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1. Statement of Financial Performance\"/>
    </mc:Choice>
  </mc:AlternateContent>
  <xr:revisionPtr revIDLastSave="0" documentId="8_{445DA4B9-6783-4A83-A3FA-85B52CA7E37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2" l="1"/>
  <c r="Q51" i="2" s="1"/>
  <c r="Q53" i="2" s="1"/>
  <c r="Q56" i="2" s="1"/>
  <c r="Q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P48" i="3"/>
  <c r="P51" i="3" s="1"/>
  <c r="P53" i="3" s="1"/>
  <c r="P56" i="3" s="1"/>
  <c r="P59" i="3" s="1"/>
  <c r="E48" i="3"/>
  <c r="E51" i="3" s="1"/>
  <c r="E53" i="3" s="1"/>
  <c r="E56" i="3" s="1"/>
  <c r="E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L48" i="4"/>
  <c r="L51" i="4" s="1"/>
  <c r="L53" i="4" s="1"/>
  <c r="L56" i="4" s="1"/>
  <c r="L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Y53" i="5"/>
  <c r="Y56" i="5" s="1"/>
  <c r="Y59" i="5" s="1"/>
  <c r="J51" i="5"/>
  <c r="J53" i="5" s="1"/>
  <c r="J56" i="5" s="1"/>
  <c r="J59" i="5" s="1"/>
  <c r="N48" i="5"/>
  <c r="N51" i="5" s="1"/>
  <c r="N53" i="5" s="1"/>
  <c r="N56" i="5" s="1"/>
  <c r="N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X32" i="6"/>
  <c r="X48" i="6" s="1"/>
  <c r="X51" i="6" s="1"/>
  <c r="X53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U48" i="8"/>
  <c r="U51" i="8" s="1"/>
  <c r="U53" i="8" s="1"/>
  <c r="U56" i="8" s="1"/>
  <c r="U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X51" i="8" s="1"/>
  <c r="W32" i="8"/>
  <c r="W48" i="8" s="1"/>
  <c r="W51" i="8" s="1"/>
  <c r="W53" i="8" s="1"/>
  <c r="W56" i="8" s="1"/>
  <c r="W59" i="8" s="1"/>
  <c r="V32" i="8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X48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U48" i="10"/>
  <c r="U51" i="10" s="1"/>
  <c r="U53" i="10" s="1"/>
  <c r="U56" i="10" s="1"/>
  <c r="U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U51" i="11"/>
  <c r="U53" i="11" s="1"/>
  <c r="U56" i="11" s="1"/>
  <c r="U59" i="11" s="1"/>
  <c r="K48" i="11"/>
  <c r="K51" i="11" s="1"/>
  <c r="K53" i="11" s="1"/>
  <c r="K56" i="11" s="1"/>
  <c r="K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J48" i="12"/>
  <c r="J51" i="12" s="1"/>
  <c r="J53" i="12" s="1"/>
  <c r="J56" i="12" s="1"/>
  <c r="J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8" i="13"/>
  <c r="AA51" i="13" s="1"/>
  <c r="AA53" i="13" s="1"/>
  <c r="AA56" i="13" s="1"/>
  <c r="AA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T48" i="16"/>
  <c r="T51" i="16" s="1"/>
  <c r="T53" i="16" s="1"/>
  <c r="T56" i="16" s="1"/>
  <c r="T59" i="16" s="1"/>
  <c r="AA47" i="16"/>
  <c r="Y47" i="16"/>
  <c r="X47" i="16"/>
  <c r="Z47" i="16" s="1"/>
  <c r="W47" i="16"/>
  <c r="V47" i="16"/>
  <c r="U47" i="16"/>
  <c r="U48" i="16" s="1"/>
  <c r="U51" i="16" s="1"/>
  <c r="U53" i="16" s="1"/>
  <c r="U56" i="16" s="1"/>
  <c r="U59" i="16" s="1"/>
  <c r="T47" i="16"/>
  <c r="S47" i="16"/>
  <c r="R47" i="16"/>
  <c r="Q47" i="16"/>
  <c r="P47" i="16"/>
  <c r="O47" i="16"/>
  <c r="N47" i="16"/>
  <c r="M47" i="16"/>
  <c r="M48" i="16" s="1"/>
  <c r="M51" i="16" s="1"/>
  <c r="M53" i="16" s="1"/>
  <c r="M56" i="16" s="1"/>
  <c r="M59" i="16" s="1"/>
  <c r="L47" i="16"/>
  <c r="K47" i="16"/>
  <c r="J47" i="16"/>
  <c r="I47" i="16"/>
  <c r="H47" i="16"/>
  <c r="G47" i="16"/>
  <c r="F47" i="16"/>
  <c r="E47" i="16"/>
  <c r="E48" i="16" s="1"/>
  <c r="E51" i="16" s="1"/>
  <c r="E53" i="16" s="1"/>
  <c r="E56" i="16" s="1"/>
  <c r="E59" i="16" s="1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V32" i="16"/>
  <c r="V48" i="16" s="1"/>
  <c r="V51" i="16" s="1"/>
  <c r="V53" i="16" s="1"/>
  <c r="V56" i="16" s="1"/>
  <c r="V59" i="16" s="1"/>
  <c r="U32" i="16"/>
  <c r="T32" i="16"/>
  <c r="S32" i="16"/>
  <c r="S48" i="16" s="1"/>
  <c r="S51" i="16" s="1"/>
  <c r="S53" i="16" s="1"/>
  <c r="S56" i="16" s="1"/>
  <c r="S59" i="16" s="1"/>
  <c r="R32" i="16"/>
  <c r="Q32" i="16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S48" i="17"/>
  <c r="S51" i="17" s="1"/>
  <c r="S53" i="17" s="1"/>
  <c r="S56" i="17" s="1"/>
  <c r="S59" i="17" s="1"/>
  <c r="K48" i="17"/>
  <c r="K51" i="17" s="1"/>
  <c r="K53" i="17" s="1"/>
  <c r="K56" i="17" s="1"/>
  <c r="K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R51" i="18"/>
  <c r="R53" i="18" s="1"/>
  <c r="R56" i="18" s="1"/>
  <c r="R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L48" i="19" s="1"/>
  <c r="L51" i="19" s="1"/>
  <c r="L53" i="19" s="1"/>
  <c r="L56" i="19" s="1"/>
  <c r="L59" i="19" s="1"/>
  <c r="K47" i="19"/>
  <c r="J47" i="19"/>
  <c r="I47" i="19"/>
  <c r="H47" i="19"/>
  <c r="G47" i="19"/>
  <c r="F47" i="19"/>
  <c r="E47" i="19"/>
  <c r="D47" i="19"/>
  <c r="D48" i="19" s="1"/>
  <c r="D51" i="19" s="1"/>
  <c r="D53" i="19" s="1"/>
  <c r="D56" i="19" s="1"/>
  <c r="D59" i="19" s="1"/>
  <c r="C47" i="19"/>
  <c r="AA32" i="19"/>
  <c r="AA48" i="19" s="1"/>
  <c r="AA51" i="19" s="1"/>
  <c r="AA53" i="19" s="1"/>
  <c r="AA56" i="19" s="1"/>
  <c r="AA59" i="19" s="1"/>
  <c r="Z32" i="19"/>
  <c r="Y32" i="19"/>
  <c r="X32" i="19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M32" i="19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W48" i="20"/>
  <c r="W51" i="20" s="1"/>
  <c r="W53" i="20" s="1"/>
  <c r="W56" i="20" s="1"/>
  <c r="W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Z32" i="20" s="1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F48" i="21"/>
  <c r="F51" i="21" s="1"/>
  <c r="F53" i="21" s="1"/>
  <c r="F56" i="21" s="1"/>
  <c r="F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Y48" i="22"/>
  <c r="Y51" i="22" s="1"/>
  <c r="Y53" i="22" s="1"/>
  <c r="Y56" i="22" s="1"/>
  <c r="Y59" i="22" s="1"/>
  <c r="R48" i="22"/>
  <c r="R51" i="22" s="1"/>
  <c r="R53" i="22" s="1"/>
  <c r="R56" i="22" s="1"/>
  <c r="R59" i="22" s="1"/>
  <c r="Q48" i="22"/>
  <c r="Q51" i="22" s="1"/>
  <c r="Q53" i="22" s="1"/>
  <c r="Q56" i="22" s="1"/>
  <c r="Q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X32" i="22"/>
  <c r="X48" i="22" s="1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Z32" i="23"/>
  <c r="Y32" i="23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P32" i="23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Z32" i="24" s="1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T51" i="25"/>
  <c r="T53" i="25" s="1"/>
  <c r="T56" i="25" s="1"/>
  <c r="T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X51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I48" i="30"/>
  <c r="I51" i="30" s="1"/>
  <c r="I53" i="30" s="1"/>
  <c r="I56" i="30" s="1"/>
  <c r="I59" i="30" s="1"/>
  <c r="H48" i="30"/>
  <c r="H51" i="30" s="1"/>
  <c r="H53" i="30" s="1"/>
  <c r="H56" i="30" s="1"/>
  <c r="H59" i="30" s="1"/>
  <c r="AA47" i="30"/>
  <c r="Z47" i="30"/>
  <c r="Y47" i="30"/>
  <c r="X47" i="30"/>
  <c r="W47" i="30"/>
  <c r="V47" i="30"/>
  <c r="U47" i="30"/>
  <c r="U48" i="30" s="1"/>
  <c r="U51" i="30" s="1"/>
  <c r="U53" i="30" s="1"/>
  <c r="U56" i="30" s="1"/>
  <c r="U59" i="30" s="1"/>
  <c r="T47" i="30"/>
  <c r="S47" i="30"/>
  <c r="R47" i="30"/>
  <c r="Q47" i="30"/>
  <c r="P47" i="30"/>
  <c r="O47" i="30"/>
  <c r="N47" i="30"/>
  <c r="M47" i="30"/>
  <c r="M48" i="30" s="1"/>
  <c r="M51" i="30" s="1"/>
  <c r="M53" i="30" s="1"/>
  <c r="M56" i="30" s="1"/>
  <c r="M59" i="30" s="1"/>
  <c r="L47" i="30"/>
  <c r="K47" i="30"/>
  <c r="J47" i="30"/>
  <c r="I47" i="30"/>
  <c r="H47" i="30"/>
  <c r="G47" i="30"/>
  <c r="F47" i="30"/>
  <c r="E47" i="30"/>
  <c r="E48" i="30" s="1"/>
  <c r="E51" i="30" s="1"/>
  <c r="E53" i="30" s="1"/>
  <c r="E56" i="30" s="1"/>
  <c r="E59" i="30" s="1"/>
  <c r="D47" i="30"/>
  <c r="C47" i="30"/>
  <c r="AA32" i="30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T32" i="30"/>
  <c r="T48" i="30" s="1"/>
  <c r="T51" i="30" s="1"/>
  <c r="T53" i="30" s="1"/>
  <c r="T56" i="30" s="1"/>
  <c r="T59" i="30" s="1"/>
  <c r="S32" i="30"/>
  <c r="R32" i="30"/>
  <c r="Q32" i="30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L32" i="30"/>
  <c r="L48" i="30" s="1"/>
  <c r="L51" i="30" s="1"/>
  <c r="L53" i="30" s="1"/>
  <c r="L56" i="30" s="1"/>
  <c r="L59" i="30" s="1"/>
  <c r="K32" i="30"/>
  <c r="J32" i="30"/>
  <c r="I32" i="30"/>
  <c r="H32" i="30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D32" i="30"/>
  <c r="D48" i="30" s="1"/>
  <c r="D51" i="30" s="1"/>
  <c r="D53" i="30" s="1"/>
  <c r="D56" i="30" s="1"/>
  <c r="D59" i="30" s="1"/>
  <c r="C32" i="30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U32" i="31"/>
  <c r="U48" i="31" s="1"/>
  <c r="U51" i="31" s="1"/>
  <c r="U53" i="31" s="1"/>
  <c r="U56" i="31" s="1"/>
  <c r="U59" i="31" s="1"/>
  <c r="T32" i="31"/>
  <c r="S32" i="31"/>
  <c r="S48" i="31" s="1"/>
  <c r="S51" i="31" s="1"/>
  <c r="S53" i="31" s="1"/>
  <c r="S56" i="31" s="1"/>
  <c r="S59" i="31" s="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N32" i="31"/>
  <c r="M32" i="31"/>
  <c r="M48" i="31" s="1"/>
  <c r="M51" i="31" s="1"/>
  <c r="M53" i="31" s="1"/>
  <c r="M56" i="31" s="1"/>
  <c r="M59" i="31" s="1"/>
  <c r="L32" i="31"/>
  <c r="K32" i="31"/>
  <c r="K48" i="31" s="1"/>
  <c r="K51" i="31" s="1"/>
  <c r="K53" i="31" s="1"/>
  <c r="K56" i="31" s="1"/>
  <c r="K59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X48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V48" i="33"/>
  <c r="V51" i="33" s="1"/>
  <c r="V53" i="33" s="1"/>
  <c r="V56" i="33" s="1"/>
  <c r="V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W32" i="33"/>
  <c r="W48" i="33" s="1"/>
  <c r="W51" i="33" s="1"/>
  <c r="W53" i="33" s="1"/>
  <c r="W56" i="33" s="1"/>
  <c r="W59" i="33" s="1"/>
  <c r="V32" i="33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R56" i="34"/>
  <c r="R59" i="34" s="1"/>
  <c r="J56" i="34"/>
  <c r="J59" i="34" s="1"/>
  <c r="M48" i="34"/>
  <c r="M51" i="34" s="1"/>
  <c r="M53" i="34" s="1"/>
  <c r="M56" i="34" s="1"/>
  <c r="M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X48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Y32" i="35"/>
  <c r="Y48" i="35" s="1"/>
  <c r="Y51" i="35" s="1"/>
  <c r="Y53" i="35" s="1"/>
  <c r="Y56" i="35" s="1"/>
  <c r="Y59" i="35" s="1"/>
  <c r="X32" i="35"/>
  <c r="X48" i="35" s="1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X48" i="36" s="1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X32" i="37"/>
  <c r="Z32" i="37" s="1"/>
  <c r="W32" i="37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S32" i="37"/>
  <c r="S48" i="37" s="1"/>
  <c r="S51" i="37" s="1"/>
  <c r="S53" i="37" s="1"/>
  <c r="S56" i="37" s="1"/>
  <c r="S59" i="37" s="1"/>
  <c r="R32" i="37"/>
  <c r="Q32" i="37"/>
  <c r="P32" i="37"/>
  <c r="P48" i="37" s="1"/>
  <c r="P51" i="37" s="1"/>
  <c r="P53" i="37" s="1"/>
  <c r="P56" i="37" s="1"/>
  <c r="P59" i="37" s="1"/>
  <c r="O32" i="37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K32" i="37"/>
  <c r="K48" i="37" s="1"/>
  <c r="K51" i="37" s="1"/>
  <c r="K53" i="37" s="1"/>
  <c r="K56" i="37" s="1"/>
  <c r="K59" i="37" s="1"/>
  <c r="J32" i="37"/>
  <c r="I32" i="37"/>
  <c r="H32" i="37"/>
  <c r="G32" i="37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C32" i="37"/>
  <c r="C48" i="37" s="1"/>
  <c r="C51" i="37" s="1"/>
  <c r="C53" i="37" s="1"/>
  <c r="C56" i="37" s="1"/>
  <c r="C59" i="37" s="1"/>
  <c r="G48" i="38"/>
  <c r="G51" i="38" s="1"/>
  <c r="G53" i="38" s="1"/>
  <c r="G56" i="38" s="1"/>
  <c r="G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Z32" i="38" s="1"/>
  <c r="W32" i="38"/>
  <c r="W48" i="38" s="1"/>
  <c r="W51" i="38" s="1"/>
  <c r="W53" i="38" s="1"/>
  <c r="W56" i="38" s="1"/>
  <c r="W59" i="38" s="1"/>
  <c r="V32" i="38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Q32" i="38"/>
  <c r="Q48" i="38" s="1"/>
  <c r="Q51" i="38" s="1"/>
  <c r="Q53" i="38" s="1"/>
  <c r="Q56" i="38" s="1"/>
  <c r="Q59" i="38" s="1"/>
  <c r="P32" i="38"/>
  <c r="O32" i="38"/>
  <c r="O48" i="38" s="1"/>
  <c r="O51" i="38" s="1"/>
  <c r="O53" i="38" s="1"/>
  <c r="O56" i="38" s="1"/>
  <c r="O59" i="38" s="1"/>
  <c r="N32" i="38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G32" i="38"/>
  <c r="F32" i="38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Q48" i="39"/>
  <c r="Q51" i="39" s="1"/>
  <c r="Q53" i="39" s="1"/>
  <c r="Q56" i="39" s="1"/>
  <c r="Q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Y51" i="39" s="1"/>
  <c r="Y53" i="39" s="1"/>
  <c r="Y56" i="39" s="1"/>
  <c r="Y59" i="39" s="1"/>
  <c r="X32" i="39"/>
  <c r="X48" i="39" s="1"/>
  <c r="W32" i="39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P32" i="39"/>
  <c r="P48" i="39" s="1"/>
  <c r="P51" i="39" s="1"/>
  <c r="P53" i="39" s="1"/>
  <c r="P56" i="39" s="1"/>
  <c r="P59" i="39" s="1"/>
  <c r="O32" i="39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W32" i="40"/>
  <c r="W48" i="40" s="1"/>
  <c r="W51" i="40" s="1"/>
  <c r="W53" i="40" s="1"/>
  <c r="W56" i="40" s="1"/>
  <c r="W59" i="40" s="1"/>
  <c r="V32" i="40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Y53" i="41" s="1"/>
  <c r="Y56" i="41" s="1"/>
  <c r="Y59" i="41" s="1"/>
  <c r="X32" i="41"/>
  <c r="X48" i="41" s="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S32" i="41"/>
  <c r="S48" i="41" s="1"/>
  <c r="S51" i="41" s="1"/>
  <c r="S53" i="41" s="1"/>
  <c r="S56" i="41" s="1"/>
  <c r="S59" i="41" s="1"/>
  <c r="R32" i="4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K32" i="41"/>
  <c r="K48" i="41" s="1"/>
  <c r="K51" i="41" s="1"/>
  <c r="K53" i="41" s="1"/>
  <c r="K56" i="41" s="1"/>
  <c r="K59" i="41" s="1"/>
  <c r="J32" i="4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C32" i="41"/>
  <c r="C48" i="41" s="1"/>
  <c r="C51" i="41" s="1"/>
  <c r="C53" i="41" s="1"/>
  <c r="C56" i="41" s="1"/>
  <c r="C59" i="41" s="1"/>
  <c r="S56" i="42"/>
  <c r="S59" i="42" s="1"/>
  <c r="K56" i="42"/>
  <c r="K59" i="42" s="1"/>
  <c r="E51" i="42"/>
  <c r="E53" i="42" s="1"/>
  <c r="E56" i="42" s="1"/>
  <c r="E59" i="42" s="1"/>
  <c r="AA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X32" i="42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R32" i="42"/>
  <c r="R48" i="42" s="1"/>
  <c r="R51" i="42" s="1"/>
  <c r="R53" i="42" s="1"/>
  <c r="R56" i="42" s="1"/>
  <c r="R59" i="42" s="1"/>
  <c r="Q32" i="42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J32" i="42"/>
  <c r="J48" i="42" s="1"/>
  <c r="J51" i="42" s="1"/>
  <c r="J53" i="42" s="1"/>
  <c r="J56" i="42" s="1"/>
  <c r="J59" i="42" s="1"/>
  <c r="I32" i="42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E48" i="43"/>
  <c r="E51" i="43" s="1"/>
  <c r="E53" i="43" s="1"/>
  <c r="E56" i="43" s="1"/>
  <c r="E59" i="43" s="1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N59" i="43" s="1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Y48" i="44" s="1"/>
  <c r="Y51" i="44" s="1"/>
  <c r="Y53" i="44" s="1"/>
  <c r="Y56" i="44" s="1"/>
  <c r="Y59" i="44" s="1"/>
  <c r="X32" i="44"/>
  <c r="X48" i="44" s="1"/>
  <c r="W32" i="44"/>
  <c r="V32" i="44"/>
  <c r="V48" i="44" s="1"/>
  <c r="V51" i="44" s="1"/>
  <c r="V53" i="44" s="1"/>
  <c r="V56" i="44" s="1"/>
  <c r="V59" i="44" s="1"/>
  <c r="U32" i="44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N32" i="44"/>
  <c r="N48" i="44" s="1"/>
  <c r="N51" i="44" s="1"/>
  <c r="N53" i="44" s="1"/>
  <c r="N56" i="44" s="1"/>
  <c r="N59" i="44" s="1"/>
  <c r="M32" i="44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F32" i="44"/>
  <c r="F48" i="44" s="1"/>
  <c r="F51" i="44" s="1"/>
  <c r="F53" i="44" s="1"/>
  <c r="F56" i="44" s="1"/>
  <c r="F59" i="44" s="1"/>
  <c r="E32" i="44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I48" i="45"/>
  <c r="I51" i="45" s="1"/>
  <c r="I53" i="45" s="1"/>
  <c r="I56" i="45" s="1"/>
  <c r="I59" i="45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X48" i="45" s="1"/>
  <c r="W32" i="45"/>
  <c r="W48" i="45" s="1"/>
  <c r="W51" i="45" s="1"/>
  <c r="W53" i="45" s="1"/>
  <c r="W56" i="45" s="1"/>
  <c r="W59" i="45" s="1"/>
  <c r="V32" i="45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Y48" i="46" s="1"/>
  <c r="X32" i="46"/>
  <c r="Z32" i="46" s="1"/>
  <c r="W32" i="46"/>
  <c r="V32" i="46"/>
  <c r="V48" i="46" s="1"/>
  <c r="V51" i="46" s="1"/>
  <c r="V53" i="46" s="1"/>
  <c r="V56" i="46" s="1"/>
  <c r="V59" i="46" s="1"/>
  <c r="U32" i="46"/>
  <c r="T32" i="46"/>
  <c r="T48" i="46" s="1"/>
  <c r="T51" i="46" s="1"/>
  <c r="T53" i="46" s="1"/>
  <c r="T56" i="46" s="1"/>
  <c r="T59" i="46" s="1"/>
  <c r="S32" i="46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N32" i="46"/>
  <c r="N48" i="46" s="1"/>
  <c r="N51" i="46" s="1"/>
  <c r="N53" i="46" s="1"/>
  <c r="N56" i="46" s="1"/>
  <c r="N59" i="46" s="1"/>
  <c r="M32" i="46"/>
  <c r="L32" i="46"/>
  <c r="L48" i="46" s="1"/>
  <c r="L51" i="46" s="1"/>
  <c r="L53" i="46" s="1"/>
  <c r="L56" i="46" s="1"/>
  <c r="L59" i="46" s="1"/>
  <c r="K32" i="46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F32" i="46"/>
  <c r="F48" i="46" s="1"/>
  <c r="F51" i="46" s="1"/>
  <c r="F53" i="46" s="1"/>
  <c r="F56" i="46" s="1"/>
  <c r="F59" i="46" s="1"/>
  <c r="E32" i="46"/>
  <c r="D32" i="46"/>
  <c r="D48" i="46" s="1"/>
  <c r="D51" i="46" s="1"/>
  <c r="D53" i="46" s="1"/>
  <c r="D56" i="46" s="1"/>
  <c r="D59" i="46" s="1"/>
  <c r="C32" i="46"/>
  <c r="AA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Y32" i="47"/>
  <c r="Y48" i="47" s="1"/>
  <c r="Y51" i="47" s="1"/>
  <c r="Y53" i="47" s="1"/>
  <c r="Y56" i="47" s="1"/>
  <c r="Y59" i="47" s="1"/>
  <c r="X32" i="47"/>
  <c r="X48" i="47" s="1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R56" i="47" s="1"/>
  <c r="R59" i="47" s="1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C32" i="47"/>
  <c r="C48" i="47" s="1"/>
  <c r="C51" i="47" s="1"/>
  <c r="C53" i="47" s="1"/>
  <c r="C56" i="47" s="1"/>
  <c r="C59" i="47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Y32" i="48"/>
  <c r="X32" i="48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V59" i="48" s="1"/>
  <c r="U32" i="48"/>
  <c r="T32" i="48"/>
  <c r="T48" i="48" s="1"/>
  <c r="T51" i="48" s="1"/>
  <c r="T53" i="48" s="1"/>
  <c r="T56" i="48" s="1"/>
  <c r="T59" i="48" s="1"/>
  <c r="S32" i="48"/>
  <c r="R32" i="48"/>
  <c r="R48" i="48" s="1"/>
  <c r="R51" i="48" s="1"/>
  <c r="R53" i="48" s="1"/>
  <c r="R56" i="48" s="1"/>
  <c r="R59" i="48" s="1"/>
  <c r="Q32" i="48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L32" i="48"/>
  <c r="L48" i="48" s="1"/>
  <c r="L51" i="48" s="1"/>
  <c r="L53" i="48" s="1"/>
  <c r="L56" i="48" s="1"/>
  <c r="L59" i="48" s="1"/>
  <c r="K32" i="48"/>
  <c r="J32" i="48"/>
  <c r="J48" i="48" s="1"/>
  <c r="J51" i="48" s="1"/>
  <c r="J53" i="48" s="1"/>
  <c r="J56" i="48" s="1"/>
  <c r="J59" i="48" s="1"/>
  <c r="I32" i="48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F48" i="48" s="1"/>
  <c r="F51" i="48" s="1"/>
  <c r="F53" i="48" s="1"/>
  <c r="F56" i="48" s="1"/>
  <c r="F59" i="48" s="1"/>
  <c r="E32" i="48"/>
  <c r="D32" i="48"/>
  <c r="D48" i="48" s="1"/>
  <c r="D51" i="48" s="1"/>
  <c r="D53" i="48" s="1"/>
  <c r="D56" i="48" s="1"/>
  <c r="D59" i="48" s="1"/>
  <c r="C32" i="48"/>
  <c r="E48" i="49"/>
  <c r="E51" i="49" s="1"/>
  <c r="E53" i="49" s="1"/>
  <c r="E56" i="49" s="1"/>
  <c r="E59" i="49" s="1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X48" i="49" s="1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F48" i="49" s="1"/>
  <c r="F51" i="49" s="1"/>
  <c r="F53" i="49" s="1"/>
  <c r="F56" i="49" s="1"/>
  <c r="F59" i="49" s="1"/>
  <c r="E32" i="49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T48" i="50"/>
  <c r="T51" i="50" s="1"/>
  <c r="T53" i="50" s="1"/>
  <c r="T56" i="50" s="1"/>
  <c r="T59" i="50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Y32" i="50"/>
  <c r="Y48" i="50" s="1"/>
  <c r="Y51" i="50" s="1"/>
  <c r="Y53" i="50" s="1"/>
  <c r="Y56" i="50" s="1"/>
  <c r="Y59" i="50" s="1"/>
  <c r="X32" i="50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J48" i="50" s="1"/>
  <c r="J51" i="50" s="1"/>
  <c r="J53" i="50" s="1"/>
  <c r="J56" i="50" s="1"/>
  <c r="J59" i="50" s="1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E48" i="50" s="1"/>
  <c r="E51" i="50" s="1"/>
  <c r="E53" i="50" s="1"/>
  <c r="E56" i="50" s="1"/>
  <c r="E59" i="50" s="1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X32" i="51"/>
  <c r="W32" i="51"/>
  <c r="V32" i="51"/>
  <c r="V48" i="51" s="1"/>
  <c r="V51" i="51" s="1"/>
  <c r="V53" i="51" s="1"/>
  <c r="V56" i="51" s="1"/>
  <c r="V59" i="51" s="1"/>
  <c r="U32" i="51"/>
  <c r="T32" i="51"/>
  <c r="S32" i="51"/>
  <c r="S48" i="51" s="1"/>
  <c r="S51" i="51" s="1"/>
  <c r="S53" i="51" s="1"/>
  <c r="S56" i="51" s="1"/>
  <c r="S59" i="51" s="1"/>
  <c r="R32" i="51"/>
  <c r="R48" i="51" s="1"/>
  <c r="R51" i="51" s="1"/>
  <c r="R53" i="51" s="1"/>
  <c r="R56" i="51" s="1"/>
  <c r="R59" i="51" s="1"/>
  <c r="Q32" i="51"/>
  <c r="P32" i="51"/>
  <c r="O32" i="51"/>
  <c r="N32" i="51"/>
  <c r="N48" i="51" s="1"/>
  <c r="N51" i="51" s="1"/>
  <c r="N53" i="51" s="1"/>
  <c r="N56" i="51" s="1"/>
  <c r="N59" i="51" s="1"/>
  <c r="M32" i="51"/>
  <c r="L32" i="51"/>
  <c r="K32" i="51"/>
  <c r="J32" i="51"/>
  <c r="J48" i="51" s="1"/>
  <c r="J51" i="51" s="1"/>
  <c r="J53" i="51" s="1"/>
  <c r="J56" i="51" s="1"/>
  <c r="J59" i="51" s="1"/>
  <c r="I32" i="51"/>
  <c r="H32" i="51"/>
  <c r="G32" i="51"/>
  <c r="F32" i="51"/>
  <c r="F48" i="51" s="1"/>
  <c r="F51" i="51" s="1"/>
  <c r="F53" i="51" s="1"/>
  <c r="F56" i="51" s="1"/>
  <c r="F59" i="51" s="1"/>
  <c r="E32" i="51"/>
  <c r="D32" i="51"/>
  <c r="D48" i="51" s="1"/>
  <c r="D51" i="51" s="1"/>
  <c r="D53" i="51" s="1"/>
  <c r="D56" i="51" s="1"/>
  <c r="D59" i="51" s="1"/>
  <c r="C32" i="51"/>
  <c r="Q51" i="52"/>
  <c r="Q53" i="52" s="1"/>
  <c r="Q56" i="52" s="1"/>
  <c r="Q59" i="52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Y32" i="52"/>
  <c r="Y48" i="52" s="1"/>
  <c r="Y51" i="52" s="1"/>
  <c r="Y53" i="52" s="1"/>
  <c r="Y56" i="52" s="1"/>
  <c r="Y59" i="52" s="1"/>
  <c r="X32" i="52"/>
  <c r="X48" i="52" s="1"/>
  <c r="X51" i="52" s="1"/>
  <c r="X53" i="52" s="1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R32" i="52"/>
  <c r="R48" i="52" s="1"/>
  <c r="R51" i="52" s="1"/>
  <c r="R53" i="52" s="1"/>
  <c r="R56" i="52" s="1"/>
  <c r="R59" i="52" s="1"/>
  <c r="Q32" i="52"/>
  <c r="Q48" i="52" s="1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Y32" i="53"/>
  <c r="Y48" i="53" s="1"/>
  <c r="Y51" i="53" s="1"/>
  <c r="Y53" i="53" s="1"/>
  <c r="Y56" i="53" s="1"/>
  <c r="Y59" i="53" s="1"/>
  <c r="X32" i="53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H48" i="54"/>
  <c r="H51" i="54" s="1"/>
  <c r="H53" i="54" s="1"/>
  <c r="H56" i="54" s="1"/>
  <c r="H59" i="54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AA48" i="54" s="1"/>
  <c r="AA51" i="54" s="1"/>
  <c r="AA53" i="54" s="1"/>
  <c r="AA56" i="54" s="1"/>
  <c r="AA59" i="54" s="1"/>
  <c r="Y32" i="54"/>
  <c r="Z32" i="54" s="1"/>
  <c r="X32" i="54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S32" i="54"/>
  <c r="S48" i="54" s="1"/>
  <c r="S51" i="54" s="1"/>
  <c r="S53" i="54" s="1"/>
  <c r="S56" i="54" s="1"/>
  <c r="S59" i="54" s="1"/>
  <c r="R32" i="54"/>
  <c r="Q32" i="54"/>
  <c r="P32" i="54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K32" i="54"/>
  <c r="K48" i="54" s="1"/>
  <c r="K51" i="54" s="1"/>
  <c r="K53" i="54" s="1"/>
  <c r="K56" i="54" s="1"/>
  <c r="K59" i="54" s="1"/>
  <c r="J32" i="54"/>
  <c r="I32" i="54"/>
  <c r="H32" i="54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C32" i="54"/>
  <c r="C48" i="54" s="1"/>
  <c r="C51" i="54" s="1"/>
  <c r="C53" i="54" s="1"/>
  <c r="C56" i="54" s="1"/>
  <c r="C59" i="54" s="1"/>
  <c r="K51" i="55"/>
  <c r="K53" i="55" s="1"/>
  <c r="K56" i="55" s="1"/>
  <c r="K59" i="55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X32" i="55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K48" i="55" s="1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Q48" i="56"/>
  <c r="Q51" i="56" s="1"/>
  <c r="Q53" i="56" s="1"/>
  <c r="Q56" i="56" s="1"/>
  <c r="Q59" i="56" s="1"/>
  <c r="AA47" i="56"/>
  <c r="Y47" i="56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AA48" i="56" s="1"/>
  <c r="AA51" i="56" s="1"/>
  <c r="AA53" i="56" s="1"/>
  <c r="AA56" i="56" s="1"/>
  <c r="AA59" i="56" s="1"/>
  <c r="Y32" i="56"/>
  <c r="Y48" i="56" s="1"/>
  <c r="Y51" i="56" s="1"/>
  <c r="Y53" i="56" s="1"/>
  <c r="Y56" i="56" s="1"/>
  <c r="Y59" i="56" s="1"/>
  <c r="X32" i="56"/>
  <c r="W32" i="56"/>
  <c r="V32" i="56"/>
  <c r="V48" i="56" s="1"/>
  <c r="V51" i="56" s="1"/>
  <c r="V53" i="56" s="1"/>
  <c r="V56" i="56" s="1"/>
  <c r="V59" i="56" s="1"/>
  <c r="U32" i="56"/>
  <c r="U48" i="56" s="1"/>
  <c r="U51" i="56" s="1"/>
  <c r="U53" i="56" s="1"/>
  <c r="U56" i="56" s="1"/>
  <c r="U59" i="56" s="1"/>
  <c r="T32" i="56"/>
  <c r="T48" i="56" s="1"/>
  <c r="T51" i="56" s="1"/>
  <c r="T53" i="56" s="1"/>
  <c r="T56" i="56" s="1"/>
  <c r="T59" i="56" s="1"/>
  <c r="S32" i="56"/>
  <c r="S48" i="56" s="1"/>
  <c r="S51" i="56" s="1"/>
  <c r="S53" i="56" s="1"/>
  <c r="S56" i="56" s="1"/>
  <c r="S59" i="56" s="1"/>
  <c r="R32" i="56"/>
  <c r="R48" i="56" s="1"/>
  <c r="R51" i="56" s="1"/>
  <c r="R53" i="56" s="1"/>
  <c r="R56" i="56" s="1"/>
  <c r="R59" i="56" s="1"/>
  <c r="Q32" i="56"/>
  <c r="P32" i="56"/>
  <c r="P48" i="56" s="1"/>
  <c r="P51" i="56" s="1"/>
  <c r="P53" i="56" s="1"/>
  <c r="P56" i="56" s="1"/>
  <c r="P59" i="56" s="1"/>
  <c r="O32" i="56"/>
  <c r="N32" i="56"/>
  <c r="N48" i="56" s="1"/>
  <c r="N51" i="56" s="1"/>
  <c r="N53" i="56" s="1"/>
  <c r="N56" i="56" s="1"/>
  <c r="N59" i="56" s="1"/>
  <c r="M32" i="56"/>
  <c r="M48" i="56" s="1"/>
  <c r="M51" i="56" s="1"/>
  <c r="M53" i="56" s="1"/>
  <c r="M56" i="56" s="1"/>
  <c r="M59" i="56" s="1"/>
  <c r="L32" i="56"/>
  <c r="L48" i="56" s="1"/>
  <c r="L51" i="56" s="1"/>
  <c r="L53" i="56" s="1"/>
  <c r="L56" i="56" s="1"/>
  <c r="L59" i="56" s="1"/>
  <c r="K32" i="56"/>
  <c r="K48" i="56" s="1"/>
  <c r="K51" i="56" s="1"/>
  <c r="K53" i="56" s="1"/>
  <c r="K56" i="56" s="1"/>
  <c r="K59" i="56" s="1"/>
  <c r="J32" i="56"/>
  <c r="J48" i="56" s="1"/>
  <c r="J51" i="56" s="1"/>
  <c r="J53" i="56" s="1"/>
  <c r="J56" i="56" s="1"/>
  <c r="J59" i="56" s="1"/>
  <c r="I32" i="56"/>
  <c r="I48" i="56" s="1"/>
  <c r="I51" i="56" s="1"/>
  <c r="I53" i="56" s="1"/>
  <c r="I56" i="56" s="1"/>
  <c r="I59" i="56" s="1"/>
  <c r="H32" i="56"/>
  <c r="H48" i="56" s="1"/>
  <c r="H51" i="56" s="1"/>
  <c r="H53" i="56" s="1"/>
  <c r="H56" i="56" s="1"/>
  <c r="H59" i="56" s="1"/>
  <c r="G32" i="56"/>
  <c r="F32" i="56"/>
  <c r="F48" i="56" s="1"/>
  <c r="F51" i="56" s="1"/>
  <c r="F53" i="56" s="1"/>
  <c r="F56" i="56" s="1"/>
  <c r="F59" i="56" s="1"/>
  <c r="E32" i="56"/>
  <c r="E48" i="56" s="1"/>
  <c r="E51" i="56" s="1"/>
  <c r="E53" i="56" s="1"/>
  <c r="E56" i="56" s="1"/>
  <c r="E59" i="56" s="1"/>
  <c r="D32" i="56"/>
  <c r="D48" i="56" s="1"/>
  <c r="D51" i="56" s="1"/>
  <c r="D53" i="56" s="1"/>
  <c r="D56" i="56" s="1"/>
  <c r="D59" i="56" s="1"/>
  <c r="C32" i="56"/>
  <c r="C48" i="56" s="1"/>
  <c r="C51" i="56" s="1"/>
  <c r="C53" i="56" s="1"/>
  <c r="C56" i="56" s="1"/>
  <c r="C59" i="56" s="1"/>
  <c r="R48" i="57"/>
  <c r="R51" i="57" s="1"/>
  <c r="R53" i="57" s="1"/>
  <c r="R56" i="57" s="1"/>
  <c r="R59" i="57" s="1"/>
  <c r="J48" i="57"/>
  <c r="J51" i="57" s="1"/>
  <c r="J53" i="57" s="1"/>
  <c r="J56" i="57" s="1"/>
  <c r="J59" i="57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AA48" i="57" s="1"/>
  <c r="AA51" i="57" s="1"/>
  <c r="AA53" i="57" s="1"/>
  <c r="AA56" i="57" s="1"/>
  <c r="AA59" i="57" s="1"/>
  <c r="Y32" i="57"/>
  <c r="Y48" i="57" s="1"/>
  <c r="Y51" i="57" s="1"/>
  <c r="Y53" i="57" s="1"/>
  <c r="Y56" i="57" s="1"/>
  <c r="Y59" i="57" s="1"/>
  <c r="X32" i="57"/>
  <c r="Z32" i="57" s="1"/>
  <c r="W32" i="57"/>
  <c r="W48" i="57" s="1"/>
  <c r="W51" i="57" s="1"/>
  <c r="W53" i="57" s="1"/>
  <c r="W56" i="57" s="1"/>
  <c r="W59" i="57" s="1"/>
  <c r="V32" i="57"/>
  <c r="U32" i="57"/>
  <c r="T32" i="57"/>
  <c r="T48" i="57" s="1"/>
  <c r="T51" i="57" s="1"/>
  <c r="T53" i="57" s="1"/>
  <c r="T56" i="57" s="1"/>
  <c r="T59" i="57" s="1"/>
  <c r="S32" i="57"/>
  <c r="R32" i="57"/>
  <c r="Q32" i="57"/>
  <c r="Q48" i="57" s="1"/>
  <c r="Q51" i="57" s="1"/>
  <c r="Q53" i="57" s="1"/>
  <c r="Q56" i="57" s="1"/>
  <c r="Q59" i="57" s="1"/>
  <c r="P32" i="57"/>
  <c r="O32" i="57"/>
  <c r="O48" i="57" s="1"/>
  <c r="O51" i="57" s="1"/>
  <c r="O53" i="57" s="1"/>
  <c r="O56" i="57" s="1"/>
  <c r="O59" i="57" s="1"/>
  <c r="N32" i="57"/>
  <c r="M32" i="57"/>
  <c r="L32" i="57"/>
  <c r="L48" i="57" s="1"/>
  <c r="L51" i="57" s="1"/>
  <c r="L53" i="57" s="1"/>
  <c r="L56" i="57" s="1"/>
  <c r="L59" i="57" s="1"/>
  <c r="K32" i="57"/>
  <c r="J32" i="57"/>
  <c r="I32" i="57"/>
  <c r="I48" i="57" s="1"/>
  <c r="I51" i="57" s="1"/>
  <c r="I53" i="57" s="1"/>
  <c r="I56" i="57" s="1"/>
  <c r="I59" i="57" s="1"/>
  <c r="H32" i="57"/>
  <c r="G32" i="57"/>
  <c r="G48" i="57" s="1"/>
  <c r="G51" i="57" s="1"/>
  <c r="G53" i="57" s="1"/>
  <c r="G56" i="57" s="1"/>
  <c r="G59" i="57" s="1"/>
  <c r="F32" i="57"/>
  <c r="E32" i="57"/>
  <c r="D32" i="57"/>
  <c r="D48" i="57" s="1"/>
  <c r="D51" i="57" s="1"/>
  <c r="D53" i="57" s="1"/>
  <c r="D56" i="57" s="1"/>
  <c r="D59" i="57" s="1"/>
  <c r="C32" i="57"/>
  <c r="G48" i="58"/>
  <c r="G51" i="58" s="1"/>
  <c r="G53" i="58" s="1"/>
  <c r="G56" i="58" s="1"/>
  <c r="G59" i="58" s="1"/>
  <c r="AA47" i="58"/>
  <c r="Y47" i="58"/>
  <c r="Z47" i="58" s="1"/>
  <c r="X47" i="58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Y32" i="58"/>
  <c r="Y48" i="58" s="1"/>
  <c r="Y51" i="58" s="1"/>
  <c r="Y53" i="58" s="1"/>
  <c r="Y56" i="58" s="1"/>
  <c r="Y59" i="58" s="1"/>
  <c r="X32" i="58"/>
  <c r="X48" i="58" s="1"/>
  <c r="X51" i="58" s="1"/>
  <c r="W32" i="58"/>
  <c r="W48" i="58" s="1"/>
  <c r="W51" i="58" s="1"/>
  <c r="W53" i="58" s="1"/>
  <c r="W56" i="58" s="1"/>
  <c r="W59" i="58" s="1"/>
  <c r="V32" i="58"/>
  <c r="V48" i="58" s="1"/>
  <c r="V51" i="58" s="1"/>
  <c r="V53" i="58" s="1"/>
  <c r="V56" i="58" s="1"/>
  <c r="V59" i="58" s="1"/>
  <c r="U32" i="58"/>
  <c r="T32" i="58"/>
  <c r="T48" i="58" s="1"/>
  <c r="T51" i="58" s="1"/>
  <c r="T53" i="58" s="1"/>
  <c r="T56" i="58" s="1"/>
  <c r="T59" i="58" s="1"/>
  <c r="S32" i="58"/>
  <c r="S48" i="58" s="1"/>
  <c r="S51" i="58" s="1"/>
  <c r="S53" i="58" s="1"/>
  <c r="S56" i="58" s="1"/>
  <c r="S59" i="58" s="1"/>
  <c r="R32" i="58"/>
  <c r="R48" i="58" s="1"/>
  <c r="R51" i="58" s="1"/>
  <c r="R53" i="58" s="1"/>
  <c r="R56" i="58" s="1"/>
  <c r="R59" i="58" s="1"/>
  <c r="Q32" i="58"/>
  <c r="Q48" i="58" s="1"/>
  <c r="Q51" i="58" s="1"/>
  <c r="Q53" i="58" s="1"/>
  <c r="Q56" i="58" s="1"/>
  <c r="Q59" i="58" s="1"/>
  <c r="P32" i="58"/>
  <c r="P48" i="58" s="1"/>
  <c r="P51" i="58" s="1"/>
  <c r="P53" i="58" s="1"/>
  <c r="P56" i="58" s="1"/>
  <c r="P59" i="58" s="1"/>
  <c r="O32" i="58"/>
  <c r="O48" i="58" s="1"/>
  <c r="O51" i="58" s="1"/>
  <c r="O53" i="58" s="1"/>
  <c r="O56" i="58" s="1"/>
  <c r="O59" i="58" s="1"/>
  <c r="N32" i="58"/>
  <c r="N48" i="58" s="1"/>
  <c r="N51" i="58" s="1"/>
  <c r="N53" i="58" s="1"/>
  <c r="N56" i="58" s="1"/>
  <c r="N59" i="58" s="1"/>
  <c r="M32" i="58"/>
  <c r="L32" i="58"/>
  <c r="L48" i="58" s="1"/>
  <c r="L51" i="58" s="1"/>
  <c r="L53" i="58" s="1"/>
  <c r="L56" i="58" s="1"/>
  <c r="L59" i="58" s="1"/>
  <c r="K32" i="58"/>
  <c r="K48" i="58" s="1"/>
  <c r="K51" i="58" s="1"/>
  <c r="K53" i="58" s="1"/>
  <c r="K56" i="58" s="1"/>
  <c r="K59" i="58" s="1"/>
  <c r="J32" i="58"/>
  <c r="J48" i="58" s="1"/>
  <c r="J51" i="58" s="1"/>
  <c r="J53" i="58" s="1"/>
  <c r="J56" i="58" s="1"/>
  <c r="J59" i="58" s="1"/>
  <c r="I32" i="58"/>
  <c r="I48" i="58" s="1"/>
  <c r="I51" i="58" s="1"/>
  <c r="I53" i="58" s="1"/>
  <c r="I56" i="58" s="1"/>
  <c r="I59" i="58" s="1"/>
  <c r="H32" i="58"/>
  <c r="H48" i="58" s="1"/>
  <c r="H51" i="58" s="1"/>
  <c r="H53" i="58" s="1"/>
  <c r="H56" i="58" s="1"/>
  <c r="H59" i="58" s="1"/>
  <c r="G32" i="58"/>
  <c r="F32" i="58"/>
  <c r="F48" i="58" s="1"/>
  <c r="F51" i="58" s="1"/>
  <c r="F53" i="58" s="1"/>
  <c r="F56" i="58" s="1"/>
  <c r="F59" i="58" s="1"/>
  <c r="E32" i="58"/>
  <c r="D32" i="58"/>
  <c r="D48" i="58" s="1"/>
  <c r="D51" i="58" s="1"/>
  <c r="D53" i="58" s="1"/>
  <c r="D56" i="58" s="1"/>
  <c r="D59" i="58" s="1"/>
  <c r="C32" i="58"/>
  <c r="C48" i="58" s="1"/>
  <c r="C51" i="58" s="1"/>
  <c r="C53" i="58" s="1"/>
  <c r="C56" i="58" s="1"/>
  <c r="C59" i="58" s="1"/>
  <c r="G51" i="59"/>
  <c r="G53" i="59" s="1"/>
  <c r="G56" i="59" s="1"/>
  <c r="G59" i="59" s="1"/>
  <c r="AA47" i="59"/>
  <c r="Y47" i="59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AA48" i="59" s="1"/>
  <c r="AA51" i="59" s="1"/>
  <c r="AA53" i="59" s="1"/>
  <c r="AA56" i="59" s="1"/>
  <c r="AA59" i="59" s="1"/>
  <c r="Y32" i="59"/>
  <c r="X32" i="59"/>
  <c r="X48" i="59" s="1"/>
  <c r="W32" i="59"/>
  <c r="W48" i="59" s="1"/>
  <c r="W51" i="59" s="1"/>
  <c r="W53" i="59" s="1"/>
  <c r="W56" i="59" s="1"/>
  <c r="W59" i="59" s="1"/>
  <c r="V32" i="59"/>
  <c r="V48" i="59" s="1"/>
  <c r="V51" i="59" s="1"/>
  <c r="V53" i="59" s="1"/>
  <c r="V56" i="59" s="1"/>
  <c r="V59" i="59" s="1"/>
  <c r="U32" i="59"/>
  <c r="T32" i="59"/>
  <c r="S32" i="59"/>
  <c r="S48" i="59" s="1"/>
  <c r="S51" i="59" s="1"/>
  <c r="S53" i="59" s="1"/>
  <c r="S56" i="59" s="1"/>
  <c r="S59" i="59" s="1"/>
  <c r="R32" i="59"/>
  <c r="Q32" i="59"/>
  <c r="P32" i="59"/>
  <c r="P48" i="59" s="1"/>
  <c r="P51" i="59" s="1"/>
  <c r="P53" i="59" s="1"/>
  <c r="P56" i="59" s="1"/>
  <c r="P59" i="59" s="1"/>
  <c r="O32" i="59"/>
  <c r="O48" i="59" s="1"/>
  <c r="O51" i="59" s="1"/>
  <c r="O53" i="59" s="1"/>
  <c r="O56" i="59" s="1"/>
  <c r="O59" i="59" s="1"/>
  <c r="N32" i="59"/>
  <c r="N48" i="59" s="1"/>
  <c r="N51" i="59" s="1"/>
  <c r="N53" i="59" s="1"/>
  <c r="N56" i="59" s="1"/>
  <c r="N59" i="59" s="1"/>
  <c r="M32" i="59"/>
  <c r="L32" i="59"/>
  <c r="K32" i="59"/>
  <c r="K48" i="59" s="1"/>
  <c r="K51" i="59" s="1"/>
  <c r="K53" i="59" s="1"/>
  <c r="K56" i="59" s="1"/>
  <c r="K59" i="59" s="1"/>
  <c r="J32" i="59"/>
  <c r="I32" i="59"/>
  <c r="H32" i="59"/>
  <c r="H48" i="59" s="1"/>
  <c r="H51" i="59" s="1"/>
  <c r="H53" i="59" s="1"/>
  <c r="H56" i="59" s="1"/>
  <c r="H59" i="59" s="1"/>
  <c r="G32" i="59"/>
  <c r="G48" i="59" s="1"/>
  <c r="F32" i="59"/>
  <c r="F48" i="59" s="1"/>
  <c r="F51" i="59" s="1"/>
  <c r="F53" i="59" s="1"/>
  <c r="F56" i="59" s="1"/>
  <c r="F59" i="59" s="1"/>
  <c r="E32" i="59"/>
  <c r="D32" i="59"/>
  <c r="C32" i="59"/>
  <c r="C48" i="59" s="1"/>
  <c r="C51" i="59" s="1"/>
  <c r="C53" i="59" s="1"/>
  <c r="C56" i="59" s="1"/>
  <c r="C59" i="59" s="1"/>
  <c r="AA47" i="60"/>
  <c r="Y47" i="60"/>
  <c r="X47" i="60"/>
  <c r="Z47" i="60" s="1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AA48" i="60" s="1"/>
  <c r="AA51" i="60" s="1"/>
  <c r="AA53" i="60" s="1"/>
  <c r="AA56" i="60" s="1"/>
  <c r="AA59" i="60" s="1"/>
  <c r="Y32" i="60"/>
  <c r="Y48" i="60" s="1"/>
  <c r="Y51" i="60" s="1"/>
  <c r="Y53" i="60" s="1"/>
  <c r="Y56" i="60" s="1"/>
  <c r="Y59" i="60" s="1"/>
  <c r="X32" i="60"/>
  <c r="X48" i="60" s="1"/>
  <c r="W32" i="60"/>
  <c r="W48" i="60" s="1"/>
  <c r="W51" i="60" s="1"/>
  <c r="W53" i="60" s="1"/>
  <c r="W56" i="60" s="1"/>
  <c r="W59" i="60" s="1"/>
  <c r="V32" i="60"/>
  <c r="V48" i="60" s="1"/>
  <c r="V51" i="60" s="1"/>
  <c r="V53" i="60" s="1"/>
  <c r="V56" i="60" s="1"/>
  <c r="V59" i="60" s="1"/>
  <c r="U32" i="60"/>
  <c r="U48" i="60" s="1"/>
  <c r="U51" i="60" s="1"/>
  <c r="U53" i="60" s="1"/>
  <c r="U56" i="60" s="1"/>
  <c r="U59" i="60" s="1"/>
  <c r="T32" i="60"/>
  <c r="T48" i="60" s="1"/>
  <c r="T51" i="60" s="1"/>
  <c r="T53" i="60" s="1"/>
  <c r="T56" i="60" s="1"/>
  <c r="T59" i="60" s="1"/>
  <c r="S32" i="60"/>
  <c r="S48" i="60" s="1"/>
  <c r="S51" i="60" s="1"/>
  <c r="S53" i="60" s="1"/>
  <c r="S56" i="60" s="1"/>
  <c r="S59" i="60" s="1"/>
  <c r="R32" i="60"/>
  <c r="R48" i="60" s="1"/>
  <c r="R51" i="60" s="1"/>
  <c r="R53" i="60" s="1"/>
  <c r="R56" i="60" s="1"/>
  <c r="R59" i="60" s="1"/>
  <c r="Q32" i="60"/>
  <c r="Q48" i="60" s="1"/>
  <c r="Q51" i="60" s="1"/>
  <c r="Q53" i="60" s="1"/>
  <c r="Q56" i="60" s="1"/>
  <c r="Q59" i="60" s="1"/>
  <c r="P32" i="60"/>
  <c r="P48" i="60" s="1"/>
  <c r="P51" i="60" s="1"/>
  <c r="P53" i="60" s="1"/>
  <c r="P56" i="60" s="1"/>
  <c r="P59" i="60" s="1"/>
  <c r="O32" i="60"/>
  <c r="O48" i="60" s="1"/>
  <c r="O51" i="60" s="1"/>
  <c r="O53" i="60" s="1"/>
  <c r="O56" i="60" s="1"/>
  <c r="O59" i="60" s="1"/>
  <c r="N32" i="60"/>
  <c r="N48" i="60" s="1"/>
  <c r="N51" i="60" s="1"/>
  <c r="N53" i="60" s="1"/>
  <c r="N56" i="60" s="1"/>
  <c r="N59" i="60" s="1"/>
  <c r="M32" i="60"/>
  <c r="M48" i="60" s="1"/>
  <c r="M51" i="60" s="1"/>
  <c r="M53" i="60" s="1"/>
  <c r="M56" i="60" s="1"/>
  <c r="M59" i="60" s="1"/>
  <c r="L32" i="60"/>
  <c r="L48" i="60" s="1"/>
  <c r="L51" i="60" s="1"/>
  <c r="L53" i="60" s="1"/>
  <c r="L56" i="60" s="1"/>
  <c r="L59" i="60" s="1"/>
  <c r="K32" i="60"/>
  <c r="K48" i="60" s="1"/>
  <c r="K51" i="60" s="1"/>
  <c r="K53" i="60" s="1"/>
  <c r="K56" i="60" s="1"/>
  <c r="K59" i="60" s="1"/>
  <c r="J32" i="60"/>
  <c r="J48" i="60" s="1"/>
  <c r="J51" i="60" s="1"/>
  <c r="J53" i="60" s="1"/>
  <c r="J56" i="60" s="1"/>
  <c r="J59" i="60" s="1"/>
  <c r="I32" i="60"/>
  <c r="I48" i="60" s="1"/>
  <c r="I51" i="60" s="1"/>
  <c r="I53" i="60" s="1"/>
  <c r="I56" i="60" s="1"/>
  <c r="I59" i="60" s="1"/>
  <c r="H32" i="60"/>
  <c r="H48" i="60" s="1"/>
  <c r="H51" i="60" s="1"/>
  <c r="H53" i="60" s="1"/>
  <c r="H56" i="60" s="1"/>
  <c r="H59" i="60" s="1"/>
  <c r="G32" i="60"/>
  <c r="G48" i="60" s="1"/>
  <c r="G51" i="60" s="1"/>
  <c r="G53" i="60" s="1"/>
  <c r="G56" i="60" s="1"/>
  <c r="G59" i="60" s="1"/>
  <c r="F32" i="60"/>
  <c r="F48" i="60" s="1"/>
  <c r="F51" i="60" s="1"/>
  <c r="F53" i="60" s="1"/>
  <c r="F56" i="60" s="1"/>
  <c r="F59" i="60" s="1"/>
  <c r="E32" i="60"/>
  <c r="E48" i="60" s="1"/>
  <c r="E51" i="60" s="1"/>
  <c r="E53" i="60" s="1"/>
  <c r="E56" i="60" s="1"/>
  <c r="E59" i="60" s="1"/>
  <c r="D32" i="60"/>
  <c r="D48" i="60" s="1"/>
  <c r="D51" i="60" s="1"/>
  <c r="D53" i="60" s="1"/>
  <c r="D56" i="60" s="1"/>
  <c r="D59" i="60" s="1"/>
  <c r="C32" i="60"/>
  <c r="C48" i="60" s="1"/>
  <c r="C51" i="60" s="1"/>
  <c r="C53" i="60" s="1"/>
  <c r="C56" i="60" s="1"/>
  <c r="C59" i="60" s="1"/>
  <c r="AA47" i="61"/>
  <c r="Y47" i="61"/>
  <c r="X47" i="6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Y32" i="61"/>
  <c r="X32" i="61"/>
  <c r="W32" i="61"/>
  <c r="W48" i="61" s="1"/>
  <c r="W51" i="61" s="1"/>
  <c r="W53" i="61" s="1"/>
  <c r="W56" i="61" s="1"/>
  <c r="W59" i="61" s="1"/>
  <c r="V32" i="61"/>
  <c r="V48" i="61" s="1"/>
  <c r="V51" i="61" s="1"/>
  <c r="V53" i="61" s="1"/>
  <c r="V56" i="61" s="1"/>
  <c r="V59" i="61" s="1"/>
  <c r="U32" i="61"/>
  <c r="U48" i="61" s="1"/>
  <c r="U51" i="61" s="1"/>
  <c r="U53" i="61" s="1"/>
  <c r="U56" i="61" s="1"/>
  <c r="U59" i="61" s="1"/>
  <c r="T32" i="61"/>
  <c r="T48" i="61" s="1"/>
  <c r="T51" i="61" s="1"/>
  <c r="T53" i="61" s="1"/>
  <c r="T56" i="61" s="1"/>
  <c r="T59" i="61" s="1"/>
  <c r="S32" i="61"/>
  <c r="R32" i="61"/>
  <c r="R48" i="61" s="1"/>
  <c r="R51" i="61" s="1"/>
  <c r="R53" i="61" s="1"/>
  <c r="R56" i="61" s="1"/>
  <c r="R59" i="61" s="1"/>
  <c r="Q32" i="61"/>
  <c r="Q48" i="61" s="1"/>
  <c r="Q51" i="61" s="1"/>
  <c r="Q53" i="61" s="1"/>
  <c r="Q56" i="61" s="1"/>
  <c r="Q59" i="61" s="1"/>
  <c r="P32" i="61"/>
  <c r="O32" i="61"/>
  <c r="O48" i="61" s="1"/>
  <c r="O51" i="61" s="1"/>
  <c r="O53" i="61" s="1"/>
  <c r="O56" i="61" s="1"/>
  <c r="O59" i="61" s="1"/>
  <c r="N32" i="61"/>
  <c r="N48" i="61" s="1"/>
  <c r="N51" i="61" s="1"/>
  <c r="N53" i="61" s="1"/>
  <c r="N56" i="61" s="1"/>
  <c r="N59" i="61" s="1"/>
  <c r="M32" i="61"/>
  <c r="M48" i="61" s="1"/>
  <c r="M51" i="61" s="1"/>
  <c r="M53" i="61" s="1"/>
  <c r="M56" i="61" s="1"/>
  <c r="M59" i="61" s="1"/>
  <c r="L32" i="61"/>
  <c r="L48" i="61" s="1"/>
  <c r="L51" i="61" s="1"/>
  <c r="L53" i="61" s="1"/>
  <c r="L56" i="61" s="1"/>
  <c r="L59" i="61" s="1"/>
  <c r="K32" i="61"/>
  <c r="J32" i="61"/>
  <c r="J48" i="61" s="1"/>
  <c r="J51" i="61" s="1"/>
  <c r="J53" i="61" s="1"/>
  <c r="J56" i="61" s="1"/>
  <c r="J59" i="61" s="1"/>
  <c r="I32" i="61"/>
  <c r="I48" i="61" s="1"/>
  <c r="I51" i="61" s="1"/>
  <c r="I53" i="61" s="1"/>
  <c r="I56" i="61" s="1"/>
  <c r="I59" i="61" s="1"/>
  <c r="H32" i="61"/>
  <c r="H48" i="61" s="1"/>
  <c r="H51" i="61" s="1"/>
  <c r="H53" i="61" s="1"/>
  <c r="H56" i="61" s="1"/>
  <c r="H59" i="61" s="1"/>
  <c r="G32" i="61"/>
  <c r="G48" i="61" s="1"/>
  <c r="G51" i="61" s="1"/>
  <c r="G53" i="61" s="1"/>
  <c r="G56" i="61" s="1"/>
  <c r="G59" i="61" s="1"/>
  <c r="F32" i="61"/>
  <c r="F48" i="61" s="1"/>
  <c r="F51" i="61" s="1"/>
  <c r="F53" i="61" s="1"/>
  <c r="F56" i="61" s="1"/>
  <c r="F59" i="61" s="1"/>
  <c r="E32" i="61"/>
  <c r="E48" i="61" s="1"/>
  <c r="E51" i="61" s="1"/>
  <c r="E53" i="61" s="1"/>
  <c r="E56" i="61" s="1"/>
  <c r="E59" i="61" s="1"/>
  <c r="D32" i="61"/>
  <c r="D48" i="61" s="1"/>
  <c r="D51" i="61" s="1"/>
  <c r="D53" i="61" s="1"/>
  <c r="D56" i="61" s="1"/>
  <c r="D59" i="61" s="1"/>
  <c r="C32" i="61"/>
  <c r="R51" i="62"/>
  <c r="R53" i="62" s="1"/>
  <c r="R56" i="62" s="1"/>
  <c r="R59" i="62" s="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AA48" i="62" s="1"/>
  <c r="AA51" i="62" s="1"/>
  <c r="AA53" i="62" s="1"/>
  <c r="AA56" i="62" s="1"/>
  <c r="AA59" i="62" s="1"/>
  <c r="Y32" i="62"/>
  <c r="Y48" i="62" s="1"/>
  <c r="Y51" i="62" s="1"/>
  <c r="Y53" i="62" s="1"/>
  <c r="Y56" i="62" s="1"/>
  <c r="Y59" i="62" s="1"/>
  <c r="X32" i="62"/>
  <c r="W32" i="62"/>
  <c r="W48" i="62" s="1"/>
  <c r="W51" i="62" s="1"/>
  <c r="W53" i="62" s="1"/>
  <c r="W56" i="62" s="1"/>
  <c r="W59" i="62" s="1"/>
  <c r="V32" i="62"/>
  <c r="V48" i="62" s="1"/>
  <c r="V51" i="62" s="1"/>
  <c r="V53" i="62" s="1"/>
  <c r="V56" i="62" s="1"/>
  <c r="V59" i="62" s="1"/>
  <c r="U32" i="62"/>
  <c r="U48" i="62" s="1"/>
  <c r="U51" i="62" s="1"/>
  <c r="U53" i="62" s="1"/>
  <c r="U56" i="62" s="1"/>
  <c r="U59" i="62" s="1"/>
  <c r="T32" i="62"/>
  <c r="T48" i="62" s="1"/>
  <c r="T51" i="62" s="1"/>
  <c r="T53" i="62" s="1"/>
  <c r="T56" i="62" s="1"/>
  <c r="T59" i="62" s="1"/>
  <c r="S32" i="62"/>
  <c r="S48" i="62" s="1"/>
  <c r="S51" i="62" s="1"/>
  <c r="S53" i="62" s="1"/>
  <c r="S56" i="62" s="1"/>
  <c r="S59" i="62" s="1"/>
  <c r="R32" i="62"/>
  <c r="R48" i="62" s="1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O48" i="62" s="1"/>
  <c r="O51" i="62" s="1"/>
  <c r="O53" i="62" s="1"/>
  <c r="O56" i="62" s="1"/>
  <c r="O59" i="62" s="1"/>
  <c r="N32" i="62"/>
  <c r="N48" i="62" s="1"/>
  <c r="N51" i="62" s="1"/>
  <c r="N53" i="62" s="1"/>
  <c r="N56" i="62" s="1"/>
  <c r="N59" i="62" s="1"/>
  <c r="M32" i="62"/>
  <c r="M48" i="62" s="1"/>
  <c r="M51" i="62" s="1"/>
  <c r="M53" i="62" s="1"/>
  <c r="M56" i="62" s="1"/>
  <c r="M59" i="62" s="1"/>
  <c r="L32" i="62"/>
  <c r="L48" i="62" s="1"/>
  <c r="L51" i="62" s="1"/>
  <c r="L53" i="62" s="1"/>
  <c r="L56" i="62" s="1"/>
  <c r="L59" i="62" s="1"/>
  <c r="K32" i="62"/>
  <c r="K48" i="62" s="1"/>
  <c r="K51" i="62" s="1"/>
  <c r="K53" i="62" s="1"/>
  <c r="K56" i="62" s="1"/>
  <c r="K59" i="62" s="1"/>
  <c r="J32" i="62"/>
  <c r="J48" i="62" s="1"/>
  <c r="J51" i="62" s="1"/>
  <c r="J53" i="62" s="1"/>
  <c r="J56" i="62" s="1"/>
  <c r="J59" i="62" s="1"/>
  <c r="I32" i="62"/>
  <c r="I48" i="62" s="1"/>
  <c r="I51" i="62" s="1"/>
  <c r="I53" i="62" s="1"/>
  <c r="I56" i="62" s="1"/>
  <c r="I59" i="62" s="1"/>
  <c r="H32" i="62"/>
  <c r="H48" i="62" s="1"/>
  <c r="H51" i="62" s="1"/>
  <c r="H53" i="62" s="1"/>
  <c r="H56" i="62" s="1"/>
  <c r="H59" i="62" s="1"/>
  <c r="G32" i="62"/>
  <c r="G48" i="62" s="1"/>
  <c r="G51" i="62" s="1"/>
  <c r="G53" i="62" s="1"/>
  <c r="G56" i="62" s="1"/>
  <c r="G59" i="62" s="1"/>
  <c r="F32" i="62"/>
  <c r="F48" i="62" s="1"/>
  <c r="F51" i="62" s="1"/>
  <c r="F53" i="62" s="1"/>
  <c r="F56" i="62" s="1"/>
  <c r="F59" i="62" s="1"/>
  <c r="E32" i="62"/>
  <c r="E48" i="62" s="1"/>
  <c r="E51" i="62" s="1"/>
  <c r="E53" i="62" s="1"/>
  <c r="E56" i="62" s="1"/>
  <c r="E59" i="62" s="1"/>
  <c r="D32" i="62"/>
  <c r="D48" i="62" s="1"/>
  <c r="D51" i="62" s="1"/>
  <c r="D53" i="62" s="1"/>
  <c r="D56" i="62" s="1"/>
  <c r="D59" i="62" s="1"/>
  <c r="C32" i="62"/>
  <c r="C48" i="62" s="1"/>
  <c r="C51" i="62" s="1"/>
  <c r="C53" i="62" s="1"/>
  <c r="C56" i="62" s="1"/>
  <c r="C59" i="62" s="1"/>
  <c r="E48" i="63"/>
  <c r="E51" i="63" s="1"/>
  <c r="E53" i="63" s="1"/>
  <c r="E56" i="63" s="1"/>
  <c r="E59" i="63" s="1"/>
  <c r="AA47" i="63"/>
  <c r="Y47" i="63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AA48" i="63" s="1"/>
  <c r="AA51" i="63" s="1"/>
  <c r="AA53" i="63" s="1"/>
  <c r="AA56" i="63" s="1"/>
  <c r="AA59" i="63" s="1"/>
  <c r="Z32" i="63"/>
  <c r="Y32" i="63"/>
  <c r="X32" i="63"/>
  <c r="X48" i="63" s="1"/>
  <c r="X51" i="63" s="1"/>
  <c r="X53" i="63" s="1"/>
  <c r="W32" i="63"/>
  <c r="W48" i="63" s="1"/>
  <c r="W51" i="63" s="1"/>
  <c r="W53" i="63" s="1"/>
  <c r="W56" i="63" s="1"/>
  <c r="W59" i="63" s="1"/>
  <c r="V32" i="63"/>
  <c r="U32" i="63"/>
  <c r="U48" i="63" s="1"/>
  <c r="U51" i="63" s="1"/>
  <c r="U53" i="63" s="1"/>
  <c r="U56" i="63" s="1"/>
  <c r="U59" i="63" s="1"/>
  <c r="T32" i="63"/>
  <c r="T48" i="63" s="1"/>
  <c r="T51" i="63" s="1"/>
  <c r="T53" i="63" s="1"/>
  <c r="T56" i="63" s="1"/>
  <c r="T59" i="63" s="1"/>
  <c r="S32" i="63"/>
  <c r="R32" i="63"/>
  <c r="R48" i="63" s="1"/>
  <c r="R51" i="63" s="1"/>
  <c r="R53" i="63" s="1"/>
  <c r="R56" i="63" s="1"/>
  <c r="R59" i="63" s="1"/>
  <c r="Q32" i="63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M32" i="63"/>
  <c r="M48" i="63" s="1"/>
  <c r="M51" i="63" s="1"/>
  <c r="M53" i="63" s="1"/>
  <c r="M56" i="63" s="1"/>
  <c r="M59" i="63" s="1"/>
  <c r="L32" i="63"/>
  <c r="L48" i="63" s="1"/>
  <c r="L51" i="63" s="1"/>
  <c r="L53" i="63" s="1"/>
  <c r="L56" i="63" s="1"/>
  <c r="L59" i="63" s="1"/>
  <c r="K32" i="63"/>
  <c r="J32" i="63"/>
  <c r="J48" i="63" s="1"/>
  <c r="J51" i="63" s="1"/>
  <c r="J53" i="63" s="1"/>
  <c r="J56" i="63" s="1"/>
  <c r="J59" i="63" s="1"/>
  <c r="I32" i="63"/>
  <c r="H32" i="63"/>
  <c r="H48" i="63" s="1"/>
  <c r="H51" i="63" s="1"/>
  <c r="H53" i="63" s="1"/>
  <c r="H56" i="63" s="1"/>
  <c r="H59" i="63" s="1"/>
  <c r="G32" i="63"/>
  <c r="G48" i="63" s="1"/>
  <c r="G51" i="63" s="1"/>
  <c r="G53" i="63" s="1"/>
  <c r="G56" i="63" s="1"/>
  <c r="G59" i="63" s="1"/>
  <c r="F32" i="63"/>
  <c r="E32" i="63"/>
  <c r="D32" i="63"/>
  <c r="D48" i="63" s="1"/>
  <c r="D51" i="63" s="1"/>
  <c r="D53" i="63" s="1"/>
  <c r="D56" i="63" s="1"/>
  <c r="D59" i="63" s="1"/>
  <c r="C32" i="63"/>
  <c r="N56" i="64"/>
  <c r="N59" i="64" s="1"/>
  <c r="AA47" i="64"/>
  <c r="Y47" i="64"/>
  <c r="Z47" i="64" s="1"/>
  <c r="X47" i="64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AA48" i="64" s="1"/>
  <c r="AA51" i="64" s="1"/>
  <c r="AA53" i="64" s="1"/>
  <c r="AA56" i="64" s="1"/>
  <c r="AA59" i="64" s="1"/>
  <c r="Y32" i="64"/>
  <c r="Y48" i="64" s="1"/>
  <c r="Y51" i="64" s="1"/>
  <c r="Y53" i="64" s="1"/>
  <c r="Y56" i="64" s="1"/>
  <c r="Y59" i="64" s="1"/>
  <c r="X32" i="64"/>
  <c r="X48" i="64" s="1"/>
  <c r="X51" i="64" s="1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V59" i="64" s="1"/>
  <c r="U32" i="64"/>
  <c r="U48" i="64" s="1"/>
  <c r="U51" i="64" s="1"/>
  <c r="U53" i="64" s="1"/>
  <c r="U56" i="64" s="1"/>
  <c r="U59" i="64" s="1"/>
  <c r="T32" i="64"/>
  <c r="T48" i="64" s="1"/>
  <c r="T51" i="64" s="1"/>
  <c r="T53" i="64" s="1"/>
  <c r="T56" i="64" s="1"/>
  <c r="T59" i="64" s="1"/>
  <c r="S32" i="64"/>
  <c r="S48" i="64" s="1"/>
  <c r="S51" i="64" s="1"/>
  <c r="S53" i="64" s="1"/>
  <c r="S56" i="64" s="1"/>
  <c r="S59" i="64" s="1"/>
  <c r="R32" i="64"/>
  <c r="R48" i="64" s="1"/>
  <c r="R51" i="64" s="1"/>
  <c r="R53" i="64" s="1"/>
  <c r="R56" i="64" s="1"/>
  <c r="R59" i="64" s="1"/>
  <c r="Q32" i="64"/>
  <c r="Q48" i="64" s="1"/>
  <c r="Q51" i="64" s="1"/>
  <c r="Q53" i="64" s="1"/>
  <c r="Q56" i="64" s="1"/>
  <c r="Q59" i="64" s="1"/>
  <c r="P32" i="64"/>
  <c r="P48" i="64" s="1"/>
  <c r="P51" i="64" s="1"/>
  <c r="P53" i="64" s="1"/>
  <c r="P56" i="64" s="1"/>
  <c r="P59" i="64" s="1"/>
  <c r="O32" i="64"/>
  <c r="O48" i="64" s="1"/>
  <c r="O51" i="64" s="1"/>
  <c r="O53" i="64" s="1"/>
  <c r="O56" i="64" s="1"/>
  <c r="O59" i="64" s="1"/>
  <c r="N32" i="64"/>
  <c r="N48" i="64" s="1"/>
  <c r="N51" i="64" s="1"/>
  <c r="N53" i="64" s="1"/>
  <c r="M32" i="64"/>
  <c r="M48" i="64" s="1"/>
  <c r="M51" i="64" s="1"/>
  <c r="M53" i="64" s="1"/>
  <c r="M56" i="64" s="1"/>
  <c r="M59" i="64" s="1"/>
  <c r="L32" i="64"/>
  <c r="L48" i="64" s="1"/>
  <c r="L51" i="64" s="1"/>
  <c r="L53" i="64" s="1"/>
  <c r="L56" i="64" s="1"/>
  <c r="L59" i="64" s="1"/>
  <c r="K32" i="64"/>
  <c r="K48" i="64" s="1"/>
  <c r="K51" i="64" s="1"/>
  <c r="K53" i="64" s="1"/>
  <c r="K56" i="64" s="1"/>
  <c r="K59" i="64" s="1"/>
  <c r="J32" i="64"/>
  <c r="J48" i="64" s="1"/>
  <c r="J51" i="64" s="1"/>
  <c r="J53" i="64" s="1"/>
  <c r="J56" i="64" s="1"/>
  <c r="J59" i="64" s="1"/>
  <c r="I32" i="64"/>
  <c r="I48" i="64" s="1"/>
  <c r="I51" i="64" s="1"/>
  <c r="I53" i="64" s="1"/>
  <c r="I56" i="64" s="1"/>
  <c r="I59" i="64" s="1"/>
  <c r="H32" i="64"/>
  <c r="H48" i="64" s="1"/>
  <c r="H51" i="64" s="1"/>
  <c r="H53" i="64" s="1"/>
  <c r="H56" i="64" s="1"/>
  <c r="H59" i="64" s="1"/>
  <c r="G32" i="64"/>
  <c r="G48" i="64" s="1"/>
  <c r="G51" i="64" s="1"/>
  <c r="G53" i="64" s="1"/>
  <c r="G56" i="64" s="1"/>
  <c r="G59" i="64" s="1"/>
  <c r="F32" i="64"/>
  <c r="F48" i="64" s="1"/>
  <c r="F51" i="64" s="1"/>
  <c r="F53" i="64" s="1"/>
  <c r="F56" i="64" s="1"/>
  <c r="F59" i="64" s="1"/>
  <c r="E32" i="64"/>
  <c r="E48" i="64" s="1"/>
  <c r="E51" i="64" s="1"/>
  <c r="E53" i="64" s="1"/>
  <c r="E56" i="64" s="1"/>
  <c r="E59" i="64" s="1"/>
  <c r="D32" i="64"/>
  <c r="D48" i="64" s="1"/>
  <c r="D51" i="64" s="1"/>
  <c r="D53" i="64" s="1"/>
  <c r="D56" i="64" s="1"/>
  <c r="D59" i="64" s="1"/>
  <c r="C32" i="64"/>
  <c r="C48" i="64" s="1"/>
  <c r="C51" i="64" s="1"/>
  <c r="C53" i="64" s="1"/>
  <c r="C56" i="64" s="1"/>
  <c r="C59" i="64" s="1"/>
  <c r="AA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AA48" i="65" s="1"/>
  <c r="AA51" i="65" s="1"/>
  <c r="AA53" i="65" s="1"/>
  <c r="AA56" i="65" s="1"/>
  <c r="AA59" i="65" s="1"/>
  <c r="Y32" i="65"/>
  <c r="X32" i="65"/>
  <c r="X48" i="65" s="1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T32" i="65"/>
  <c r="T48" i="65" s="1"/>
  <c r="T51" i="65" s="1"/>
  <c r="T53" i="65" s="1"/>
  <c r="T56" i="65" s="1"/>
  <c r="T59" i="65" s="1"/>
  <c r="S32" i="65"/>
  <c r="S48" i="65" s="1"/>
  <c r="S51" i="65" s="1"/>
  <c r="S53" i="65" s="1"/>
  <c r="S56" i="65" s="1"/>
  <c r="S59" i="65" s="1"/>
  <c r="R32" i="65"/>
  <c r="Q32" i="65"/>
  <c r="P32" i="65"/>
  <c r="P48" i="65" s="1"/>
  <c r="P51" i="65" s="1"/>
  <c r="P53" i="65" s="1"/>
  <c r="P56" i="65" s="1"/>
  <c r="P59" i="65" s="1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L32" i="65"/>
  <c r="L48" i="65" s="1"/>
  <c r="L51" i="65" s="1"/>
  <c r="L53" i="65" s="1"/>
  <c r="L56" i="65" s="1"/>
  <c r="L59" i="65" s="1"/>
  <c r="K32" i="65"/>
  <c r="K48" i="65" s="1"/>
  <c r="K51" i="65" s="1"/>
  <c r="K53" i="65" s="1"/>
  <c r="K56" i="65" s="1"/>
  <c r="K59" i="65" s="1"/>
  <c r="J32" i="65"/>
  <c r="I32" i="65"/>
  <c r="H32" i="65"/>
  <c r="H48" i="65" s="1"/>
  <c r="H51" i="65" s="1"/>
  <c r="H53" i="65" s="1"/>
  <c r="H56" i="65" s="1"/>
  <c r="H59" i="65" s="1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D32" i="65"/>
  <c r="D48" i="65" s="1"/>
  <c r="D51" i="65" s="1"/>
  <c r="D53" i="65" s="1"/>
  <c r="D56" i="65" s="1"/>
  <c r="D59" i="65" s="1"/>
  <c r="C32" i="65"/>
  <c r="C48" i="65" s="1"/>
  <c r="C51" i="65" s="1"/>
  <c r="C53" i="65" s="1"/>
  <c r="C56" i="65" s="1"/>
  <c r="C59" i="65" s="1"/>
  <c r="E48" i="66"/>
  <c r="E51" i="66" s="1"/>
  <c r="E53" i="66" s="1"/>
  <c r="E56" i="66" s="1"/>
  <c r="E59" i="66" s="1"/>
  <c r="AA47" i="66"/>
  <c r="Y47" i="66"/>
  <c r="X47" i="66"/>
  <c r="Z47" i="66" s="1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AA48" i="66" s="1"/>
  <c r="AA51" i="66" s="1"/>
  <c r="AA53" i="66" s="1"/>
  <c r="AA56" i="66" s="1"/>
  <c r="AA59" i="66" s="1"/>
  <c r="Y32" i="66"/>
  <c r="X32" i="66"/>
  <c r="X48" i="66" s="1"/>
  <c r="X51" i="66" s="1"/>
  <c r="X53" i="66" s="1"/>
  <c r="W32" i="66"/>
  <c r="W48" i="66" s="1"/>
  <c r="W51" i="66" s="1"/>
  <c r="W53" i="66" s="1"/>
  <c r="W56" i="66" s="1"/>
  <c r="W59" i="66" s="1"/>
  <c r="V32" i="66"/>
  <c r="V48" i="66" s="1"/>
  <c r="V51" i="66" s="1"/>
  <c r="V53" i="66" s="1"/>
  <c r="V56" i="66" s="1"/>
  <c r="V59" i="66" s="1"/>
  <c r="U32" i="66"/>
  <c r="U48" i="66" s="1"/>
  <c r="U51" i="66" s="1"/>
  <c r="U53" i="66" s="1"/>
  <c r="U56" i="66" s="1"/>
  <c r="U59" i="66" s="1"/>
  <c r="T32" i="66"/>
  <c r="T48" i="66" s="1"/>
  <c r="T51" i="66" s="1"/>
  <c r="T53" i="66" s="1"/>
  <c r="T56" i="66" s="1"/>
  <c r="T59" i="66" s="1"/>
  <c r="S32" i="66"/>
  <c r="S48" i="66" s="1"/>
  <c r="S51" i="66" s="1"/>
  <c r="S53" i="66" s="1"/>
  <c r="S56" i="66" s="1"/>
  <c r="S59" i="66" s="1"/>
  <c r="R32" i="66"/>
  <c r="R48" i="66" s="1"/>
  <c r="R51" i="66" s="1"/>
  <c r="R53" i="66" s="1"/>
  <c r="R56" i="66" s="1"/>
  <c r="R59" i="66" s="1"/>
  <c r="Q32" i="66"/>
  <c r="Q48" i="66" s="1"/>
  <c r="Q51" i="66" s="1"/>
  <c r="Q53" i="66" s="1"/>
  <c r="Q56" i="66" s="1"/>
  <c r="Q59" i="66" s="1"/>
  <c r="P32" i="66"/>
  <c r="P48" i="66" s="1"/>
  <c r="P51" i="66" s="1"/>
  <c r="P53" i="66" s="1"/>
  <c r="P56" i="66" s="1"/>
  <c r="P59" i="66" s="1"/>
  <c r="O32" i="66"/>
  <c r="O48" i="66" s="1"/>
  <c r="O51" i="66" s="1"/>
  <c r="O53" i="66" s="1"/>
  <c r="O56" i="66" s="1"/>
  <c r="O59" i="66" s="1"/>
  <c r="N32" i="66"/>
  <c r="N48" i="66" s="1"/>
  <c r="N51" i="66" s="1"/>
  <c r="N53" i="66" s="1"/>
  <c r="N56" i="66" s="1"/>
  <c r="N59" i="66" s="1"/>
  <c r="M32" i="66"/>
  <c r="M48" i="66" s="1"/>
  <c r="M51" i="66" s="1"/>
  <c r="M53" i="66" s="1"/>
  <c r="M56" i="66" s="1"/>
  <c r="M59" i="66" s="1"/>
  <c r="L32" i="66"/>
  <c r="L48" i="66" s="1"/>
  <c r="L51" i="66" s="1"/>
  <c r="L53" i="66" s="1"/>
  <c r="L56" i="66" s="1"/>
  <c r="L59" i="66" s="1"/>
  <c r="K32" i="66"/>
  <c r="K48" i="66" s="1"/>
  <c r="K51" i="66" s="1"/>
  <c r="K53" i="66" s="1"/>
  <c r="K56" i="66" s="1"/>
  <c r="K59" i="66" s="1"/>
  <c r="J32" i="66"/>
  <c r="J48" i="66" s="1"/>
  <c r="J51" i="66" s="1"/>
  <c r="J53" i="66" s="1"/>
  <c r="J56" i="66" s="1"/>
  <c r="J59" i="66" s="1"/>
  <c r="I32" i="66"/>
  <c r="I48" i="66" s="1"/>
  <c r="I51" i="66" s="1"/>
  <c r="I53" i="66" s="1"/>
  <c r="I56" i="66" s="1"/>
  <c r="I59" i="66" s="1"/>
  <c r="H32" i="66"/>
  <c r="H48" i="66" s="1"/>
  <c r="H51" i="66" s="1"/>
  <c r="H53" i="66" s="1"/>
  <c r="H56" i="66" s="1"/>
  <c r="H59" i="66" s="1"/>
  <c r="G32" i="66"/>
  <c r="G48" i="66" s="1"/>
  <c r="G51" i="66" s="1"/>
  <c r="G53" i="66" s="1"/>
  <c r="G56" i="66" s="1"/>
  <c r="G59" i="66" s="1"/>
  <c r="F32" i="66"/>
  <c r="F48" i="66" s="1"/>
  <c r="F51" i="66" s="1"/>
  <c r="F53" i="66" s="1"/>
  <c r="F56" i="66" s="1"/>
  <c r="F59" i="66" s="1"/>
  <c r="E32" i="66"/>
  <c r="D32" i="66"/>
  <c r="D48" i="66" s="1"/>
  <c r="D51" i="66" s="1"/>
  <c r="D53" i="66" s="1"/>
  <c r="D56" i="66" s="1"/>
  <c r="D59" i="66" s="1"/>
  <c r="C32" i="66"/>
  <c r="C48" i="66" s="1"/>
  <c r="C51" i="66" s="1"/>
  <c r="C53" i="66" s="1"/>
  <c r="C56" i="66" s="1"/>
  <c r="C59" i="66" s="1"/>
  <c r="J59" i="67"/>
  <c r="Y48" i="67"/>
  <c r="Y51" i="67" s="1"/>
  <c r="Y53" i="67" s="1"/>
  <c r="Y56" i="67" s="1"/>
  <c r="Y59" i="67" s="1"/>
  <c r="AA47" i="67"/>
  <c r="Y47" i="67"/>
  <c r="X47" i="67"/>
  <c r="Z47" i="67" s="1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AA48" i="67" s="1"/>
  <c r="AA51" i="67" s="1"/>
  <c r="AA53" i="67" s="1"/>
  <c r="AA56" i="67" s="1"/>
  <c r="AA59" i="67" s="1"/>
  <c r="Y32" i="67"/>
  <c r="X32" i="67"/>
  <c r="W32" i="67"/>
  <c r="W48" i="67" s="1"/>
  <c r="W51" i="67" s="1"/>
  <c r="W53" i="67" s="1"/>
  <c r="W56" i="67" s="1"/>
  <c r="W59" i="67" s="1"/>
  <c r="V32" i="67"/>
  <c r="V48" i="67" s="1"/>
  <c r="V51" i="67" s="1"/>
  <c r="V53" i="67" s="1"/>
  <c r="V56" i="67" s="1"/>
  <c r="V59" i="67" s="1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R48" i="67" s="1"/>
  <c r="R51" i="67" s="1"/>
  <c r="R53" i="67" s="1"/>
  <c r="R56" i="67" s="1"/>
  <c r="R59" i="67" s="1"/>
  <c r="Q32" i="67"/>
  <c r="Q48" i="67" s="1"/>
  <c r="Q51" i="67" s="1"/>
  <c r="Q53" i="67" s="1"/>
  <c r="Q56" i="67" s="1"/>
  <c r="Q59" i="67" s="1"/>
  <c r="P32" i="67"/>
  <c r="P48" i="67" s="1"/>
  <c r="P51" i="67" s="1"/>
  <c r="P53" i="67" s="1"/>
  <c r="P56" i="67" s="1"/>
  <c r="P59" i="67" s="1"/>
  <c r="O32" i="67"/>
  <c r="O48" i="67" s="1"/>
  <c r="O51" i="67" s="1"/>
  <c r="O53" i="67" s="1"/>
  <c r="O56" i="67" s="1"/>
  <c r="O59" i="67" s="1"/>
  <c r="N32" i="67"/>
  <c r="N48" i="67" s="1"/>
  <c r="N51" i="67" s="1"/>
  <c r="N53" i="67" s="1"/>
  <c r="N56" i="67" s="1"/>
  <c r="N59" i="67" s="1"/>
  <c r="M32" i="67"/>
  <c r="M48" i="67" s="1"/>
  <c r="M51" i="67" s="1"/>
  <c r="M53" i="67" s="1"/>
  <c r="M56" i="67" s="1"/>
  <c r="M59" i="67" s="1"/>
  <c r="L32" i="67"/>
  <c r="L48" i="67" s="1"/>
  <c r="L51" i="67" s="1"/>
  <c r="L53" i="67" s="1"/>
  <c r="L56" i="67" s="1"/>
  <c r="L59" i="67" s="1"/>
  <c r="K32" i="67"/>
  <c r="K48" i="67" s="1"/>
  <c r="K51" i="67" s="1"/>
  <c r="K53" i="67" s="1"/>
  <c r="K56" i="67" s="1"/>
  <c r="K59" i="67" s="1"/>
  <c r="J32" i="67"/>
  <c r="J48" i="67" s="1"/>
  <c r="J51" i="67" s="1"/>
  <c r="J53" i="67" s="1"/>
  <c r="J56" i="67" s="1"/>
  <c r="I32" i="67"/>
  <c r="I48" i="67" s="1"/>
  <c r="I51" i="67" s="1"/>
  <c r="I53" i="67" s="1"/>
  <c r="I56" i="67" s="1"/>
  <c r="I59" i="67" s="1"/>
  <c r="H32" i="67"/>
  <c r="H48" i="67" s="1"/>
  <c r="H51" i="67" s="1"/>
  <c r="H53" i="67" s="1"/>
  <c r="H56" i="67" s="1"/>
  <c r="H59" i="67" s="1"/>
  <c r="G32" i="67"/>
  <c r="G48" i="67" s="1"/>
  <c r="G51" i="67" s="1"/>
  <c r="G53" i="67" s="1"/>
  <c r="G56" i="67" s="1"/>
  <c r="G59" i="67" s="1"/>
  <c r="F32" i="67"/>
  <c r="F48" i="67" s="1"/>
  <c r="F51" i="67" s="1"/>
  <c r="F53" i="67" s="1"/>
  <c r="F56" i="67" s="1"/>
  <c r="F59" i="67" s="1"/>
  <c r="E32" i="67"/>
  <c r="E48" i="67" s="1"/>
  <c r="E51" i="67" s="1"/>
  <c r="E53" i="67" s="1"/>
  <c r="E56" i="67" s="1"/>
  <c r="E59" i="67" s="1"/>
  <c r="D32" i="67"/>
  <c r="D48" i="67" s="1"/>
  <c r="D51" i="67" s="1"/>
  <c r="D53" i="67" s="1"/>
  <c r="D56" i="67" s="1"/>
  <c r="D59" i="67" s="1"/>
  <c r="C32" i="67"/>
  <c r="C48" i="67" s="1"/>
  <c r="C51" i="67" s="1"/>
  <c r="C53" i="67" s="1"/>
  <c r="C56" i="67" s="1"/>
  <c r="C59" i="67" s="1"/>
  <c r="AA47" i="68"/>
  <c r="Y47" i="68"/>
  <c r="X47" i="68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AA48" i="68" s="1"/>
  <c r="AA51" i="68" s="1"/>
  <c r="AA53" i="68" s="1"/>
  <c r="AA56" i="68" s="1"/>
  <c r="AA59" i="68" s="1"/>
  <c r="Y32" i="68"/>
  <c r="Z32" i="68" s="1"/>
  <c r="X32" i="68"/>
  <c r="W32" i="68"/>
  <c r="W48" i="68" s="1"/>
  <c r="W51" i="68" s="1"/>
  <c r="W53" i="68" s="1"/>
  <c r="W56" i="68" s="1"/>
  <c r="W59" i="68" s="1"/>
  <c r="V32" i="68"/>
  <c r="U32" i="68"/>
  <c r="U48" i="68" s="1"/>
  <c r="U51" i="68" s="1"/>
  <c r="U53" i="68" s="1"/>
  <c r="U56" i="68" s="1"/>
  <c r="U59" i="68" s="1"/>
  <c r="T32" i="68"/>
  <c r="S32" i="68"/>
  <c r="S48" i="68" s="1"/>
  <c r="S51" i="68" s="1"/>
  <c r="S53" i="68" s="1"/>
  <c r="S56" i="68" s="1"/>
  <c r="S59" i="68" s="1"/>
  <c r="R32" i="68"/>
  <c r="R48" i="68" s="1"/>
  <c r="R51" i="68" s="1"/>
  <c r="R53" i="68" s="1"/>
  <c r="R56" i="68" s="1"/>
  <c r="R59" i="68" s="1"/>
  <c r="Q32" i="68"/>
  <c r="P32" i="68"/>
  <c r="O32" i="68"/>
  <c r="O48" i="68" s="1"/>
  <c r="O51" i="68" s="1"/>
  <c r="O53" i="68" s="1"/>
  <c r="O56" i="68" s="1"/>
  <c r="O59" i="68" s="1"/>
  <c r="N32" i="68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J48" i="68" s="1"/>
  <c r="J51" i="68" s="1"/>
  <c r="J53" i="68" s="1"/>
  <c r="J56" i="68" s="1"/>
  <c r="J59" i="68" s="1"/>
  <c r="I32" i="68"/>
  <c r="H32" i="68"/>
  <c r="G32" i="68"/>
  <c r="G48" i="68" s="1"/>
  <c r="G51" i="68" s="1"/>
  <c r="G53" i="68" s="1"/>
  <c r="G56" i="68" s="1"/>
  <c r="G59" i="68" s="1"/>
  <c r="F32" i="68"/>
  <c r="E32" i="68"/>
  <c r="E48" i="68" s="1"/>
  <c r="E51" i="68" s="1"/>
  <c r="E53" i="68" s="1"/>
  <c r="E56" i="68" s="1"/>
  <c r="E59" i="68" s="1"/>
  <c r="D32" i="68"/>
  <c r="D48" i="68" s="1"/>
  <c r="D51" i="68" s="1"/>
  <c r="D53" i="68" s="1"/>
  <c r="D56" i="68" s="1"/>
  <c r="D59" i="68" s="1"/>
  <c r="C32" i="68"/>
  <c r="C48" i="68" s="1"/>
  <c r="C51" i="68" s="1"/>
  <c r="C53" i="68" s="1"/>
  <c r="C56" i="68" s="1"/>
  <c r="C59" i="68" s="1"/>
  <c r="O48" i="69"/>
  <c r="O51" i="69" s="1"/>
  <c r="O53" i="69" s="1"/>
  <c r="O56" i="69" s="1"/>
  <c r="O59" i="69" s="1"/>
  <c r="AA47" i="69"/>
  <c r="Y47" i="69"/>
  <c r="X47" i="69"/>
  <c r="Z47" i="69" s="1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Y32" i="69"/>
  <c r="Y48" i="69" s="1"/>
  <c r="Y51" i="69" s="1"/>
  <c r="Y53" i="69" s="1"/>
  <c r="Y56" i="69" s="1"/>
  <c r="Y59" i="69" s="1"/>
  <c r="X32" i="69"/>
  <c r="W32" i="69"/>
  <c r="W48" i="69" s="1"/>
  <c r="W51" i="69" s="1"/>
  <c r="W53" i="69" s="1"/>
  <c r="W56" i="69" s="1"/>
  <c r="W59" i="69" s="1"/>
  <c r="V32" i="69"/>
  <c r="V48" i="69" s="1"/>
  <c r="V51" i="69" s="1"/>
  <c r="V53" i="69" s="1"/>
  <c r="V56" i="69" s="1"/>
  <c r="V59" i="69" s="1"/>
  <c r="U32" i="69"/>
  <c r="T32" i="69"/>
  <c r="T48" i="69" s="1"/>
  <c r="T51" i="69" s="1"/>
  <c r="T53" i="69" s="1"/>
  <c r="T56" i="69" s="1"/>
  <c r="T59" i="69" s="1"/>
  <c r="S32" i="69"/>
  <c r="R32" i="69"/>
  <c r="R48" i="69" s="1"/>
  <c r="R51" i="69" s="1"/>
  <c r="R53" i="69" s="1"/>
  <c r="R56" i="69" s="1"/>
  <c r="R59" i="69" s="1"/>
  <c r="Q32" i="69"/>
  <c r="Q48" i="69" s="1"/>
  <c r="Q51" i="69" s="1"/>
  <c r="Q53" i="69" s="1"/>
  <c r="Q56" i="69" s="1"/>
  <c r="Q59" i="69" s="1"/>
  <c r="P32" i="69"/>
  <c r="O32" i="69"/>
  <c r="N32" i="69"/>
  <c r="N48" i="69" s="1"/>
  <c r="N51" i="69" s="1"/>
  <c r="N53" i="69" s="1"/>
  <c r="N56" i="69" s="1"/>
  <c r="N59" i="69" s="1"/>
  <c r="M32" i="69"/>
  <c r="M48" i="69" s="1"/>
  <c r="M51" i="69" s="1"/>
  <c r="M53" i="69" s="1"/>
  <c r="M56" i="69" s="1"/>
  <c r="M59" i="69" s="1"/>
  <c r="L32" i="69"/>
  <c r="L48" i="69" s="1"/>
  <c r="L51" i="69" s="1"/>
  <c r="L53" i="69" s="1"/>
  <c r="L56" i="69" s="1"/>
  <c r="L59" i="69" s="1"/>
  <c r="K32" i="69"/>
  <c r="K48" i="69" s="1"/>
  <c r="K51" i="69" s="1"/>
  <c r="K53" i="69" s="1"/>
  <c r="K56" i="69" s="1"/>
  <c r="K59" i="69" s="1"/>
  <c r="J32" i="69"/>
  <c r="J48" i="69" s="1"/>
  <c r="J51" i="69" s="1"/>
  <c r="J53" i="69" s="1"/>
  <c r="J56" i="69" s="1"/>
  <c r="J59" i="69" s="1"/>
  <c r="I32" i="69"/>
  <c r="I48" i="69" s="1"/>
  <c r="I51" i="69" s="1"/>
  <c r="I53" i="69" s="1"/>
  <c r="I56" i="69" s="1"/>
  <c r="I59" i="69" s="1"/>
  <c r="H32" i="69"/>
  <c r="G32" i="69"/>
  <c r="G48" i="69" s="1"/>
  <c r="G51" i="69" s="1"/>
  <c r="G53" i="69" s="1"/>
  <c r="G56" i="69" s="1"/>
  <c r="G59" i="69" s="1"/>
  <c r="F32" i="69"/>
  <c r="F48" i="69" s="1"/>
  <c r="F51" i="69" s="1"/>
  <c r="F53" i="69" s="1"/>
  <c r="F56" i="69" s="1"/>
  <c r="F59" i="69" s="1"/>
  <c r="E32" i="69"/>
  <c r="D32" i="69"/>
  <c r="D48" i="69" s="1"/>
  <c r="D51" i="69" s="1"/>
  <c r="D53" i="69" s="1"/>
  <c r="D56" i="69" s="1"/>
  <c r="D59" i="69" s="1"/>
  <c r="C32" i="69"/>
  <c r="C48" i="69" s="1"/>
  <c r="C51" i="69" s="1"/>
  <c r="C53" i="69" s="1"/>
  <c r="C56" i="69" s="1"/>
  <c r="C59" i="69" s="1"/>
  <c r="Q53" i="70"/>
  <c r="Q56" i="70" s="1"/>
  <c r="Q59" i="70" s="1"/>
  <c r="S48" i="70"/>
  <c r="S51" i="70" s="1"/>
  <c r="S53" i="70" s="1"/>
  <c r="S56" i="70" s="1"/>
  <c r="S59" i="70" s="1"/>
  <c r="AA47" i="70"/>
  <c r="Y47" i="70"/>
  <c r="X47" i="70"/>
  <c r="Z47" i="70" s="1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AA48" i="70" s="1"/>
  <c r="AA51" i="70" s="1"/>
  <c r="AA53" i="70" s="1"/>
  <c r="AA56" i="70" s="1"/>
  <c r="AA59" i="70" s="1"/>
  <c r="Y32" i="70"/>
  <c r="Y48" i="70" s="1"/>
  <c r="Y51" i="70" s="1"/>
  <c r="Y53" i="70" s="1"/>
  <c r="Y56" i="70" s="1"/>
  <c r="Y59" i="70" s="1"/>
  <c r="X32" i="70"/>
  <c r="W32" i="70"/>
  <c r="W48" i="70" s="1"/>
  <c r="W51" i="70" s="1"/>
  <c r="W53" i="70" s="1"/>
  <c r="W56" i="70" s="1"/>
  <c r="W59" i="70" s="1"/>
  <c r="V32" i="70"/>
  <c r="V48" i="70" s="1"/>
  <c r="V51" i="70" s="1"/>
  <c r="V53" i="70" s="1"/>
  <c r="V56" i="70" s="1"/>
  <c r="V59" i="70" s="1"/>
  <c r="U32" i="70"/>
  <c r="U48" i="70" s="1"/>
  <c r="U51" i="70" s="1"/>
  <c r="U53" i="70" s="1"/>
  <c r="U56" i="70" s="1"/>
  <c r="U59" i="70" s="1"/>
  <c r="T32" i="70"/>
  <c r="S32" i="70"/>
  <c r="R32" i="70"/>
  <c r="R48" i="70" s="1"/>
  <c r="R51" i="70" s="1"/>
  <c r="R53" i="70" s="1"/>
  <c r="R56" i="70" s="1"/>
  <c r="R59" i="70" s="1"/>
  <c r="Q32" i="70"/>
  <c r="Q48" i="70" s="1"/>
  <c r="Q51" i="70" s="1"/>
  <c r="P32" i="70"/>
  <c r="P48" i="70" s="1"/>
  <c r="P51" i="70" s="1"/>
  <c r="P53" i="70" s="1"/>
  <c r="P56" i="70" s="1"/>
  <c r="P59" i="70" s="1"/>
  <c r="O32" i="70"/>
  <c r="O48" i="70" s="1"/>
  <c r="O51" i="70" s="1"/>
  <c r="O53" i="70" s="1"/>
  <c r="O56" i="70" s="1"/>
  <c r="O59" i="70" s="1"/>
  <c r="N32" i="70"/>
  <c r="N48" i="70" s="1"/>
  <c r="N51" i="70" s="1"/>
  <c r="N53" i="70" s="1"/>
  <c r="N56" i="70" s="1"/>
  <c r="N59" i="70" s="1"/>
  <c r="M32" i="70"/>
  <c r="M48" i="70" s="1"/>
  <c r="M51" i="70" s="1"/>
  <c r="M53" i="70" s="1"/>
  <c r="M56" i="70" s="1"/>
  <c r="M59" i="70" s="1"/>
  <c r="L32" i="70"/>
  <c r="K32" i="70"/>
  <c r="K48" i="70" s="1"/>
  <c r="K51" i="70" s="1"/>
  <c r="K53" i="70" s="1"/>
  <c r="K56" i="70" s="1"/>
  <c r="K59" i="70" s="1"/>
  <c r="J32" i="70"/>
  <c r="J48" i="70" s="1"/>
  <c r="J51" i="70" s="1"/>
  <c r="J53" i="70" s="1"/>
  <c r="J56" i="70" s="1"/>
  <c r="J59" i="70" s="1"/>
  <c r="I32" i="70"/>
  <c r="I48" i="70" s="1"/>
  <c r="I51" i="70" s="1"/>
  <c r="I53" i="70" s="1"/>
  <c r="I56" i="70" s="1"/>
  <c r="I59" i="70" s="1"/>
  <c r="H32" i="70"/>
  <c r="H48" i="70" s="1"/>
  <c r="H51" i="70" s="1"/>
  <c r="H53" i="70" s="1"/>
  <c r="H56" i="70" s="1"/>
  <c r="H59" i="70" s="1"/>
  <c r="G32" i="70"/>
  <c r="G48" i="70" s="1"/>
  <c r="G51" i="70" s="1"/>
  <c r="G53" i="70" s="1"/>
  <c r="G56" i="70" s="1"/>
  <c r="G59" i="70" s="1"/>
  <c r="F32" i="70"/>
  <c r="F48" i="70" s="1"/>
  <c r="F51" i="70" s="1"/>
  <c r="F53" i="70" s="1"/>
  <c r="F56" i="70" s="1"/>
  <c r="F59" i="70" s="1"/>
  <c r="E32" i="70"/>
  <c r="E48" i="70" s="1"/>
  <c r="E51" i="70" s="1"/>
  <c r="E53" i="70" s="1"/>
  <c r="E56" i="70" s="1"/>
  <c r="E59" i="70" s="1"/>
  <c r="D32" i="70"/>
  <c r="C32" i="70"/>
  <c r="C48" i="70" s="1"/>
  <c r="C51" i="70" s="1"/>
  <c r="C53" i="70" s="1"/>
  <c r="C56" i="70" s="1"/>
  <c r="C59" i="70" s="1"/>
  <c r="AA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Z32" i="71"/>
  <c r="Y32" i="71"/>
  <c r="X32" i="71"/>
  <c r="X48" i="71" s="1"/>
  <c r="W32" i="71"/>
  <c r="V32" i="71"/>
  <c r="U32" i="71"/>
  <c r="U48" i="71" s="1"/>
  <c r="U51" i="71" s="1"/>
  <c r="U53" i="71" s="1"/>
  <c r="U56" i="71" s="1"/>
  <c r="U59" i="71" s="1"/>
  <c r="T32" i="71"/>
  <c r="T48" i="71" s="1"/>
  <c r="T51" i="71" s="1"/>
  <c r="T53" i="71" s="1"/>
  <c r="T56" i="71" s="1"/>
  <c r="T59" i="71" s="1"/>
  <c r="S32" i="71"/>
  <c r="R32" i="71"/>
  <c r="Q32" i="71"/>
  <c r="P32" i="71"/>
  <c r="P48" i="71" s="1"/>
  <c r="P51" i="71" s="1"/>
  <c r="P53" i="71" s="1"/>
  <c r="P56" i="71" s="1"/>
  <c r="P59" i="71" s="1"/>
  <c r="O32" i="71"/>
  <c r="N32" i="71"/>
  <c r="M32" i="71"/>
  <c r="M48" i="71" s="1"/>
  <c r="M51" i="71" s="1"/>
  <c r="M53" i="71" s="1"/>
  <c r="M56" i="71" s="1"/>
  <c r="M59" i="71" s="1"/>
  <c r="L32" i="71"/>
  <c r="L48" i="71" s="1"/>
  <c r="L51" i="71" s="1"/>
  <c r="L53" i="71" s="1"/>
  <c r="L56" i="71" s="1"/>
  <c r="L59" i="71" s="1"/>
  <c r="K32" i="71"/>
  <c r="J32" i="71"/>
  <c r="I32" i="71"/>
  <c r="H32" i="71"/>
  <c r="H48" i="71" s="1"/>
  <c r="H51" i="71" s="1"/>
  <c r="H53" i="71" s="1"/>
  <c r="H56" i="71" s="1"/>
  <c r="H59" i="71" s="1"/>
  <c r="G32" i="71"/>
  <c r="F32" i="71"/>
  <c r="E32" i="71"/>
  <c r="E48" i="71" s="1"/>
  <c r="E51" i="71" s="1"/>
  <c r="E53" i="71" s="1"/>
  <c r="E56" i="71" s="1"/>
  <c r="E59" i="71" s="1"/>
  <c r="D32" i="71"/>
  <c r="D48" i="71" s="1"/>
  <c r="D51" i="71" s="1"/>
  <c r="D53" i="71" s="1"/>
  <c r="D56" i="71" s="1"/>
  <c r="D59" i="71" s="1"/>
  <c r="C32" i="71"/>
  <c r="Y56" i="72"/>
  <c r="Y59" i="72" s="1"/>
  <c r="W53" i="72"/>
  <c r="W56" i="72" s="1"/>
  <c r="W59" i="72" s="1"/>
  <c r="O48" i="72"/>
  <c r="O51" i="72" s="1"/>
  <c r="O53" i="72" s="1"/>
  <c r="O56" i="72" s="1"/>
  <c r="O59" i="72" s="1"/>
  <c r="L48" i="72"/>
  <c r="L51" i="72" s="1"/>
  <c r="L53" i="72" s="1"/>
  <c r="L56" i="72" s="1"/>
  <c r="L59" i="72" s="1"/>
  <c r="G48" i="72"/>
  <c r="G51" i="72" s="1"/>
  <c r="G53" i="72" s="1"/>
  <c r="G56" i="72" s="1"/>
  <c r="G59" i="72" s="1"/>
  <c r="AA47" i="72"/>
  <c r="Y47" i="72"/>
  <c r="X47" i="72"/>
  <c r="Z47" i="72" s="1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Y32" i="72"/>
  <c r="Y48" i="72" s="1"/>
  <c r="Y51" i="72" s="1"/>
  <c r="Y53" i="72" s="1"/>
  <c r="X32" i="72"/>
  <c r="X48" i="72" s="1"/>
  <c r="W32" i="72"/>
  <c r="W48" i="72" s="1"/>
  <c r="W51" i="72" s="1"/>
  <c r="V32" i="72"/>
  <c r="V48" i="72" s="1"/>
  <c r="V51" i="72" s="1"/>
  <c r="V53" i="72" s="1"/>
  <c r="V56" i="72" s="1"/>
  <c r="V59" i="72" s="1"/>
  <c r="U32" i="72"/>
  <c r="U48" i="72" s="1"/>
  <c r="U51" i="72" s="1"/>
  <c r="U53" i="72" s="1"/>
  <c r="U56" i="72" s="1"/>
  <c r="U59" i="72" s="1"/>
  <c r="T32" i="72"/>
  <c r="T48" i="72" s="1"/>
  <c r="T51" i="72" s="1"/>
  <c r="T53" i="72" s="1"/>
  <c r="T56" i="72" s="1"/>
  <c r="T59" i="72" s="1"/>
  <c r="S32" i="72"/>
  <c r="S48" i="72" s="1"/>
  <c r="S51" i="72" s="1"/>
  <c r="S53" i="72" s="1"/>
  <c r="S56" i="72" s="1"/>
  <c r="S59" i="72" s="1"/>
  <c r="R32" i="72"/>
  <c r="Q32" i="72"/>
  <c r="Q48" i="72" s="1"/>
  <c r="Q51" i="72" s="1"/>
  <c r="Q53" i="72" s="1"/>
  <c r="Q56" i="72" s="1"/>
  <c r="Q59" i="72" s="1"/>
  <c r="P32" i="72"/>
  <c r="P48" i="72" s="1"/>
  <c r="P51" i="72" s="1"/>
  <c r="P53" i="72" s="1"/>
  <c r="P56" i="72" s="1"/>
  <c r="P59" i="72" s="1"/>
  <c r="O32" i="72"/>
  <c r="N32" i="72"/>
  <c r="N48" i="72" s="1"/>
  <c r="N51" i="72" s="1"/>
  <c r="N53" i="72" s="1"/>
  <c r="N56" i="72" s="1"/>
  <c r="N59" i="72" s="1"/>
  <c r="M32" i="72"/>
  <c r="M48" i="72" s="1"/>
  <c r="M51" i="72" s="1"/>
  <c r="M53" i="72" s="1"/>
  <c r="M56" i="72" s="1"/>
  <c r="M59" i="72" s="1"/>
  <c r="L32" i="72"/>
  <c r="K32" i="72"/>
  <c r="K48" i="72" s="1"/>
  <c r="K51" i="72" s="1"/>
  <c r="K53" i="72" s="1"/>
  <c r="K56" i="72" s="1"/>
  <c r="K59" i="72" s="1"/>
  <c r="J32" i="72"/>
  <c r="I32" i="72"/>
  <c r="I48" i="72" s="1"/>
  <c r="I51" i="72" s="1"/>
  <c r="I53" i="72" s="1"/>
  <c r="I56" i="72" s="1"/>
  <c r="I59" i="72" s="1"/>
  <c r="H32" i="72"/>
  <c r="H48" i="72" s="1"/>
  <c r="H51" i="72" s="1"/>
  <c r="H53" i="72" s="1"/>
  <c r="H56" i="72" s="1"/>
  <c r="H59" i="72" s="1"/>
  <c r="G32" i="72"/>
  <c r="F32" i="72"/>
  <c r="F48" i="72" s="1"/>
  <c r="F51" i="72" s="1"/>
  <c r="F53" i="72" s="1"/>
  <c r="F56" i="72" s="1"/>
  <c r="F59" i="72" s="1"/>
  <c r="E32" i="72"/>
  <c r="E48" i="72" s="1"/>
  <c r="E51" i="72" s="1"/>
  <c r="E53" i="72" s="1"/>
  <c r="E56" i="72" s="1"/>
  <c r="E59" i="72" s="1"/>
  <c r="D32" i="72"/>
  <c r="D48" i="72" s="1"/>
  <c r="D51" i="72" s="1"/>
  <c r="D53" i="72" s="1"/>
  <c r="D56" i="72" s="1"/>
  <c r="D59" i="72" s="1"/>
  <c r="C32" i="72"/>
  <c r="C48" i="72" s="1"/>
  <c r="C51" i="72" s="1"/>
  <c r="C53" i="72" s="1"/>
  <c r="C56" i="72" s="1"/>
  <c r="C59" i="72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X32" i="73"/>
  <c r="Z32" i="73" s="1"/>
  <c r="W32" i="73"/>
  <c r="V32" i="73"/>
  <c r="V48" i="73" s="1"/>
  <c r="V51" i="73" s="1"/>
  <c r="V53" i="73" s="1"/>
  <c r="V56" i="73" s="1"/>
  <c r="V59" i="73" s="1"/>
  <c r="U32" i="73"/>
  <c r="T32" i="73"/>
  <c r="S32" i="73"/>
  <c r="S48" i="73" s="1"/>
  <c r="S51" i="73" s="1"/>
  <c r="S53" i="73" s="1"/>
  <c r="S56" i="73" s="1"/>
  <c r="S59" i="73" s="1"/>
  <c r="R32" i="73"/>
  <c r="Q32" i="73"/>
  <c r="P32" i="73"/>
  <c r="P48" i="73" s="1"/>
  <c r="P51" i="73" s="1"/>
  <c r="P53" i="73" s="1"/>
  <c r="P56" i="73" s="1"/>
  <c r="P59" i="73" s="1"/>
  <c r="O32" i="73"/>
  <c r="N32" i="73"/>
  <c r="N48" i="73" s="1"/>
  <c r="N51" i="73" s="1"/>
  <c r="N53" i="73" s="1"/>
  <c r="N56" i="73" s="1"/>
  <c r="N59" i="73" s="1"/>
  <c r="M32" i="73"/>
  <c r="L32" i="73"/>
  <c r="K32" i="73"/>
  <c r="K48" i="73" s="1"/>
  <c r="K51" i="73" s="1"/>
  <c r="K53" i="73" s="1"/>
  <c r="K56" i="73" s="1"/>
  <c r="K59" i="73" s="1"/>
  <c r="J32" i="73"/>
  <c r="I32" i="73"/>
  <c r="H32" i="73"/>
  <c r="H48" i="73" s="1"/>
  <c r="H51" i="73" s="1"/>
  <c r="H53" i="73" s="1"/>
  <c r="H56" i="73" s="1"/>
  <c r="H59" i="73" s="1"/>
  <c r="G32" i="73"/>
  <c r="F32" i="73"/>
  <c r="F48" i="73" s="1"/>
  <c r="F51" i="73" s="1"/>
  <c r="F53" i="73" s="1"/>
  <c r="F56" i="73" s="1"/>
  <c r="F59" i="73" s="1"/>
  <c r="E32" i="73"/>
  <c r="D32" i="73"/>
  <c r="C32" i="73"/>
  <c r="C48" i="73" s="1"/>
  <c r="C51" i="73" s="1"/>
  <c r="C53" i="73" s="1"/>
  <c r="C56" i="73" s="1"/>
  <c r="C59" i="73" s="1"/>
  <c r="M48" i="74"/>
  <c r="M51" i="74" s="1"/>
  <c r="M53" i="74" s="1"/>
  <c r="M56" i="74" s="1"/>
  <c r="M59" i="74" s="1"/>
  <c r="G48" i="74"/>
  <c r="G51" i="74" s="1"/>
  <c r="G53" i="74" s="1"/>
  <c r="G56" i="74" s="1"/>
  <c r="G59" i="74" s="1"/>
  <c r="AA47" i="74"/>
  <c r="Y47" i="74"/>
  <c r="X47" i="74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AA48" i="74" s="1"/>
  <c r="AA51" i="74" s="1"/>
  <c r="AA53" i="74" s="1"/>
  <c r="AA56" i="74" s="1"/>
  <c r="AA59" i="74" s="1"/>
  <c r="Y32" i="74"/>
  <c r="X32" i="74"/>
  <c r="W32" i="74"/>
  <c r="W48" i="74" s="1"/>
  <c r="W51" i="74" s="1"/>
  <c r="W53" i="74" s="1"/>
  <c r="W56" i="74" s="1"/>
  <c r="W59" i="74" s="1"/>
  <c r="V32" i="74"/>
  <c r="V48" i="74" s="1"/>
  <c r="V51" i="74" s="1"/>
  <c r="V53" i="74" s="1"/>
  <c r="V56" i="74" s="1"/>
  <c r="V59" i="74" s="1"/>
  <c r="U32" i="74"/>
  <c r="U48" i="74" s="1"/>
  <c r="U51" i="74" s="1"/>
  <c r="U53" i="74" s="1"/>
  <c r="U56" i="74" s="1"/>
  <c r="U59" i="74" s="1"/>
  <c r="T32" i="74"/>
  <c r="T48" i="74" s="1"/>
  <c r="T51" i="74" s="1"/>
  <c r="T53" i="74" s="1"/>
  <c r="T56" i="74" s="1"/>
  <c r="T59" i="74" s="1"/>
  <c r="S32" i="74"/>
  <c r="S48" i="74" s="1"/>
  <c r="S51" i="74" s="1"/>
  <c r="S53" i="74" s="1"/>
  <c r="S56" i="74" s="1"/>
  <c r="S59" i="74" s="1"/>
  <c r="R32" i="74"/>
  <c r="R48" i="74" s="1"/>
  <c r="R51" i="74" s="1"/>
  <c r="R53" i="74" s="1"/>
  <c r="R56" i="74" s="1"/>
  <c r="R59" i="74" s="1"/>
  <c r="Q32" i="74"/>
  <c r="Q48" i="74" s="1"/>
  <c r="Q51" i="74" s="1"/>
  <c r="Q53" i="74" s="1"/>
  <c r="Q56" i="74" s="1"/>
  <c r="Q59" i="74" s="1"/>
  <c r="P32" i="74"/>
  <c r="O32" i="74"/>
  <c r="O48" i="74" s="1"/>
  <c r="O51" i="74" s="1"/>
  <c r="O53" i="74" s="1"/>
  <c r="O56" i="74" s="1"/>
  <c r="O59" i="74" s="1"/>
  <c r="N32" i="74"/>
  <c r="N48" i="74" s="1"/>
  <c r="N51" i="74" s="1"/>
  <c r="N53" i="74" s="1"/>
  <c r="N56" i="74" s="1"/>
  <c r="N59" i="74" s="1"/>
  <c r="M32" i="74"/>
  <c r="L32" i="74"/>
  <c r="L48" i="74" s="1"/>
  <c r="L51" i="74" s="1"/>
  <c r="L53" i="74" s="1"/>
  <c r="L56" i="74" s="1"/>
  <c r="L59" i="74" s="1"/>
  <c r="K32" i="74"/>
  <c r="K48" i="74" s="1"/>
  <c r="K51" i="74" s="1"/>
  <c r="K53" i="74" s="1"/>
  <c r="K56" i="74" s="1"/>
  <c r="K59" i="74" s="1"/>
  <c r="J32" i="74"/>
  <c r="J48" i="74" s="1"/>
  <c r="J51" i="74" s="1"/>
  <c r="J53" i="74" s="1"/>
  <c r="J56" i="74" s="1"/>
  <c r="J59" i="74" s="1"/>
  <c r="I32" i="74"/>
  <c r="I48" i="74" s="1"/>
  <c r="I51" i="74" s="1"/>
  <c r="I53" i="74" s="1"/>
  <c r="I56" i="74" s="1"/>
  <c r="I59" i="74" s="1"/>
  <c r="H32" i="74"/>
  <c r="G32" i="74"/>
  <c r="F32" i="74"/>
  <c r="F48" i="74" s="1"/>
  <c r="F51" i="74" s="1"/>
  <c r="F53" i="74" s="1"/>
  <c r="F56" i="74" s="1"/>
  <c r="F59" i="74" s="1"/>
  <c r="E32" i="74"/>
  <c r="E48" i="74" s="1"/>
  <c r="E51" i="74" s="1"/>
  <c r="E53" i="74" s="1"/>
  <c r="E56" i="74" s="1"/>
  <c r="E59" i="74" s="1"/>
  <c r="D32" i="74"/>
  <c r="D48" i="74" s="1"/>
  <c r="D51" i="74" s="1"/>
  <c r="D53" i="74" s="1"/>
  <c r="D56" i="74" s="1"/>
  <c r="D59" i="74" s="1"/>
  <c r="C32" i="74"/>
  <c r="C48" i="74" s="1"/>
  <c r="C51" i="74" s="1"/>
  <c r="C53" i="74" s="1"/>
  <c r="C56" i="74" s="1"/>
  <c r="C59" i="74" s="1"/>
  <c r="R59" i="75"/>
  <c r="I48" i="75"/>
  <c r="I51" i="75" s="1"/>
  <c r="I53" i="75" s="1"/>
  <c r="I56" i="75" s="1"/>
  <c r="I59" i="75" s="1"/>
  <c r="F48" i="75"/>
  <c r="F51" i="75" s="1"/>
  <c r="F53" i="75" s="1"/>
  <c r="F56" i="75" s="1"/>
  <c r="F59" i="75" s="1"/>
  <c r="AA47" i="75"/>
  <c r="Y47" i="75"/>
  <c r="X47" i="75"/>
  <c r="Z47" i="75" s="1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Y32" i="75"/>
  <c r="Y48" i="75" s="1"/>
  <c r="Y51" i="75" s="1"/>
  <c r="Y53" i="75" s="1"/>
  <c r="Y56" i="75" s="1"/>
  <c r="Y59" i="75" s="1"/>
  <c r="X32" i="75"/>
  <c r="W32" i="75"/>
  <c r="V32" i="75"/>
  <c r="V48" i="75" s="1"/>
  <c r="V51" i="75" s="1"/>
  <c r="V53" i="75" s="1"/>
  <c r="V56" i="75" s="1"/>
  <c r="V59" i="75" s="1"/>
  <c r="U32" i="75"/>
  <c r="U48" i="75" s="1"/>
  <c r="U51" i="75" s="1"/>
  <c r="U53" i="75" s="1"/>
  <c r="U56" i="75" s="1"/>
  <c r="U59" i="75" s="1"/>
  <c r="T32" i="75"/>
  <c r="T48" i="75" s="1"/>
  <c r="T51" i="75" s="1"/>
  <c r="T53" i="75" s="1"/>
  <c r="T56" i="75" s="1"/>
  <c r="T59" i="75" s="1"/>
  <c r="S32" i="75"/>
  <c r="S48" i="75" s="1"/>
  <c r="S51" i="75" s="1"/>
  <c r="S53" i="75" s="1"/>
  <c r="S56" i="75" s="1"/>
  <c r="S59" i="75" s="1"/>
  <c r="R32" i="75"/>
  <c r="R48" i="75" s="1"/>
  <c r="R51" i="75" s="1"/>
  <c r="R53" i="75" s="1"/>
  <c r="R56" i="75" s="1"/>
  <c r="Q32" i="75"/>
  <c r="Q48" i="75" s="1"/>
  <c r="Q51" i="75" s="1"/>
  <c r="Q53" i="75" s="1"/>
  <c r="Q56" i="75" s="1"/>
  <c r="Q59" i="75" s="1"/>
  <c r="P32" i="75"/>
  <c r="P48" i="75" s="1"/>
  <c r="P51" i="75" s="1"/>
  <c r="P53" i="75" s="1"/>
  <c r="P56" i="75" s="1"/>
  <c r="P59" i="75" s="1"/>
  <c r="O32" i="75"/>
  <c r="N32" i="75"/>
  <c r="N48" i="75" s="1"/>
  <c r="N51" i="75" s="1"/>
  <c r="N53" i="75" s="1"/>
  <c r="N56" i="75" s="1"/>
  <c r="N59" i="75" s="1"/>
  <c r="M32" i="75"/>
  <c r="M48" i="75" s="1"/>
  <c r="M51" i="75" s="1"/>
  <c r="M53" i="75" s="1"/>
  <c r="M56" i="75" s="1"/>
  <c r="M59" i="75" s="1"/>
  <c r="L32" i="75"/>
  <c r="L48" i="75" s="1"/>
  <c r="L51" i="75" s="1"/>
  <c r="L53" i="75" s="1"/>
  <c r="L56" i="75" s="1"/>
  <c r="L59" i="75" s="1"/>
  <c r="K32" i="75"/>
  <c r="K48" i="75" s="1"/>
  <c r="K51" i="75" s="1"/>
  <c r="K53" i="75" s="1"/>
  <c r="K56" i="75" s="1"/>
  <c r="K59" i="75" s="1"/>
  <c r="J32" i="75"/>
  <c r="J48" i="75" s="1"/>
  <c r="J51" i="75" s="1"/>
  <c r="J53" i="75" s="1"/>
  <c r="J56" i="75" s="1"/>
  <c r="J59" i="75" s="1"/>
  <c r="I32" i="75"/>
  <c r="H32" i="75"/>
  <c r="H48" i="75" s="1"/>
  <c r="H51" i="75" s="1"/>
  <c r="H53" i="75" s="1"/>
  <c r="H56" i="75" s="1"/>
  <c r="H59" i="75" s="1"/>
  <c r="G32" i="75"/>
  <c r="F32" i="75"/>
  <c r="E32" i="75"/>
  <c r="E48" i="75" s="1"/>
  <c r="E51" i="75" s="1"/>
  <c r="E53" i="75" s="1"/>
  <c r="E56" i="75" s="1"/>
  <c r="E59" i="75" s="1"/>
  <c r="D32" i="75"/>
  <c r="D48" i="75" s="1"/>
  <c r="D51" i="75" s="1"/>
  <c r="D53" i="75" s="1"/>
  <c r="D56" i="75" s="1"/>
  <c r="D59" i="75" s="1"/>
  <c r="C32" i="75"/>
  <c r="C48" i="75" s="1"/>
  <c r="C51" i="75" s="1"/>
  <c r="C53" i="75" s="1"/>
  <c r="C56" i="75" s="1"/>
  <c r="C59" i="75" s="1"/>
  <c r="X48" i="76"/>
  <c r="AA47" i="76"/>
  <c r="Y47" i="76"/>
  <c r="X47" i="76"/>
  <c r="Z47" i="76" s="1"/>
  <c r="W47" i="76"/>
  <c r="V47" i="76"/>
  <c r="U47" i="76"/>
  <c r="T47" i="76"/>
  <c r="S47" i="76"/>
  <c r="S48" i="76" s="1"/>
  <c r="S51" i="76" s="1"/>
  <c r="S53" i="76" s="1"/>
  <c r="S56" i="76" s="1"/>
  <c r="S59" i="76" s="1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AA48" i="76" s="1"/>
  <c r="AA51" i="76" s="1"/>
  <c r="AA53" i="76" s="1"/>
  <c r="AA56" i="76" s="1"/>
  <c r="AA59" i="76" s="1"/>
  <c r="Y32" i="76"/>
  <c r="X32" i="76"/>
  <c r="Z32" i="76" s="1"/>
  <c r="W32" i="76"/>
  <c r="V32" i="76"/>
  <c r="U32" i="76"/>
  <c r="T32" i="76"/>
  <c r="S32" i="76"/>
  <c r="R32" i="76"/>
  <c r="R48" i="76" s="1"/>
  <c r="R51" i="76" s="1"/>
  <c r="R53" i="76" s="1"/>
  <c r="R56" i="76" s="1"/>
  <c r="R59" i="76" s="1"/>
  <c r="Q32" i="76"/>
  <c r="P32" i="76"/>
  <c r="P48" i="76" s="1"/>
  <c r="P51" i="76" s="1"/>
  <c r="P53" i="76" s="1"/>
  <c r="P56" i="76" s="1"/>
  <c r="P59" i="76" s="1"/>
  <c r="O32" i="76"/>
  <c r="N32" i="76"/>
  <c r="M32" i="76"/>
  <c r="L32" i="76"/>
  <c r="K32" i="76"/>
  <c r="J32" i="76"/>
  <c r="J48" i="76" s="1"/>
  <c r="J51" i="76" s="1"/>
  <c r="J53" i="76" s="1"/>
  <c r="J56" i="76" s="1"/>
  <c r="J59" i="76" s="1"/>
  <c r="I32" i="76"/>
  <c r="H32" i="76"/>
  <c r="H48" i="76" s="1"/>
  <c r="H51" i="76" s="1"/>
  <c r="H53" i="76" s="1"/>
  <c r="H56" i="76" s="1"/>
  <c r="H59" i="76" s="1"/>
  <c r="G32" i="76"/>
  <c r="F32" i="76"/>
  <c r="E32" i="76"/>
  <c r="D32" i="76"/>
  <c r="C32" i="76"/>
  <c r="V51" i="77"/>
  <c r="V53" i="77" s="1"/>
  <c r="V56" i="77" s="1"/>
  <c r="V59" i="77" s="1"/>
  <c r="S51" i="77"/>
  <c r="S53" i="77" s="1"/>
  <c r="S56" i="77" s="1"/>
  <c r="S59" i="77" s="1"/>
  <c r="K51" i="77"/>
  <c r="K53" i="77" s="1"/>
  <c r="K56" i="77" s="1"/>
  <c r="K59" i="77" s="1"/>
  <c r="AA47" i="77"/>
  <c r="Y47" i="77"/>
  <c r="X47" i="77"/>
  <c r="Z47" i="77" s="1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AA48" i="77" s="1"/>
  <c r="AA51" i="77" s="1"/>
  <c r="AA53" i="77" s="1"/>
  <c r="AA56" i="77" s="1"/>
  <c r="AA59" i="77" s="1"/>
  <c r="Y32" i="77"/>
  <c r="Y48" i="77" s="1"/>
  <c r="Y51" i="77" s="1"/>
  <c r="Y53" i="77" s="1"/>
  <c r="Y56" i="77" s="1"/>
  <c r="Y59" i="77" s="1"/>
  <c r="X32" i="77"/>
  <c r="X48" i="77" s="1"/>
  <c r="W32" i="77"/>
  <c r="W48" i="77" s="1"/>
  <c r="W51" i="77" s="1"/>
  <c r="W53" i="77" s="1"/>
  <c r="W56" i="77" s="1"/>
  <c r="W59" i="77" s="1"/>
  <c r="V32" i="77"/>
  <c r="V48" i="77" s="1"/>
  <c r="U32" i="77"/>
  <c r="U48" i="77" s="1"/>
  <c r="U51" i="77" s="1"/>
  <c r="U53" i="77" s="1"/>
  <c r="U56" i="77" s="1"/>
  <c r="U59" i="77" s="1"/>
  <c r="T32" i="77"/>
  <c r="T48" i="77" s="1"/>
  <c r="T51" i="77" s="1"/>
  <c r="T53" i="77" s="1"/>
  <c r="T56" i="77" s="1"/>
  <c r="T59" i="77" s="1"/>
  <c r="S32" i="77"/>
  <c r="S48" i="77" s="1"/>
  <c r="R32" i="77"/>
  <c r="R48" i="77" s="1"/>
  <c r="R51" i="77" s="1"/>
  <c r="R53" i="77" s="1"/>
  <c r="R56" i="77" s="1"/>
  <c r="R59" i="77" s="1"/>
  <c r="Q32" i="77"/>
  <c r="Q48" i="77" s="1"/>
  <c r="Q51" i="77" s="1"/>
  <c r="Q53" i="77" s="1"/>
  <c r="Q56" i="77" s="1"/>
  <c r="Q59" i="77" s="1"/>
  <c r="P32" i="77"/>
  <c r="P48" i="77" s="1"/>
  <c r="P51" i="77" s="1"/>
  <c r="P53" i="77" s="1"/>
  <c r="P56" i="77" s="1"/>
  <c r="P59" i="77" s="1"/>
  <c r="O32" i="77"/>
  <c r="O48" i="77" s="1"/>
  <c r="O51" i="77" s="1"/>
  <c r="O53" i="77" s="1"/>
  <c r="O56" i="77" s="1"/>
  <c r="O59" i="77" s="1"/>
  <c r="N32" i="77"/>
  <c r="N48" i="77" s="1"/>
  <c r="N51" i="77" s="1"/>
  <c r="N53" i="77" s="1"/>
  <c r="N56" i="77" s="1"/>
  <c r="N59" i="77" s="1"/>
  <c r="M32" i="77"/>
  <c r="M48" i="77" s="1"/>
  <c r="M51" i="77" s="1"/>
  <c r="M53" i="77" s="1"/>
  <c r="M56" i="77" s="1"/>
  <c r="M59" i="77" s="1"/>
  <c r="L32" i="77"/>
  <c r="L48" i="77" s="1"/>
  <c r="L51" i="77" s="1"/>
  <c r="L53" i="77" s="1"/>
  <c r="L56" i="77" s="1"/>
  <c r="L59" i="77" s="1"/>
  <c r="K32" i="77"/>
  <c r="K48" i="77" s="1"/>
  <c r="J32" i="77"/>
  <c r="J48" i="77" s="1"/>
  <c r="J51" i="77" s="1"/>
  <c r="J53" i="77" s="1"/>
  <c r="J56" i="77" s="1"/>
  <c r="J59" i="77" s="1"/>
  <c r="I32" i="77"/>
  <c r="I48" i="77" s="1"/>
  <c r="I51" i="77" s="1"/>
  <c r="I53" i="77" s="1"/>
  <c r="I56" i="77" s="1"/>
  <c r="I59" i="77" s="1"/>
  <c r="H32" i="77"/>
  <c r="H48" i="77" s="1"/>
  <c r="H51" i="77" s="1"/>
  <c r="H53" i="77" s="1"/>
  <c r="H56" i="77" s="1"/>
  <c r="H59" i="77" s="1"/>
  <c r="G32" i="77"/>
  <c r="G48" i="77" s="1"/>
  <c r="G51" i="77" s="1"/>
  <c r="G53" i="77" s="1"/>
  <c r="G56" i="77" s="1"/>
  <c r="G59" i="77" s="1"/>
  <c r="F32" i="77"/>
  <c r="F48" i="77" s="1"/>
  <c r="F51" i="77" s="1"/>
  <c r="F53" i="77" s="1"/>
  <c r="F56" i="77" s="1"/>
  <c r="F59" i="77" s="1"/>
  <c r="E32" i="77"/>
  <c r="D32" i="77"/>
  <c r="D48" i="77" s="1"/>
  <c r="D51" i="77" s="1"/>
  <c r="D53" i="77" s="1"/>
  <c r="D56" i="77" s="1"/>
  <c r="D59" i="77" s="1"/>
  <c r="C32" i="77"/>
  <c r="C48" i="77" s="1"/>
  <c r="C51" i="77" s="1"/>
  <c r="C53" i="77" s="1"/>
  <c r="C56" i="77" s="1"/>
  <c r="C59" i="77" s="1"/>
  <c r="R48" i="78"/>
  <c r="R51" i="78" s="1"/>
  <c r="R53" i="78" s="1"/>
  <c r="R56" i="78" s="1"/>
  <c r="R59" i="78" s="1"/>
  <c r="AA47" i="78"/>
  <c r="Y47" i="78"/>
  <c r="X47" i="78"/>
  <c r="Z47" i="78" s="1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Y32" i="78"/>
  <c r="Y48" i="78" s="1"/>
  <c r="Y51" i="78" s="1"/>
  <c r="Y53" i="78" s="1"/>
  <c r="Y56" i="78" s="1"/>
  <c r="Y59" i="78" s="1"/>
  <c r="X32" i="78"/>
  <c r="X48" i="78" s="1"/>
  <c r="W32" i="78"/>
  <c r="W48" i="78" s="1"/>
  <c r="W51" i="78" s="1"/>
  <c r="W53" i="78" s="1"/>
  <c r="W56" i="78" s="1"/>
  <c r="W59" i="78" s="1"/>
  <c r="V32" i="78"/>
  <c r="U32" i="78"/>
  <c r="U48" i="78" s="1"/>
  <c r="U51" i="78" s="1"/>
  <c r="U53" i="78" s="1"/>
  <c r="U56" i="78" s="1"/>
  <c r="U59" i="78" s="1"/>
  <c r="T32" i="78"/>
  <c r="T48" i="78" s="1"/>
  <c r="T51" i="78" s="1"/>
  <c r="T53" i="78" s="1"/>
  <c r="T56" i="78" s="1"/>
  <c r="T59" i="78" s="1"/>
  <c r="S32" i="78"/>
  <c r="R32" i="78"/>
  <c r="Q32" i="78"/>
  <c r="Q48" i="78" s="1"/>
  <c r="Q51" i="78" s="1"/>
  <c r="Q53" i="78" s="1"/>
  <c r="Q56" i="78" s="1"/>
  <c r="Q59" i="78" s="1"/>
  <c r="P32" i="78"/>
  <c r="P48" i="78" s="1"/>
  <c r="P51" i="78" s="1"/>
  <c r="P53" i="78" s="1"/>
  <c r="P56" i="78" s="1"/>
  <c r="P59" i="78" s="1"/>
  <c r="O32" i="78"/>
  <c r="O48" i="78" s="1"/>
  <c r="O51" i="78" s="1"/>
  <c r="O53" i="78" s="1"/>
  <c r="O56" i="78" s="1"/>
  <c r="O59" i="78" s="1"/>
  <c r="N32" i="78"/>
  <c r="M32" i="78"/>
  <c r="M48" i="78" s="1"/>
  <c r="M51" i="78" s="1"/>
  <c r="M53" i="78" s="1"/>
  <c r="M56" i="78" s="1"/>
  <c r="M59" i="78" s="1"/>
  <c r="L32" i="78"/>
  <c r="L48" i="78" s="1"/>
  <c r="L51" i="78" s="1"/>
  <c r="L53" i="78" s="1"/>
  <c r="L56" i="78" s="1"/>
  <c r="L59" i="78" s="1"/>
  <c r="K32" i="78"/>
  <c r="J32" i="78"/>
  <c r="J48" i="78" s="1"/>
  <c r="J51" i="78" s="1"/>
  <c r="J53" i="78" s="1"/>
  <c r="J56" i="78" s="1"/>
  <c r="J59" i="78" s="1"/>
  <c r="I32" i="78"/>
  <c r="I48" i="78" s="1"/>
  <c r="I51" i="78" s="1"/>
  <c r="I53" i="78" s="1"/>
  <c r="I56" i="78" s="1"/>
  <c r="I59" i="78" s="1"/>
  <c r="H32" i="78"/>
  <c r="H48" i="78" s="1"/>
  <c r="H51" i="78" s="1"/>
  <c r="H53" i="78" s="1"/>
  <c r="H56" i="78" s="1"/>
  <c r="H59" i="78" s="1"/>
  <c r="G32" i="78"/>
  <c r="G48" i="78" s="1"/>
  <c r="G51" i="78" s="1"/>
  <c r="G53" i="78" s="1"/>
  <c r="G56" i="78" s="1"/>
  <c r="G59" i="78" s="1"/>
  <c r="F32" i="78"/>
  <c r="E32" i="78"/>
  <c r="E48" i="78" s="1"/>
  <c r="E51" i="78" s="1"/>
  <c r="E53" i="78" s="1"/>
  <c r="E56" i="78" s="1"/>
  <c r="E59" i="78" s="1"/>
  <c r="D32" i="78"/>
  <c r="D48" i="78" s="1"/>
  <c r="D51" i="78" s="1"/>
  <c r="D53" i="78" s="1"/>
  <c r="D56" i="78" s="1"/>
  <c r="D59" i="78" s="1"/>
  <c r="C32" i="78"/>
  <c r="T48" i="79"/>
  <c r="T51" i="79" s="1"/>
  <c r="T53" i="79" s="1"/>
  <c r="T56" i="79" s="1"/>
  <c r="T59" i="79" s="1"/>
  <c r="AA47" i="79"/>
  <c r="Y47" i="79"/>
  <c r="X47" i="79"/>
  <c r="Z47" i="79" s="1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Y53" i="79" s="1"/>
  <c r="Y56" i="79" s="1"/>
  <c r="Y59" i="79" s="1"/>
  <c r="X32" i="79"/>
  <c r="X48" i="79" s="1"/>
  <c r="W32" i="79"/>
  <c r="W48" i="79" s="1"/>
  <c r="W51" i="79" s="1"/>
  <c r="W53" i="79" s="1"/>
  <c r="W56" i="79" s="1"/>
  <c r="W59" i="79" s="1"/>
  <c r="V32" i="79"/>
  <c r="V48" i="79" s="1"/>
  <c r="V51" i="79" s="1"/>
  <c r="V53" i="79" s="1"/>
  <c r="V56" i="79" s="1"/>
  <c r="V59" i="79" s="1"/>
  <c r="U32" i="79"/>
  <c r="T32" i="79"/>
  <c r="S32" i="79"/>
  <c r="S48" i="79" s="1"/>
  <c r="S51" i="79" s="1"/>
  <c r="S53" i="79" s="1"/>
  <c r="S56" i="79" s="1"/>
  <c r="S59" i="79" s="1"/>
  <c r="R32" i="79"/>
  <c r="Q32" i="79"/>
  <c r="Q48" i="79" s="1"/>
  <c r="Q51" i="79" s="1"/>
  <c r="Q53" i="79" s="1"/>
  <c r="Q56" i="79" s="1"/>
  <c r="Q59" i="79" s="1"/>
  <c r="P32" i="79"/>
  <c r="P48" i="79" s="1"/>
  <c r="P51" i="79" s="1"/>
  <c r="P53" i="79" s="1"/>
  <c r="P56" i="79" s="1"/>
  <c r="P59" i="79" s="1"/>
  <c r="O32" i="79"/>
  <c r="O48" i="79" s="1"/>
  <c r="O51" i="79" s="1"/>
  <c r="O53" i="79" s="1"/>
  <c r="O56" i="79" s="1"/>
  <c r="O59" i="79" s="1"/>
  <c r="N32" i="79"/>
  <c r="N48" i="79" s="1"/>
  <c r="N51" i="79" s="1"/>
  <c r="N53" i="79" s="1"/>
  <c r="N56" i="79" s="1"/>
  <c r="N59" i="79" s="1"/>
  <c r="M32" i="79"/>
  <c r="L32" i="79"/>
  <c r="L48" i="79" s="1"/>
  <c r="L51" i="79" s="1"/>
  <c r="L53" i="79" s="1"/>
  <c r="L56" i="79" s="1"/>
  <c r="L59" i="79" s="1"/>
  <c r="K32" i="79"/>
  <c r="K48" i="79" s="1"/>
  <c r="K51" i="79" s="1"/>
  <c r="K53" i="79" s="1"/>
  <c r="K56" i="79" s="1"/>
  <c r="K59" i="79" s="1"/>
  <c r="J32" i="79"/>
  <c r="I32" i="79"/>
  <c r="I48" i="79" s="1"/>
  <c r="I51" i="79" s="1"/>
  <c r="I53" i="79" s="1"/>
  <c r="I56" i="79" s="1"/>
  <c r="I59" i="79" s="1"/>
  <c r="H32" i="79"/>
  <c r="H48" i="79" s="1"/>
  <c r="H51" i="79" s="1"/>
  <c r="H53" i="79" s="1"/>
  <c r="H56" i="79" s="1"/>
  <c r="H59" i="79" s="1"/>
  <c r="G32" i="79"/>
  <c r="G48" i="79" s="1"/>
  <c r="G51" i="79" s="1"/>
  <c r="G53" i="79" s="1"/>
  <c r="G56" i="79" s="1"/>
  <c r="G59" i="79" s="1"/>
  <c r="F32" i="79"/>
  <c r="F48" i="79" s="1"/>
  <c r="F51" i="79" s="1"/>
  <c r="F53" i="79" s="1"/>
  <c r="F56" i="79" s="1"/>
  <c r="F59" i="79" s="1"/>
  <c r="E32" i="79"/>
  <c r="D32" i="79"/>
  <c r="D48" i="79" s="1"/>
  <c r="D51" i="79" s="1"/>
  <c r="D53" i="79" s="1"/>
  <c r="D56" i="79" s="1"/>
  <c r="D59" i="79" s="1"/>
  <c r="C32" i="79"/>
  <c r="C48" i="79" s="1"/>
  <c r="C51" i="79" s="1"/>
  <c r="C53" i="79" s="1"/>
  <c r="C56" i="79" s="1"/>
  <c r="C59" i="79" s="1"/>
  <c r="N48" i="80"/>
  <c r="N51" i="80" s="1"/>
  <c r="N53" i="80" s="1"/>
  <c r="N56" i="80" s="1"/>
  <c r="N59" i="80" s="1"/>
  <c r="AA47" i="80"/>
  <c r="Y47" i="80"/>
  <c r="X47" i="80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X32" i="80"/>
  <c r="Z32" i="80" s="1"/>
  <c r="W32" i="80"/>
  <c r="V32" i="80"/>
  <c r="V48" i="80" s="1"/>
  <c r="V51" i="80" s="1"/>
  <c r="V53" i="80" s="1"/>
  <c r="V56" i="80" s="1"/>
  <c r="V59" i="80" s="1"/>
  <c r="U32" i="80"/>
  <c r="T32" i="80"/>
  <c r="S32" i="80"/>
  <c r="S48" i="80" s="1"/>
  <c r="S51" i="80" s="1"/>
  <c r="S53" i="80" s="1"/>
  <c r="S56" i="80" s="1"/>
  <c r="S59" i="80" s="1"/>
  <c r="R32" i="80"/>
  <c r="Q32" i="80"/>
  <c r="P32" i="80"/>
  <c r="P48" i="80" s="1"/>
  <c r="P51" i="80" s="1"/>
  <c r="P53" i="80" s="1"/>
  <c r="P56" i="80" s="1"/>
  <c r="P59" i="80" s="1"/>
  <c r="O32" i="80"/>
  <c r="N32" i="80"/>
  <c r="M32" i="80"/>
  <c r="L32" i="80"/>
  <c r="K32" i="80"/>
  <c r="K48" i="80" s="1"/>
  <c r="K51" i="80" s="1"/>
  <c r="K53" i="80" s="1"/>
  <c r="K56" i="80" s="1"/>
  <c r="K59" i="80" s="1"/>
  <c r="J32" i="80"/>
  <c r="I32" i="80"/>
  <c r="H32" i="80"/>
  <c r="H48" i="80" s="1"/>
  <c r="H51" i="80" s="1"/>
  <c r="H53" i="80" s="1"/>
  <c r="H56" i="80" s="1"/>
  <c r="H59" i="80" s="1"/>
  <c r="G32" i="80"/>
  <c r="F32" i="80"/>
  <c r="F48" i="80" s="1"/>
  <c r="F51" i="80" s="1"/>
  <c r="F53" i="80" s="1"/>
  <c r="F56" i="80" s="1"/>
  <c r="F59" i="80" s="1"/>
  <c r="E32" i="80"/>
  <c r="D32" i="80"/>
  <c r="C32" i="80"/>
  <c r="C48" i="80" s="1"/>
  <c r="C51" i="80" s="1"/>
  <c r="C53" i="80" s="1"/>
  <c r="C56" i="80" s="1"/>
  <c r="C59" i="80" s="1"/>
  <c r="W48" i="81"/>
  <c r="W51" i="81" s="1"/>
  <c r="W53" i="81" s="1"/>
  <c r="W56" i="81" s="1"/>
  <c r="W59" i="81" s="1"/>
  <c r="AA47" i="81"/>
  <c r="Y47" i="81"/>
  <c r="X47" i="8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Y32" i="81"/>
  <c r="Y48" i="81" s="1"/>
  <c r="Y51" i="81" s="1"/>
  <c r="Y53" i="81" s="1"/>
  <c r="Y56" i="81" s="1"/>
  <c r="Y59" i="81" s="1"/>
  <c r="X32" i="81"/>
  <c r="Z32" i="81" s="1"/>
  <c r="W32" i="81"/>
  <c r="V32" i="81"/>
  <c r="V48" i="81" s="1"/>
  <c r="V51" i="81" s="1"/>
  <c r="V53" i="81" s="1"/>
  <c r="V56" i="81" s="1"/>
  <c r="V59" i="81" s="1"/>
  <c r="U32" i="81"/>
  <c r="U48" i="81" s="1"/>
  <c r="U51" i="81" s="1"/>
  <c r="U53" i="81" s="1"/>
  <c r="U56" i="81" s="1"/>
  <c r="U59" i="81" s="1"/>
  <c r="T32" i="81"/>
  <c r="S32" i="81"/>
  <c r="R32" i="81"/>
  <c r="Q32" i="81"/>
  <c r="Q48" i="81" s="1"/>
  <c r="Q51" i="81" s="1"/>
  <c r="Q53" i="81" s="1"/>
  <c r="Q56" i="81" s="1"/>
  <c r="Q59" i="81" s="1"/>
  <c r="P32" i="81"/>
  <c r="O32" i="81"/>
  <c r="N32" i="81"/>
  <c r="N48" i="81" s="1"/>
  <c r="N51" i="81" s="1"/>
  <c r="N53" i="81" s="1"/>
  <c r="N56" i="81" s="1"/>
  <c r="N59" i="81" s="1"/>
  <c r="M32" i="81"/>
  <c r="M48" i="81" s="1"/>
  <c r="M51" i="81" s="1"/>
  <c r="M53" i="81" s="1"/>
  <c r="M56" i="81" s="1"/>
  <c r="M59" i="81" s="1"/>
  <c r="L32" i="81"/>
  <c r="K32" i="81"/>
  <c r="J32" i="81"/>
  <c r="I32" i="81"/>
  <c r="I48" i="81" s="1"/>
  <c r="I51" i="81" s="1"/>
  <c r="I53" i="81" s="1"/>
  <c r="I56" i="81" s="1"/>
  <c r="I59" i="81" s="1"/>
  <c r="H32" i="81"/>
  <c r="G32" i="81"/>
  <c r="F32" i="81"/>
  <c r="F48" i="81" s="1"/>
  <c r="F51" i="81" s="1"/>
  <c r="F53" i="81" s="1"/>
  <c r="F56" i="81" s="1"/>
  <c r="F59" i="81" s="1"/>
  <c r="E32" i="81"/>
  <c r="E48" i="81" s="1"/>
  <c r="E51" i="81" s="1"/>
  <c r="E53" i="81" s="1"/>
  <c r="E56" i="81" s="1"/>
  <c r="E59" i="81" s="1"/>
  <c r="D32" i="81"/>
  <c r="C32" i="81"/>
  <c r="M59" i="82"/>
  <c r="AA47" i="82"/>
  <c r="Y47" i="82"/>
  <c r="X47" i="82"/>
  <c r="Z47" i="82" s="1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AA48" i="82" s="1"/>
  <c r="AA51" i="82" s="1"/>
  <c r="AA53" i="82" s="1"/>
  <c r="AA56" i="82" s="1"/>
  <c r="AA59" i="82" s="1"/>
  <c r="Y32" i="82"/>
  <c r="Y48" i="82" s="1"/>
  <c r="Y51" i="82" s="1"/>
  <c r="Y53" i="82" s="1"/>
  <c r="Y56" i="82" s="1"/>
  <c r="Y59" i="82" s="1"/>
  <c r="X32" i="82"/>
  <c r="X48" i="82" s="1"/>
  <c r="Z48" i="82" s="1"/>
  <c r="W32" i="82"/>
  <c r="V32" i="82"/>
  <c r="V48" i="82" s="1"/>
  <c r="V51" i="82" s="1"/>
  <c r="V53" i="82" s="1"/>
  <c r="V56" i="82" s="1"/>
  <c r="V59" i="82" s="1"/>
  <c r="U32" i="82"/>
  <c r="U48" i="82" s="1"/>
  <c r="U51" i="82" s="1"/>
  <c r="U53" i="82" s="1"/>
  <c r="U56" i="82" s="1"/>
  <c r="U59" i="82" s="1"/>
  <c r="T32" i="82"/>
  <c r="T48" i="82" s="1"/>
  <c r="T51" i="82" s="1"/>
  <c r="T53" i="82" s="1"/>
  <c r="T56" i="82" s="1"/>
  <c r="T59" i="82" s="1"/>
  <c r="S32" i="82"/>
  <c r="S48" i="82" s="1"/>
  <c r="S51" i="82" s="1"/>
  <c r="S53" i="82" s="1"/>
  <c r="S56" i="82" s="1"/>
  <c r="S59" i="82" s="1"/>
  <c r="R32" i="82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N32" i="82"/>
  <c r="N48" i="82" s="1"/>
  <c r="N51" i="82" s="1"/>
  <c r="N53" i="82" s="1"/>
  <c r="N56" i="82" s="1"/>
  <c r="N59" i="82" s="1"/>
  <c r="M32" i="82"/>
  <c r="M48" i="82" s="1"/>
  <c r="M51" i="82" s="1"/>
  <c r="M53" i="82" s="1"/>
  <c r="M56" i="82" s="1"/>
  <c r="L32" i="82"/>
  <c r="L48" i="82" s="1"/>
  <c r="L51" i="82" s="1"/>
  <c r="L53" i="82" s="1"/>
  <c r="L56" i="82" s="1"/>
  <c r="L59" i="82" s="1"/>
  <c r="K32" i="82"/>
  <c r="K48" i="82" s="1"/>
  <c r="K51" i="82" s="1"/>
  <c r="K53" i="82" s="1"/>
  <c r="K56" i="82" s="1"/>
  <c r="K59" i="82" s="1"/>
  <c r="J32" i="82"/>
  <c r="I32" i="82"/>
  <c r="I48" i="82" s="1"/>
  <c r="I51" i="82" s="1"/>
  <c r="I53" i="82" s="1"/>
  <c r="I56" i="82" s="1"/>
  <c r="I59" i="82" s="1"/>
  <c r="H32" i="82"/>
  <c r="H48" i="82" s="1"/>
  <c r="H51" i="82" s="1"/>
  <c r="H53" i="82" s="1"/>
  <c r="H56" i="82" s="1"/>
  <c r="H59" i="82" s="1"/>
  <c r="G32" i="82"/>
  <c r="F32" i="82"/>
  <c r="F48" i="82" s="1"/>
  <c r="F51" i="82" s="1"/>
  <c r="F53" i="82" s="1"/>
  <c r="F56" i="82" s="1"/>
  <c r="F59" i="82" s="1"/>
  <c r="E32" i="82"/>
  <c r="E48" i="82" s="1"/>
  <c r="E51" i="82" s="1"/>
  <c r="E53" i="82" s="1"/>
  <c r="E56" i="82" s="1"/>
  <c r="E59" i="82" s="1"/>
  <c r="D32" i="82"/>
  <c r="D48" i="82" s="1"/>
  <c r="D51" i="82" s="1"/>
  <c r="D53" i="82" s="1"/>
  <c r="D56" i="82" s="1"/>
  <c r="D59" i="82" s="1"/>
  <c r="C32" i="82"/>
  <c r="C48" i="82" s="1"/>
  <c r="C51" i="82" s="1"/>
  <c r="C53" i="82" s="1"/>
  <c r="C56" i="82" s="1"/>
  <c r="C59" i="82" s="1"/>
  <c r="X48" i="83"/>
  <c r="P48" i="83"/>
  <c r="P51" i="83" s="1"/>
  <c r="P53" i="83" s="1"/>
  <c r="P56" i="83" s="1"/>
  <c r="P59" i="83" s="1"/>
  <c r="AA47" i="83"/>
  <c r="Y47" i="83"/>
  <c r="X47" i="83"/>
  <c r="Z47" i="83" s="1"/>
  <c r="W47" i="83"/>
  <c r="V47" i="83"/>
  <c r="V48" i="83" s="1"/>
  <c r="V51" i="83" s="1"/>
  <c r="V53" i="83" s="1"/>
  <c r="V56" i="83" s="1"/>
  <c r="V59" i="83" s="1"/>
  <c r="U47" i="83"/>
  <c r="T47" i="83"/>
  <c r="S47" i="83"/>
  <c r="R47" i="83"/>
  <c r="Q47" i="83"/>
  <c r="P47" i="83"/>
  <c r="O47" i="83"/>
  <c r="N47" i="83"/>
  <c r="N48" i="83" s="1"/>
  <c r="N51" i="83" s="1"/>
  <c r="N53" i="83" s="1"/>
  <c r="N56" i="83" s="1"/>
  <c r="N59" i="83" s="1"/>
  <c r="M47" i="83"/>
  <c r="L47" i="83"/>
  <c r="K47" i="83"/>
  <c r="J47" i="83"/>
  <c r="I47" i="83"/>
  <c r="I48" i="83" s="1"/>
  <c r="I51" i="83" s="1"/>
  <c r="I53" i="83" s="1"/>
  <c r="I56" i="83" s="1"/>
  <c r="I59" i="83" s="1"/>
  <c r="H47" i="83"/>
  <c r="G47" i="83"/>
  <c r="F47" i="83"/>
  <c r="F48" i="83" s="1"/>
  <c r="F51" i="83" s="1"/>
  <c r="F53" i="83" s="1"/>
  <c r="F56" i="83" s="1"/>
  <c r="F59" i="83" s="1"/>
  <c r="E47" i="83"/>
  <c r="D47" i="83"/>
  <c r="C47" i="83"/>
  <c r="AA32" i="83"/>
  <c r="Z32" i="83"/>
  <c r="Y32" i="83"/>
  <c r="X32" i="83"/>
  <c r="W32" i="83"/>
  <c r="V32" i="83"/>
  <c r="U32" i="83"/>
  <c r="T32" i="83"/>
  <c r="S32" i="83"/>
  <c r="R32" i="83"/>
  <c r="R48" i="83" s="1"/>
  <c r="R51" i="83" s="1"/>
  <c r="R53" i="83" s="1"/>
  <c r="R56" i="83" s="1"/>
  <c r="R59" i="83" s="1"/>
  <c r="Q32" i="83"/>
  <c r="P32" i="83"/>
  <c r="O32" i="83"/>
  <c r="N32" i="83"/>
  <c r="M32" i="83"/>
  <c r="L32" i="83"/>
  <c r="K32" i="83"/>
  <c r="J32" i="83"/>
  <c r="J48" i="83" s="1"/>
  <c r="J51" i="83" s="1"/>
  <c r="J53" i="83" s="1"/>
  <c r="J56" i="83" s="1"/>
  <c r="J59" i="83" s="1"/>
  <c r="I32" i="83"/>
  <c r="H32" i="83"/>
  <c r="H48" i="83" s="1"/>
  <c r="H51" i="83" s="1"/>
  <c r="H53" i="83" s="1"/>
  <c r="H56" i="83" s="1"/>
  <c r="H59" i="83" s="1"/>
  <c r="G32" i="83"/>
  <c r="F32" i="83"/>
  <c r="E32" i="83"/>
  <c r="D32" i="83"/>
  <c r="C32" i="83"/>
  <c r="C48" i="83" s="1"/>
  <c r="C51" i="83" s="1"/>
  <c r="C53" i="83" s="1"/>
  <c r="C56" i="83" s="1"/>
  <c r="C59" i="83" s="1"/>
  <c r="R48" i="84"/>
  <c r="R51" i="84" s="1"/>
  <c r="R53" i="84" s="1"/>
  <c r="R56" i="84" s="1"/>
  <c r="R59" i="84" s="1"/>
  <c r="L48" i="84"/>
  <c r="L51" i="84" s="1"/>
  <c r="L53" i="84" s="1"/>
  <c r="L56" i="84" s="1"/>
  <c r="L59" i="84" s="1"/>
  <c r="D48" i="84"/>
  <c r="D51" i="84" s="1"/>
  <c r="D53" i="84" s="1"/>
  <c r="D56" i="84" s="1"/>
  <c r="D59" i="84" s="1"/>
  <c r="AA47" i="84"/>
  <c r="Y47" i="84"/>
  <c r="X47" i="84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AA48" i="84" s="1"/>
  <c r="AA51" i="84" s="1"/>
  <c r="AA53" i="84" s="1"/>
  <c r="AA56" i="84" s="1"/>
  <c r="AA59" i="84" s="1"/>
  <c r="Y32" i="84"/>
  <c r="X32" i="84"/>
  <c r="W32" i="84"/>
  <c r="W48" i="84" s="1"/>
  <c r="W51" i="84" s="1"/>
  <c r="W53" i="84" s="1"/>
  <c r="W56" i="84" s="1"/>
  <c r="W59" i="84" s="1"/>
  <c r="V32" i="84"/>
  <c r="V48" i="84" s="1"/>
  <c r="V51" i="84" s="1"/>
  <c r="V53" i="84" s="1"/>
  <c r="V56" i="84" s="1"/>
  <c r="V59" i="84" s="1"/>
  <c r="U32" i="84"/>
  <c r="T32" i="84"/>
  <c r="T48" i="84" s="1"/>
  <c r="T51" i="84" s="1"/>
  <c r="T53" i="84" s="1"/>
  <c r="T56" i="84" s="1"/>
  <c r="T59" i="84" s="1"/>
  <c r="S32" i="84"/>
  <c r="S48" i="84" s="1"/>
  <c r="S51" i="84" s="1"/>
  <c r="S53" i="84" s="1"/>
  <c r="S56" i="84" s="1"/>
  <c r="S59" i="84" s="1"/>
  <c r="R32" i="84"/>
  <c r="Q32" i="84"/>
  <c r="Q48" i="84" s="1"/>
  <c r="Q51" i="84" s="1"/>
  <c r="Q53" i="84" s="1"/>
  <c r="Q56" i="84" s="1"/>
  <c r="Q59" i="84" s="1"/>
  <c r="P32" i="84"/>
  <c r="O32" i="84"/>
  <c r="O48" i="84" s="1"/>
  <c r="O51" i="84" s="1"/>
  <c r="O53" i="84" s="1"/>
  <c r="O56" i="84" s="1"/>
  <c r="O59" i="84" s="1"/>
  <c r="N32" i="84"/>
  <c r="N48" i="84" s="1"/>
  <c r="N51" i="84" s="1"/>
  <c r="N53" i="84" s="1"/>
  <c r="N56" i="84" s="1"/>
  <c r="N59" i="84" s="1"/>
  <c r="M32" i="84"/>
  <c r="L32" i="84"/>
  <c r="K32" i="84"/>
  <c r="K48" i="84" s="1"/>
  <c r="K51" i="84" s="1"/>
  <c r="K53" i="84" s="1"/>
  <c r="K56" i="84" s="1"/>
  <c r="K59" i="84" s="1"/>
  <c r="J32" i="84"/>
  <c r="J48" i="84" s="1"/>
  <c r="J51" i="84" s="1"/>
  <c r="J53" i="84" s="1"/>
  <c r="J56" i="84" s="1"/>
  <c r="J59" i="84" s="1"/>
  <c r="I32" i="84"/>
  <c r="I48" i="84" s="1"/>
  <c r="I51" i="84" s="1"/>
  <c r="I53" i="84" s="1"/>
  <c r="I56" i="84" s="1"/>
  <c r="I59" i="84" s="1"/>
  <c r="H32" i="84"/>
  <c r="G32" i="84"/>
  <c r="G48" i="84" s="1"/>
  <c r="G51" i="84" s="1"/>
  <c r="G53" i="84" s="1"/>
  <c r="G56" i="84" s="1"/>
  <c r="G59" i="84" s="1"/>
  <c r="F32" i="84"/>
  <c r="F48" i="84" s="1"/>
  <c r="F51" i="84" s="1"/>
  <c r="F53" i="84" s="1"/>
  <c r="F56" i="84" s="1"/>
  <c r="F59" i="84" s="1"/>
  <c r="E32" i="84"/>
  <c r="D32" i="84"/>
  <c r="C32" i="84"/>
  <c r="C48" i="84" s="1"/>
  <c r="C51" i="84" s="1"/>
  <c r="C53" i="84" s="1"/>
  <c r="C56" i="84" s="1"/>
  <c r="C59" i="84" s="1"/>
  <c r="Q48" i="85"/>
  <c r="Q51" i="85" s="1"/>
  <c r="Q53" i="85" s="1"/>
  <c r="Q56" i="85" s="1"/>
  <c r="Q59" i="85" s="1"/>
  <c r="AA47" i="85"/>
  <c r="Y47" i="85"/>
  <c r="X47" i="85"/>
  <c r="Z47" i="85" s="1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Y32" i="85"/>
  <c r="Y48" i="85" s="1"/>
  <c r="Y51" i="85" s="1"/>
  <c r="Y53" i="85" s="1"/>
  <c r="Y56" i="85" s="1"/>
  <c r="Y59" i="85" s="1"/>
  <c r="X32" i="85"/>
  <c r="W32" i="85"/>
  <c r="V32" i="85"/>
  <c r="V48" i="85" s="1"/>
  <c r="V51" i="85" s="1"/>
  <c r="V53" i="85" s="1"/>
  <c r="V56" i="85" s="1"/>
  <c r="V59" i="85" s="1"/>
  <c r="U32" i="85"/>
  <c r="U48" i="85" s="1"/>
  <c r="U51" i="85" s="1"/>
  <c r="U53" i="85" s="1"/>
  <c r="U56" i="85" s="1"/>
  <c r="U59" i="85" s="1"/>
  <c r="T32" i="85"/>
  <c r="S32" i="85"/>
  <c r="S48" i="85" s="1"/>
  <c r="S51" i="85" s="1"/>
  <c r="S53" i="85" s="1"/>
  <c r="S56" i="85" s="1"/>
  <c r="S59" i="85" s="1"/>
  <c r="R32" i="85"/>
  <c r="R48" i="85" s="1"/>
  <c r="R51" i="85" s="1"/>
  <c r="R53" i="85" s="1"/>
  <c r="R56" i="85" s="1"/>
  <c r="R59" i="85" s="1"/>
  <c r="Q32" i="85"/>
  <c r="P32" i="85"/>
  <c r="P48" i="85" s="1"/>
  <c r="P51" i="85" s="1"/>
  <c r="P53" i="85" s="1"/>
  <c r="P56" i="85" s="1"/>
  <c r="P59" i="85" s="1"/>
  <c r="O32" i="85"/>
  <c r="N32" i="85"/>
  <c r="N48" i="85" s="1"/>
  <c r="N51" i="85" s="1"/>
  <c r="N53" i="85" s="1"/>
  <c r="N56" i="85" s="1"/>
  <c r="N59" i="85" s="1"/>
  <c r="M32" i="85"/>
  <c r="M48" i="85" s="1"/>
  <c r="M51" i="85" s="1"/>
  <c r="M53" i="85" s="1"/>
  <c r="M56" i="85" s="1"/>
  <c r="M59" i="85" s="1"/>
  <c r="L32" i="85"/>
  <c r="K32" i="85"/>
  <c r="K48" i="85" s="1"/>
  <c r="K51" i="85" s="1"/>
  <c r="K53" i="85" s="1"/>
  <c r="K56" i="85" s="1"/>
  <c r="K59" i="85" s="1"/>
  <c r="J32" i="85"/>
  <c r="J48" i="85" s="1"/>
  <c r="J51" i="85" s="1"/>
  <c r="J53" i="85" s="1"/>
  <c r="J56" i="85" s="1"/>
  <c r="J59" i="85" s="1"/>
  <c r="I32" i="85"/>
  <c r="I48" i="85" s="1"/>
  <c r="I51" i="85" s="1"/>
  <c r="I53" i="85" s="1"/>
  <c r="I56" i="85" s="1"/>
  <c r="I59" i="85" s="1"/>
  <c r="H32" i="85"/>
  <c r="H48" i="85" s="1"/>
  <c r="H51" i="85" s="1"/>
  <c r="H53" i="85" s="1"/>
  <c r="H56" i="85" s="1"/>
  <c r="H59" i="85" s="1"/>
  <c r="G32" i="85"/>
  <c r="F32" i="85"/>
  <c r="F48" i="85" s="1"/>
  <c r="F51" i="85" s="1"/>
  <c r="F53" i="85" s="1"/>
  <c r="F56" i="85" s="1"/>
  <c r="F59" i="85" s="1"/>
  <c r="E32" i="85"/>
  <c r="E48" i="85" s="1"/>
  <c r="E51" i="85" s="1"/>
  <c r="E53" i="85" s="1"/>
  <c r="E56" i="85" s="1"/>
  <c r="E59" i="85" s="1"/>
  <c r="D32" i="85"/>
  <c r="C32" i="85"/>
  <c r="C48" i="85" s="1"/>
  <c r="C51" i="85" s="1"/>
  <c r="C53" i="85" s="1"/>
  <c r="C56" i="85" s="1"/>
  <c r="C59" i="85" s="1"/>
  <c r="AA47" i="86"/>
  <c r="Y47" i="86"/>
  <c r="X47" i="86"/>
  <c r="Z47" i="86" s="1"/>
  <c r="W47" i="86"/>
  <c r="V47" i="86"/>
  <c r="V48" i="86" s="1"/>
  <c r="V51" i="86" s="1"/>
  <c r="V53" i="86" s="1"/>
  <c r="V56" i="86" s="1"/>
  <c r="V59" i="86" s="1"/>
  <c r="U47" i="86"/>
  <c r="T47" i="86"/>
  <c r="S47" i="86"/>
  <c r="R47" i="86"/>
  <c r="Q47" i="86"/>
  <c r="P47" i="86"/>
  <c r="O47" i="86"/>
  <c r="N47" i="86"/>
  <c r="N48" i="86" s="1"/>
  <c r="N51" i="86" s="1"/>
  <c r="N53" i="86" s="1"/>
  <c r="N56" i="86" s="1"/>
  <c r="N59" i="86" s="1"/>
  <c r="M47" i="86"/>
  <c r="L47" i="86"/>
  <c r="K47" i="86"/>
  <c r="J47" i="86"/>
  <c r="I47" i="86"/>
  <c r="H47" i="86"/>
  <c r="G47" i="86"/>
  <c r="F47" i="86"/>
  <c r="F48" i="86" s="1"/>
  <c r="F51" i="86" s="1"/>
  <c r="F53" i="86" s="1"/>
  <c r="F56" i="86" s="1"/>
  <c r="F59" i="86" s="1"/>
  <c r="E47" i="86"/>
  <c r="D47" i="86"/>
  <c r="C47" i="86"/>
  <c r="AA32" i="86"/>
  <c r="AA48" i="86" s="1"/>
  <c r="AA51" i="86" s="1"/>
  <c r="AA53" i="86" s="1"/>
  <c r="AA56" i="86" s="1"/>
  <c r="AA59" i="86" s="1"/>
  <c r="Z32" i="86"/>
  <c r="Y32" i="86"/>
  <c r="X32" i="86"/>
  <c r="W32" i="86"/>
  <c r="W48" i="86" s="1"/>
  <c r="W51" i="86" s="1"/>
  <c r="W53" i="86" s="1"/>
  <c r="W56" i="86" s="1"/>
  <c r="W59" i="86" s="1"/>
  <c r="V32" i="86"/>
  <c r="U32" i="86"/>
  <c r="U48" i="86" s="1"/>
  <c r="U51" i="86" s="1"/>
  <c r="U53" i="86" s="1"/>
  <c r="U56" i="86" s="1"/>
  <c r="U59" i="86" s="1"/>
  <c r="T32" i="86"/>
  <c r="S32" i="86"/>
  <c r="R32" i="86"/>
  <c r="R48" i="86" s="1"/>
  <c r="R51" i="86" s="1"/>
  <c r="R53" i="86" s="1"/>
  <c r="R56" i="86" s="1"/>
  <c r="R59" i="86" s="1"/>
  <c r="Q32" i="86"/>
  <c r="P32" i="86"/>
  <c r="O32" i="86"/>
  <c r="O48" i="86" s="1"/>
  <c r="O51" i="86" s="1"/>
  <c r="O53" i="86" s="1"/>
  <c r="O56" i="86" s="1"/>
  <c r="O59" i="86" s="1"/>
  <c r="N32" i="86"/>
  <c r="M32" i="86"/>
  <c r="M48" i="86" s="1"/>
  <c r="M51" i="86" s="1"/>
  <c r="M53" i="86" s="1"/>
  <c r="M56" i="86" s="1"/>
  <c r="M59" i="86" s="1"/>
  <c r="L32" i="86"/>
  <c r="K32" i="86"/>
  <c r="J32" i="86"/>
  <c r="J48" i="86" s="1"/>
  <c r="J51" i="86" s="1"/>
  <c r="J53" i="86" s="1"/>
  <c r="J56" i="86" s="1"/>
  <c r="J59" i="86" s="1"/>
  <c r="I32" i="86"/>
  <c r="H32" i="86"/>
  <c r="G32" i="86"/>
  <c r="G48" i="86" s="1"/>
  <c r="G51" i="86" s="1"/>
  <c r="G53" i="86" s="1"/>
  <c r="G56" i="86" s="1"/>
  <c r="G59" i="86" s="1"/>
  <c r="F32" i="86"/>
  <c r="E32" i="86"/>
  <c r="E48" i="86" s="1"/>
  <c r="E51" i="86" s="1"/>
  <c r="E53" i="86" s="1"/>
  <c r="E56" i="86" s="1"/>
  <c r="E59" i="86" s="1"/>
  <c r="D32" i="86"/>
  <c r="C32" i="86"/>
  <c r="O53" i="87"/>
  <c r="O56" i="87" s="1"/>
  <c r="O59" i="87" s="1"/>
  <c r="O48" i="87"/>
  <c r="O51" i="87" s="1"/>
  <c r="AA47" i="87"/>
  <c r="Y47" i="87"/>
  <c r="X47" i="87"/>
  <c r="Z47" i="87" s="1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Y32" i="87"/>
  <c r="Y48" i="87" s="1"/>
  <c r="Y51" i="87" s="1"/>
  <c r="Y53" i="87" s="1"/>
  <c r="Y56" i="87" s="1"/>
  <c r="Y59" i="87" s="1"/>
  <c r="X32" i="87"/>
  <c r="X48" i="87" s="1"/>
  <c r="W32" i="87"/>
  <c r="W48" i="87" s="1"/>
  <c r="W51" i="87" s="1"/>
  <c r="W53" i="87" s="1"/>
  <c r="W56" i="87" s="1"/>
  <c r="W59" i="87" s="1"/>
  <c r="V32" i="87"/>
  <c r="V48" i="87" s="1"/>
  <c r="V51" i="87" s="1"/>
  <c r="V53" i="87" s="1"/>
  <c r="V56" i="87" s="1"/>
  <c r="V59" i="87" s="1"/>
  <c r="U32" i="87"/>
  <c r="T32" i="87"/>
  <c r="T48" i="87" s="1"/>
  <c r="T51" i="87" s="1"/>
  <c r="T53" i="87" s="1"/>
  <c r="T56" i="87" s="1"/>
  <c r="T59" i="87" s="1"/>
  <c r="S32" i="87"/>
  <c r="S48" i="87" s="1"/>
  <c r="S51" i="87" s="1"/>
  <c r="S53" i="87" s="1"/>
  <c r="S56" i="87" s="1"/>
  <c r="S59" i="87" s="1"/>
  <c r="R32" i="87"/>
  <c r="R48" i="87" s="1"/>
  <c r="R51" i="87" s="1"/>
  <c r="R53" i="87" s="1"/>
  <c r="R56" i="87" s="1"/>
  <c r="R59" i="87" s="1"/>
  <c r="Q32" i="87"/>
  <c r="Q48" i="87" s="1"/>
  <c r="Q51" i="87" s="1"/>
  <c r="Q53" i="87" s="1"/>
  <c r="Q56" i="87" s="1"/>
  <c r="Q59" i="87" s="1"/>
  <c r="P32" i="87"/>
  <c r="P48" i="87" s="1"/>
  <c r="P51" i="87" s="1"/>
  <c r="P53" i="87" s="1"/>
  <c r="P56" i="87" s="1"/>
  <c r="P59" i="87" s="1"/>
  <c r="O32" i="87"/>
  <c r="N32" i="87"/>
  <c r="N48" i="87" s="1"/>
  <c r="N51" i="87" s="1"/>
  <c r="N53" i="87" s="1"/>
  <c r="N56" i="87" s="1"/>
  <c r="N59" i="87" s="1"/>
  <c r="M32" i="87"/>
  <c r="L32" i="87"/>
  <c r="L48" i="87" s="1"/>
  <c r="L51" i="87" s="1"/>
  <c r="L53" i="87" s="1"/>
  <c r="L56" i="87" s="1"/>
  <c r="L59" i="87" s="1"/>
  <c r="K32" i="87"/>
  <c r="K48" i="87" s="1"/>
  <c r="K51" i="87" s="1"/>
  <c r="K53" i="87" s="1"/>
  <c r="K56" i="87" s="1"/>
  <c r="K59" i="87" s="1"/>
  <c r="J32" i="87"/>
  <c r="J48" i="87" s="1"/>
  <c r="J51" i="87" s="1"/>
  <c r="J53" i="87" s="1"/>
  <c r="J56" i="87" s="1"/>
  <c r="J59" i="87" s="1"/>
  <c r="I32" i="87"/>
  <c r="I48" i="87" s="1"/>
  <c r="I51" i="87" s="1"/>
  <c r="I53" i="87" s="1"/>
  <c r="I56" i="87" s="1"/>
  <c r="I59" i="87" s="1"/>
  <c r="H32" i="87"/>
  <c r="H48" i="87" s="1"/>
  <c r="H51" i="87" s="1"/>
  <c r="H53" i="87" s="1"/>
  <c r="H56" i="87" s="1"/>
  <c r="H59" i="87" s="1"/>
  <c r="G32" i="87"/>
  <c r="G48" i="87" s="1"/>
  <c r="G51" i="87" s="1"/>
  <c r="G53" i="87" s="1"/>
  <c r="G56" i="87" s="1"/>
  <c r="G59" i="87" s="1"/>
  <c r="F32" i="87"/>
  <c r="F48" i="87" s="1"/>
  <c r="F51" i="87" s="1"/>
  <c r="F53" i="87" s="1"/>
  <c r="F56" i="87" s="1"/>
  <c r="F59" i="87" s="1"/>
  <c r="E32" i="87"/>
  <c r="D32" i="87"/>
  <c r="D48" i="87" s="1"/>
  <c r="D51" i="87" s="1"/>
  <c r="D53" i="87" s="1"/>
  <c r="D56" i="87" s="1"/>
  <c r="D59" i="87" s="1"/>
  <c r="C32" i="87"/>
  <c r="C48" i="87" s="1"/>
  <c r="C51" i="87" s="1"/>
  <c r="C53" i="87" s="1"/>
  <c r="C56" i="87" s="1"/>
  <c r="C59" i="87" s="1"/>
  <c r="AA47" i="88"/>
  <c r="Y47" i="88"/>
  <c r="X47" i="88"/>
  <c r="Z47" i="88" s="1"/>
  <c r="W47" i="88"/>
  <c r="V47" i="88"/>
  <c r="V48" i="88" s="1"/>
  <c r="V51" i="88" s="1"/>
  <c r="V53" i="88" s="1"/>
  <c r="V56" i="88" s="1"/>
  <c r="V59" i="88" s="1"/>
  <c r="U47" i="88"/>
  <c r="T47" i="88"/>
  <c r="S47" i="88"/>
  <c r="R47" i="88"/>
  <c r="Q47" i="88"/>
  <c r="P47" i="88"/>
  <c r="O47" i="88"/>
  <c r="N47" i="88"/>
  <c r="N48" i="88" s="1"/>
  <c r="N51" i="88" s="1"/>
  <c r="N53" i="88" s="1"/>
  <c r="N56" i="88" s="1"/>
  <c r="N59" i="88" s="1"/>
  <c r="M47" i="88"/>
  <c r="L47" i="88"/>
  <c r="K47" i="88"/>
  <c r="J47" i="88"/>
  <c r="I47" i="88"/>
  <c r="H47" i="88"/>
  <c r="G47" i="88"/>
  <c r="F47" i="88"/>
  <c r="F48" i="88" s="1"/>
  <c r="F51" i="88" s="1"/>
  <c r="F53" i="88" s="1"/>
  <c r="F56" i="88" s="1"/>
  <c r="F59" i="88" s="1"/>
  <c r="E47" i="88"/>
  <c r="D47" i="88"/>
  <c r="C47" i="88"/>
  <c r="AA32" i="88"/>
  <c r="AA48" i="88" s="1"/>
  <c r="AA51" i="88" s="1"/>
  <c r="AA53" i="88" s="1"/>
  <c r="AA56" i="88" s="1"/>
  <c r="AA59" i="88" s="1"/>
  <c r="Y32" i="88"/>
  <c r="X32" i="88"/>
  <c r="Z32" i="88" s="1"/>
  <c r="W32" i="88"/>
  <c r="W48" i="88" s="1"/>
  <c r="W51" i="88" s="1"/>
  <c r="W53" i="88" s="1"/>
  <c r="W56" i="88" s="1"/>
  <c r="W59" i="88" s="1"/>
  <c r="V32" i="88"/>
  <c r="U32" i="88"/>
  <c r="U48" i="88" s="1"/>
  <c r="U51" i="88" s="1"/>
  <c r="U53" i="88" s="1"/>
  <c r="U56" i="88" s="1"/>
  <c r="U59" i="88" s="1"/>
  <c r="T32" i="88"/>
  <c r="S32" i="88"/>
  <c r="R32" i="88"/>
  <c r="R48" i="88" s="1"/>
  <c r="R51" i="88" s="1"/>
  <c r="R53" i="88" s="1"/>
  <c r="R56" i="88" s="1"/>
  <c r="R59" i="88" s="1"/>
  <c r="Q32" i="88"/>
  <c r="P32" i="88"/>
  <c r="O32" i="88"/>
  <c r="O48" i="88" s="1"/>
  <c r="O51" i="88" s="1"/>
  <c r="O53" i="88" s="1"/>
  <c r="O56" i="88" s="1"/>
  <c r="O59" i="88" s="1"/>
  <c r="N32" i="88"/>
  <c r="M32" i="88"/>
  <c r="M48" i="88" s="1"/>
  <c r="M51" i="88" s="1"/>
  <c r="M53" i="88" s="1"/>
  <c r="M56" i="88" s="1"/>
  <c r="M59" i="88" s="1"/>
  <c r="L32" i="88"/>
  <c r="K32" i="88"/>
  <c r="J32" i="88"/>
  <c r="J48" i="88" s="1"/>
  <c r="J51" i="88" s="1"/>
  <c r="J53" i="88" s="1"/>
  <c r="J56" i="88" s="1"/>
  <c r="J59" i="88" s="1"/>
  <c r="I32" i="88"/>
  <c r="H32" i="88"/>
  <c r="H48" i="88" s="1"/>
  <c r="H51" i="88" s="1"/>
  <c r="H53" i="88" s="1"/>
  <c r="H56" i="88" s="1"/>
  <c r="H59" i="88" s="1"/>
  <c r="G32" i="88"/>
  <c r="G48" i="88" s="1"/>
  <c r="G51" i="88" s="1"/>
  <c r="G53" i="88" s="1"/>
  <c r="G56" i="88" s="1"/>
  <c r="G59" i="88" s="1"/>
  <c r="F32" i="88"/>
  <c r="E32" i="88"/>
  <c r="E48" i="88" s="1"/>
  <c r="E51" i="88" s="1"/>
  <c r="E53" i="88" s="1"/>
  <c r="E56" i="88" s="1"/>
  <c r="E59" i="88" s="1"/>
  <c r="D32" i="88"/>
  <c r="C32" i="88"/>
  <c r="V51" i="89"/>
  <c r="V53" i="89" s="1"/>
  <c r="V56" i="89" s="1"/>
  <c r="V59" i="89" s="1"/>
  <c r="O48" i="89"/>
  <c r="O51" i="89" s="1"/>
  <c r="O53" i="89" s="1"/>
  <c r="O56" i="89" s="1"/>
  <c r="O59" i="89" s="1"/>
  <c r="G48" i="89"/>
  <c r="G51" i="89" s="1"/>
  <c r="G53" i="89" s="1"/>
  <c r="G56" i="89" s="1"/>
  <c r="G59" i="89" s="1"/>
  <c r="AA47" i="89"/>
  <c r="Y47" i="89"/>
  <c r="X47" i="89"/>
  <c r="Z47" i="89" s="1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AA53" i="89" s="1"/>
  <c r="AA56" i="89" s="1"/>
  <c r="AA59" i="89" s="1"/>
  <c r="Y32" i="89"/>
  <c r="Y48" i="89" s="1"/>
  <c r="Y51" i="89" s="1"/>
  <c r="Y53" i="89" s="1"/>
  <c r="Y56" i="89" s="1"/>
  <c r="Y59" i="89" s="1"/>
  <c r="X32" i="89"/>
  <c r="X48" i="89" s="1"/>
  <c r="W32" i="89"/>
  <c r="W48" i="89" s="1"/>
  <c r="W51" i="89" s="1"/>
  <c r="W53" i="89" s="1"/>
  <c r="W56" i="89" s="1"/>
  <c r="W59" i="89" s="1"/>
  <c r="V32" i="89"/>
  <c r="V48" i="89" s="1"/>
  <c r="U32" i="89"/>
  <c r="T32" i="89"/>
  <c r="T48" i="89" s="1"/>
  <c r="T51" i="89" s="1"/>
  <c r="T53" i="89" s="1"/>
  <c r="T56" i="89" s="1"/>
  <c r="T59" i="89" s="1"/>
  <c r="S32" i="89"/>
  <c r="S48" i="89" s="1"/>
  <c r="S51" i="89" s="1"/>
  <c r="S53" i="89" s="1"/>
  <c r="S56" i="89" s="1"/>
  <c r="S59" i="89" s="1"/>
  <c r="R32" i="89"/>
  <c r="R48" i="89" s="1"/>
  <c r="R51" i="89" s="1"/>
  <c r="R53" i="89" s="1"/>
  <c r="R56" i="89" s="1"/>
  <c r="R59" i="89" s="1"/>
  <c r="Q32" i="89"/>
  <c r="Q48" i="89" s="1"/>
  <c r="Q51" i="89" s="1"/>
  <c r="Q53" i="89" s="1"/>
  <c r="Q56" i="89" s="1"/>
  <c r="Q59" i="89" s="1"/>
  <c r="P32" i="89"/>
  <c r="P48" i="89" s="1"/>
  <c r="P51" i="89" s="1"/>
  <c r="P53" i="89" s="1"/>
  <c r="P56" i="89" s="1"/>
  <c r="P59" i="89" s="1"/>
  <c r="O32" i="89"/>
  <c r="N32" i="89"/>
  <c r="N48" i="89" s="1"/>
  <c r="N51" i="89" s="1"/>
  <c r="N53" i="89" s="1"/>
  <c r="N56" i="89" s="1"/>
  <c r="N59" i="89" s="1"/>
  <c r="M32" i="89"/>
  <c r="L32" i="89"/>
  <c r="L48" i="89" s="1"/>
  <c r="L51" i="89" s="1"/>
  <c r="L53" i="89" s="1"/>
  <c r="L56" i="89" s="1"/>
  <c r="L59" i="89" s="1"/>
  <c r="K32" i="89"/>
  <c r="K48" i="89" s="1"/>
  <c r="K51" i="89" s="1"/>
  <c r="K53" i="89" s="1"/>
  <c r="K56" i="89" s="1"/>
  <c r="K59" i="89" s="1"/>
  <c r="J32" i="89"/>
  <c r="J48" i="89" s="1"/>
  <c r="J51" i="89" s="1"/>
  <c r="J53" i="89" s="1"/>
  <c r="J56" i="89" s="1"/>
  <c r="J59" i="89" s="1"/>
  <c r="I32" i="89"/>
  <c r="I48" i="89" s="1"/>
  <c r="I51" i="89" s="1"/>
  <c r="I53" i="89" s="1"/>
  <c r="I56" i="89" s="1"/>
  <c r="I59" i="89" s="1"/>
  <c r="H32" i="89"/>
  <c r="H48" i="89" s="1"/>
  <c r="H51" i="89" s="1"/>
  <c r="H53" i="89" s="1"/>
  <c r="H56" i="89" s="1"/>
  <c r="H59" i="89" s="1"/>
  <c r="G32" i="89"/>
  <c r="F32" i="89"/>
  <c r="F48" i="89" s="1"/>
  <c r="F51" i="89" s="1"/>
  <c r="F53" i="89" s="1"/>
  <c r="F56" i="89" s="1"/>
  <c r="F59" i="89" s="1"/>
  <c r="E32" i="89"/>
  <c r="E48" i="89" s="1"/>
  <c r="E51" i="89" s="1"/>
  <c r="E53" i="89" s="1"/>
  <c r="E56" i="89" s="1"/>
  <c r="E59" i="89" s="1"/>
  <c r="D32" i="89"/>
  <c r="D48" i="89" s="1"/>
  <c r="D51" i="89" s="1"/>
  <c r="D53" i="89" s="1"/>
  <c r="D56" i="89" s="1"/>
  <c r="D59" i="89" s="1"/>
  <c r="C32" i="89"/>
  <c r="C48" i="89" s="1"/>
  <c r="C51" i="89" s="1"/>
  <c r="C53" i="89" s="1"/>
  <c r="C56" i="89" s="1"/>
  <c r="C59" i="89" s="1"/>
  <c r="U51" i="90"/>
  <c r="U53" i="90" s="1"/>
  <c r="U56" i="90" s="1"/>
  <c r="U59" i="90" s="1"/>
  <c r="C48" i="90"/>
  <c r="C51" i="90" s="1"/>
  <c r="C53" i="90" s="1"/>
  <c r="C56" i="90" s="1"/>
  <c r="C59" i="90" s="1"/>
  <c r="AA47" i="90"/>
  <c r="Z47" i="90"/>
  <c r="Y47" i="90"/>
  <c r="X47" i="90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Y32" i="90"/>
  <c r="Y48" i="90" s="1"/>
  <c r="Y51" i="90" s="1"/>
  <c r="Y53" i="90" s="1"/>
  <c r="Y56" i="90" s="1"/>
  <c r="Y59" i="90" s="1"/>
  <c r="X32" i="90"/>
  <c r="W32" i="90"/>
  <c r="W48" i="90" s="1"/>
  <c r="W51" i="90" s="1"/>
  <c r="W53" i="90" s="1"/>
  <c r="W56" i="90" s="1"/>
  <c r="W59" i="90" s="1"/>
  <c r="V32" i="90"/>
  <c r="V48" i="90" s="1"/>
  <c r="V51" i="90" s="1"/>
  <c r="V53" i="90" s="1"/>
  <c r="V56" i="90" s="1"/>
  <c r="V59" i="90" s="1"/>
  <c r="U32" i="90"/>
  <c r="U48" i="90" s="1"/>
  <c r="T32" i="90"/>
  <c r="T48" i="90" s="1"/>
  <c r="T51" i="90" s="1"/>
  <c r="T53" i="90" s="1"/>
  <c r="T56" i="90" s="1"/>
  <c r="T59" i="90" s="1"/>
  <c r="S32" i="90"/>
  <c r="S48" i="90" s="1"/>
  <c r="S51" i="90" s="1"/>
  <c r="S53" i="90" s="1"/>
  <c r="S56" i="90" s="1"/>
  <c r="S59" i="90" s="1"/>
  <c r="R32" i="90"/>
  <c r="R48" i="90" s="1"/>
  <c r="R51" i="90" s="1"/>
  <c r="R53" i="90" s="1"/>
  <c r="R56" i="90" s="1"/>
  <c r="R59" i="90" s="1"/>
  <c r="Q32" i="90"/>
  <c r="Q48" i="90" s="1"/>
  <c r="Q51" i="90" s="1"/>
  <c r="Q53" i="90" s="1"/>
  <c r="Q56" i="90" s="1"/>
  <c r="Q59" i="90" s="1"/>
  <c r="P32" i="90"/>
  <c r="P48" i="90" s="1"/>
  <c r="P51" i="90" s="1"/>
  <c r="P53" i="90" s="1"/>
  <c r="P56" i="90" s="1"/>
  <c r="P59" i="90" s="1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M48" i="90" s="1"/>
  <c r="M51" i="90" s="1"/>
  <c r="M53" i="90" s="1"/>
  <c r="M56" i="90" s="1"/>
  <c r="M59" i="90" s="1"/>
  <c r="L32" i="90"/>
  <c r="L48" i="90" s="1"/>
  <c r="L51" i="90" s="1"/>
  <c r="L53" i="90" s="1"/>
  <c r="L56" i="90" s="1"/>
  <c r="L59" i="90" s="1"/>
  <c r="K32" i="90"/>
  <c r="K48" i="90" s="1"/>
  <c r="K51" i="90" s="1"/>
  <c r="K53" i="90" s="1"/>
  <c r="K56" i="90" s="1"/>
  <c r="K59" i="90" s="1"/>
  <c r="J32" i="90"/>
  <c r="J48" i="90" s="1"/>
  <c r="J51" i="90" s="1"/>
  <c r="J53" i="90" s="1"/>
  <c r="J56" i="90" s="1"/>
  <c r="J59" i="90" s="1"/>
  <c r="I32" i="90"/>
  <c r="I48" i="90" s="1"/>
  <c r="I51" i="90" s="1"/>
  <c r="I53" i="90" s="1"/>
  <c r="I56" i="90" s="1"/>
  <c r="I59" i="90" s="1"/>
  <c r="H32" i="90"/>
  <c r="H48" i="90" s="1"/>
  <c r="H51" i="90" s="1"/>
  <c r="H53" i="90" s="1"/>
  <c r="H56" i="90" s="1"/>
  <c r="H59" i="90" s="1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E48" i="90" s="1"/>
  <c r="E51" i="90" s="1"/>
  <c r="E53" i="90" s="1"/>
  <c r="E56" i="90" s="1"/>
  <c r="E59" i="90" s="1"/>
  <c r="D32" i="90"/>
  <c r="D48" i="90" s="1"/>
  <c r="D51" i="90" s="1"/>
  <c r="D53" i="90" s="1"/>
  <c r="D56" i="90" s="1"/>
  <c r="D59" i="90" s="1"/>
  <c r="C32" i="90"/>
  <c r="X48" i="91"/>
  <c r="X51" i="91" s="1"/>
  <c r="AA47" i="91"/>
  <c r="Y47" i="91"/>
  <c r="X47" i="91"/>
  <c r="Z47" i="91" s="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AA48" i="91" s="1"/>
  <c r="AA51" i="91" s="1"/>
  <c r="AA53" i="91" s="1"/>
  <c r="AA56" i="91" s="1"/>
  <c r="AA59" i="91" s="1"/>
  <c r="Y32" i="91"/>
  <c r="Y48" i="91" s="1"/>
  <c r="X32" i="91"/>
  <c r="Z32" i="91" s="1"/>
  <c r="W32" i="91"/>
  <c r="V32" i="91"/>
  <c r="V48" i="91" s="1"/>
  <c r="V51" i="91" s="1"/>
  <c r="V53" i="91" s="1"/>
  <c r="V56" i="91" s="1"/>
  <c r="V59" i="91" s="1"/>
  <c r="U32" i="91"/>
  <c r="U48" i="91" s="1"/>
  <c r="U51" i="91" s="1"/>
  <c r="U53" i="91" s="1"/>
  <c r="U56" i="91" s="1"/>
  <c r="U59" i="91" s="1"/>
  <c r="T32" i="91"/>
  <c r="T48" i="91" s="1"/>
  <c r="T51" i="91" s="1"/>
  <c r="T53" i="91" s="1"/>
  <c r="T56" i="91" s="1"/>
  <c r="T59" i="91" s="1"/>
  <c r="S32" i="91"/>
  <c r="S48" i="91" s="1"/>
  <c r="S51" i="91" s="1"/>
  <c r="S53" i="91" s="1"/>
  <c r="S56" i="91" s="1"/>
  <c r="S59" i="91" s="1"/>
  <c r="R32" i="91"/>
  <c r="Q32" i="91"/>
  <c r="Q48" i="91" s="1"/>
  <c r="Q51" i="91" s="1"/>
  <c r="Q53" i="91" s="1"/>
  <c r="Q56" i="91" s="1"/>
  <c r="Q59" i="91" s="1"/>
  <c r="P32" i="91"/>
  <c r="P48" i="91" s="1"/>
  <c r="P51" i="91" s="1"/>
  <c r="P53" i="91" s="1"/>
  <c r="P56" i="91" s="1"/>
  <c r="P59" i="91" s="1"/>
  <c r="O32" i="91"/>
  <c r="N32" i="91"/>
  <c r="N48" i="91" s="1"/>
  <c r="N51" i="91" s="1"/>
  <c r="N53" i="91" s="1"/>
  <c r="N56" i="91" s="1"/>
  <c r="N59" i="91" s="1"/>
  <c r="M32" i="91"/>
  <c r="M48" i="91" s="1"/>
  <c r="M51" i="91" s="1"/>
  <c r="M53" i="91" s="1"/>
  <c r="M56" i="91" s="1"/>
  <c r="M59" i="91" s="1"/>
  <c r="L32" i="91"/>
  <c r="L48" i="91" s="1"/>
  <c r="L51" i="91" s="1"/>
  <c r="L53" i="91" s="1"/>
  <c r="L56" i="91" s="1"/>
  <c r="L59" i="91" s="1"/>
  <c r="K32" i="91"/>
  <c r="K48" i="91" s="1"/>
  <c r="K51" i="91" s="1"/>
  <c r="K53" i="91" s="1"/>
  <c r="K56" i="91" s="1"/>
  <c r="K59" i="91" s="1"/>
  <c r="J32" i="91"/>
  <c r="I32" i="91"/>
  <c r="I48" i="91" s="1"/>
  <c r="I51" i="91" s="1"/>
  <c r="I53" i="91" s="1"/>
  <c r="I56" i="91" s="1"/>
  <c r="I59" i="91" s="1"/>
  <c r="H32" i="91"/>
  <c r="H48" i="91" s="1"/>
  <c r="H51" i="91" s="1"/>
  <c r="H53" i="91" s="1"/>
  <c r="H56" i="91" s="1"/>
  <c r="H59" i="91" s="1"/>
  <c r="G32" i="91"/>
  <c r="F32" i="91"/>
  <c r="F48" i="91" s="1"/>
  <c r="F51" i="91" s="1"/>
  <c r="F53" i="91" s="1"/>
  <c r="F56" i="91" s="1"/>
  <c r="F59" i="91" s="1"/>
  <c r="E32" i="91"/>
  <c r="D32" i="91"/>
  <c r="D48" i="91" s="1"/>
  <c r="D51" i="91" s="1"/>
  <c r="D53" i="91" s="1"/>
  <c r="D56" i="91" s="1"/>
  <c r="D59" i="91" s="1"/>
  <c r="C32" i="91"/>
  <c r="C48" i="91" s="1"/>
  <c r="C51" i="91" s="1"/>
  <c r="C53" i="91" s="1"/>
  <c r="C56" i="91" s="1"/>
  <c r="C59" i="91" s="1"/>
  <c r="C51" i="92"/>
  <c r="C53" i="92" s="1"/>
  <c r="C56" i="92" s="1"/>
  <c r="C59" i="92" s="1"/>
  <c r="G48" i="92"/>
  <c r="G51" i="92" s="1"/>
  <c r="G53" i="92" s="1"/>
  <c r="G56" i="92" s="1"/>
  <c r="G59" i="92" s="1"/>
  <c r="AA47" i="92"/>
  <c r="Z47" i="92"/>
  <c r="Y47" i="92"/>
  <c r="X47" i="92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Y32" i="92"/>
  <c r="Y48" i="92" s="1"/>
  <c r="Y51" i="92" s="1"/>
  <c r="Y53" i="92" s="1"/>
  <c r="Y56" i="92" s="1"/>
  <c r="Y59" i="92" s="1"/>
  <c r="X32" i="92"/>
  <c r="X48" i="92" s="1"/>
  <c r="W32" i="92"/>
  <c r="W48" i="92" s="1"/>
  <c r="W51" i="92" s="1"/>
  <c r="W53" i="92" s="1"/>
  <c r="W56" i="92" s="1"/>
  <c r="W59" i="92" s="1"/>
  <c r="V32" i="92"/>
  <c r="V48" i="92" s="1"/>
  <c r="V51" i="92" s="1"/>
  <c r="V53" i="92" s="1"/>
  <c r="V56" i="92" s="1"/>
  <c r="V59" i="92" s="1"/>
  <c r="U32" i="92"/>
  <c r="U48" i="92" s="1"/>
  <c r="U51" i="92" s="1"/>
  <c r="U53" i="92" s="1"/>
  <c r="U56" i="92" s="1"/>
  <c r="U59" i="92" s="1"/>
  <c r="T32" i="92"/>
  <c r="T48" i="92" s="1"/>
  <c r="T51" i="92" s="1"/>
  <c r="T53" i="92" s="1"/>
  <c r="T56" i="92" s="1"/>
  <c r="T59" i="92" s="1"/>
  <c r="S32" i="92"/>
  <c r="S48" i="92" s="1"/>
  <c r="S51" i="92" s="1"/>
  <c r="S53" i="92" s="1"/>
  <c r="S56" i="92" s="1"/>
  <c r="S59" i="92" s="1"/>
  <c r="R32" i="92"/>
  <c r="R48" i="92" s="1"/>
  <c r="R51" i="92" s="1"/>
  <c r="R53" i="92" s="1"/>
  <c r="R56" i="92" s="1"/>
  <c r="R59" i="92" s="1"/>
  <c r="Q32" i="92"/>
  <c r="Q48" i="92" s="1"/>
  <c r="Q51" i="92" s="1"/>
  <c r="Q53" i="92" s="1"/>
  <c r="Q56" i="92" s="1"/>
  <c r="Q59" i="92" s="1"/>
  <c r="P32" i="92"/>
  <c r="P48" i="92" s="1"/>
  <c r="P51" i="92" s="1"/>
  <c r="P53" i="92" s="1"/>
  <c r="P56" i="92" s="1"/>
  <c r="P59" i="92" s="1"/>
  <c r="O32" i="92"/>
  <c r="O48" i="92" s="1"/>
  <c r="O51" i="92" s="1"/>
  <c r="O53" i="92" s="1"/>
  <c r="O56" i="92" s="1"/>
  <c r="O59" i="92" s="1"/>
  <c r="N32" i="92"/>
  <c r="N48" i="92" s="1"/>
  <c r="N51" i="92" s="1"/>
  <c r="N53" i="92" s="1"/>
  <c r="N56" i="92" s="1"/>
  <c r="N59" i="92" s="1"/>
  <c r="M32" i="92"/>
  <c r="M48" i="92" s="1"/>
  <c r="M51" i="92" s="1"/>
  <c r="M53" i="92" s="1"/>
  <c r="M56" i="92" s="1"/>
  <c r="M59" i="92" s="1"/>
  <c r="L32" i="92"/>
  <c r="L48" i="92" s="1"/>
  <c r="L51" i="92" s="1"/>
  <c r="L53" i="92" s="1"/>
  <c r="L56" i="92" s="1"/>
  <c r="L59" i="92" s="1"/>
  <c r="K32" i="92"/>
  <c r="K48" i="92" s="1"/>
  <c r="K51" i="92" s="1"/>
  <c r="K53" i="92" s="1"/>
  <c r="K56" i="92" s="1"/>
  <c r="K59" i="92" s="1"/>
  <c r="J32" i="92"/>
  <c r="J48" i="92" s="1"/>
  <c r="J51" i="92" s="1"/>
  <c r="J53" i="92" s="1"/>
  <c r="J56" i="92" s="1"/>
  <c r="J59" i="92" s="1"/>
  <c r="I32" i="92"/>
  <c r="I48" i="92" s="1"/>
  <c r="I51" i="92" s="1"/>
  <c r="I53" i="92" s="1"/>
  <c r="I56" i="92" s="1"/>
  <c r="I59" i="92" s="1"/>
  <c r="H32" i="92"/>
  <c r="H48" i="92" s="1"/>
  <c r="H51" i="92" s="1"/>
  <c r="H53" i="92" s="1"/>
  <c r="H56" i="92" s="1"/>
  <c r="H59" i="92" s="1"/>
  <c r="G32" i="92"/>
  <c r="F32" i="92"/>
  <c r="F48" i="92" s="1"/>
  <c r="F51" i="92" s="1"/>
  <c r="F53" i="92" s="1"/>
  <c r="F56" i="92" s="1"/>
  <c r="F59" i="92" s="1"/>
  <c r="E32" i="92"/>
  <c r="E48" i="92" s="1"/>
  <c r="E51" i="92" s="1"/>
  <c r="E53" i="92" s="1"/>
  <c r="E56" i="92" s="1"/>
  <c r="E59" i="92" s="1"/>
  <c r="D32" i="92"/>
  <c r="D48" i="92" s="1"/>
  <c r="D51" i="92" s="1"/>
  <c r="D53" i="92" s="1"/>
  <c r="D56" i="92" s="1"/>
  <c r="D59" i="92" s="1"/>
  <c r="C32" i="92"/>
  <c r="C48" i="92" s="1"/>
  <c r="X48" i="93"/>
  <c r="X51" i="93" s="1"/>
  <c r="X53" i="93" s="1"/>
  <c r="Z53" i="93" s="1"/>
  <c r="AA47" i="93"/>
  <c r="Y47" i="93"/>
  <c r="X47" i="93"/>
  <c r="Z47" i="93" s="1"/>
  <c r="W47" i="93"/>
  <c r="V47" i="93"/>
  <c r="U47" i="93"/>
  <c r="T47" i="93"/>
  <c r="S47" i="93"/>
  <c r="S48" i="93" s="1"/>
  <c r="S51" i="93" s="1"/>
  <c r="S53" i="93" s="1"/>
  <c r="S56" i="93" s="1"/>
  <c r="S59" i="93" s="1"/>
  <c r="R47" i="93"/>
  <c r="Q47" i="93"/>
  <c r="P47" i="93"/>
  <c r="O47" i="93"/>
  <c r="N47" i="93"/>
  <c r="M47" i="93"/>
  <c r="L47" i="93"/>
  <c r="K47" i="93"/>
  <c r="K48" i="93" s="1"/>
  <c r="K51" i="93" s="1"/>
  <c r="K53" i="93" s="1"/>
  <c r="K56" i="93" s="1"/>
  <c r="K59" i="93" s="1"/>
  <c r="J47" i="93"/>
  <c r="I47" i="93"/>
  <c r="H47" i="93"/>
  <c r="G47" i="93"/>
  <c r="F47" i="93"/>
  <c r="E47" i="93"/>
  <c r="D47" i="93"/>
  <c r="C47" i="93"/>
  <c r="C48" i="93" s="1"/>
  <c r="C51" i="93" s="1"/>
  <c r="C53" i="93" s="1"/>
  <c r="C56" i="93" s="1"/>
  <c r="C59" i="93" s="1"/>
  <c r="AA32" i="93"/>
  <c r="AA48" i="93" s="1"/>
  <c r="AA51" i="93" s="1"/>
  <c r="AA53" i="93" s="1"/>
  <c r="AA56" i="93" s="1"/>
  <c r="AA59" i="93" s="1"/>
  <c r="Y32" i="93"/>
  <c r="Y48" i="93" s="1"/>
  <c r="Y51" i="93" s="1"/>
  <c r="Y53" i="93" s="1"/>
  <c r="Y56" i="93" s="1"/>
  <c r="Y59" i="93" s="1"/>
  <c r="X32" i="93"/>
  <c r="Z32" i="93" s="1"/>
  <c r="W32" i="93"/>
  <c r="W48" i="93" s="1"/>
  <c r="W51" i="93" s="1"/>
  <c r="W53" i="93" s="1"/>
  <c r="W56" i="93" s="1"/>
  <c r="W59" i="93" s="1"/>
  <c r="V32" i="93"/>
  <c r="V48" i="93" s="1"/>
  <c r="V51" i="93" s="1"/>
  <c r="V53" i="93" s="1"/>
  <c r="V56" i="93" s="1"/>
  <c r="V59" i="93" s="1"/>
  <c r="U32" i="93"/>
  <c r="T32" i="93"/>
  <c r="T48" i="93" s="1"/>
  <c r="T51" i="93" s="1"/>
  <c r="T53" i="93" s="1"/>
  <c r="T56" i="93" s="1"/>
  <c r="T59" i="93" s="1"/>
  <c r="S32" i="93"/>
  <c r="R32" i="93"/>
  <c r="R48" i="93" s="1"/>
  <c r="R51" i="93" s="1"/>
  <c r="R53" i="93" s="1"/>
  <c r="R56" i="93" s="1"/>
  <c r="R59" i="93" s="1"/>
  <c r="Q32" i="93"/>
  <c r="Q48" i="93" s="1"/>
  <c r="Q51" i="93" s="1"/>
  <c r="Q53" i="93" s="1"/>
  <c r="Q56" i="93" s="1"/>
  <c r="Q59" i="93" s="1"/>
  <c r="P32" i="93"/>
  <c r="O32" i="93"/>
  <c r="O48" i="93" s="1"/>
  <c r="O51" i="93" s="1"/>
  <c r="O53" i="93" s="1"/>
  <c r="O56" i="93" s="1"/>
  <c r="O59" i="93" s="1"/>
  <c r="N32" i="93"/>
  <c r="N48" i="93" s="1"/>
  <c r="N51" i="93" s="1"/>
  <c r="N53" i="93" s="1"/>
  <c r="N56" i="93" s="1"/>
  <c r="N59" i="93" s="1"/>
  <c r="M32" i="93"/>
  <c r="L32" i="93"/>
  <c r="L48" i="93" s="1"/>
  <c r="L51" i="93" s="1"/>
  <c r="L53" i="93" s="1"/>
  <c r="L56" i="93" s="1"/>
  <c r="L59" i="93" s="1"/>
  <c r="K32" i="93"/>
  <c r="J32" i="93"/>
  <c r="J48" i="93" s="1"/>
  <c r="J51" i="93" s="1"/>
  <c r="J53" i="93" s="1"/>
  <c r="J56" i="93" s="1"/>
  <c r="J59" i="93" s="1"/>
  <c r="I32" i="93"/>
  <c r="I48" i="93" s="1"/>
  <c r="I51" i="93" s="1"/>
  <c r="I53" i="93" s="1"/>
  <c r="I56" i="93" s="1"/>
  <c r="I59" i="93" s="1"/>
  <c r="H32" i="93"/>
  <c r="G32" i="93"/>
  <c r="G48" i="93" s="1"/>
  <c r="G51" i="93" s="1"/>
  <c r="G53" i="93" s="1"/>
  <c r="G56" i="93" s="1"/>
  <c r="G59" i="93" s="1"/>
  <c r="F32" i="93"/>
  <c r="F48" i="93" s="1"/>
  <c r="F51" i="93" s="1"/>
  <c r="F53" i="93" s="1"/>
  <c r="F56" i="93" s="1"/>
  <c r="F59" i="93" s="1"/>
  <c r="E32" i="93"/>
  <c r="D32" i="93"/>
  <c r="D48" i="93" s="1"/>
  <c r="D51" i="93" s="1"/>
  <c r="D53" i="93" s="1"/>
  <c r="D56" i="93" s="1"/>
  <c r="D59" i="93" s="1"/>
  <c r="C32" i="93"/>
  <c r="G48" i="94"/>
  <c r="G51" i="94" s="1"/>
  <c r="G53" i="94" s="1"/>
  <c r="G56" i="94" s="1"/>
  <c r="G59" i="94" s="1"/>
  <c r="E48" i="94"/>
  <c r="E51" i="94" s="1"/>
  <c r="E53" i="94" s="1"/>
  <c r="E56" i="94" s="1"/>
  <c r="E59" i="94" s="1"/>
  <c r="AA47" i="94"/>
  <c r="Y47" i="94"/>
  <c r="X47" i="94"/>
  <c r="Z47" i="94" s="1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AA48" i="94" s="1"/>
  <c r="AA51" i="94" s="1"/>
  <c r="AA53" i="94" s="1"/>
  <c r="AA56" i="94" s="1"/>
  <c r="AA59" i="94" s="1"/>
  <c r="Y32" i="94"/>
  <c r="Y48" i="94" s="1"/>
  <c r="Y51" i="94" s="1"/>
  <c r="Y53" i="94" s="1"/>
  <c r="Y56" i="94" s="1"/>
  <c r="Y59" i="94" s="1"/>
  <c r="X32" i="94"/>
  <c r="X48" i="94" s="1"/>
  <c r="X51" i="94" s="1"/>
  <c r="Z51" i="94" s="1"/>
  <c r="W32" i="94"/>
  <c r="W48" i="94" s="1"/>
  <c r="W51" i="94" s="1"/>
  <c r="W53" i="94" s="1"/>
  <c r="W56" i="94" s="1"/>
  <c r="W59" i="94" s="1"/>
  <c r="V32" i="94"/>
  <c r="V48" i="94" s="1"/>
  <c r="V51" i="94" s="1"/>
  <c r="V53" i="94" s="1"/>
  <c r="V56" i="94" s="1"/>
  <c r="V59" i="94" s="1"/>
  <c r="U32" i="94"/>
  <c r="U48" i="94" s="1"/>
  <c r="U51" i="94" s="1"/>
  <c r="U53" i="94" s="1"/>
  <c r="U56" i="94" s="1"/>
  <c r="U59" i="94" s="1"/>
  <c r="T32" i="94"/>
  <c r="T48" i="94" s="1"/>
  <c r="T51" i="94" s="1"/>
  <c r="T53" i="94" s="1"/>
  <c r="T56" i="94" s="1"/>
  <c r="T59" i="94" s="1"/>
  <c r="S32" i="94"/>
  <c r="S48" i="94" s="1"/>
  <c r="S51" i="94" s="1"/>
  <c r="S53" i="94" s="1"/>
  <c r="S56" i="94" s="1"/>
  <c r="S59" i="94" s="1"/>
  <c r="R32" i="94"/>
  <c r="R48" i="94" s="1"/>
  <c r="R51" i="94" s="1"/>
  <c r="R53" i="94" s="1"/>
  <c r="R56" i="94" s="1"/>
  <c r="R59" i="94" s="1"/>
  <c r="Q32" i="94"/>
  <c r="Q48" i="94" s="1"/>
  <c r="Q51" i="94" s="1"/>
  <c r="Q53" i="94" s="1"/>
  <c r="Q56" i="94" s="1"/>
  <c r="Q59" i="94" s="1"/>
  <c r="P32" i="94"/>
  <c r="P48" i="94" s="1"/>
  <c r="P51" i="94" s="1"/>
  <c r="P53" i="94" s="1"/>
  <c r="P56" i="94" s="1"/>
  <c r="P59" i="94" s="1"/>
  <c r="O32" i="94"/>
  <c r="O48" i="94" s="1"/>
  <c r="O51" i="94" s="1"/>
  <c r="O53" i="94" s="1"/>
  <c r="O56" i="94" s="1"/>
  <c r="O59" i="94" s="1"/>
  <c r="N32" i="94"/>
  <c r="N48" i="94" s="1"/>
  <c r="N51" i="94" s="1"/>
  <c r="N53" i="94" s="1"/>
  <c r="N56" i="94" s="1"/>
  <c r="N59" i="94" s="1"/>
  <c r="M32" i="94"/>
  <c r="M48" i="94" s="1"/>
  <c r="M51" i="94" s="1"/>
  <c r="M53" i="94" s="1"/>
  <c r="M56" i="94" s="1"/>
  <c r="M59" i="94" s="1"/>
  <c r="L32" i="94"/>
  <c r="L48" i="94" s="1"/>
  <c r="L51" i="94" s="1"/>
  <c r="L53" i="94" s="1"/>
  <c r="L56" i="94" s="1"/>
  <c r="L59" i="94" s="1"/>
  <c r="K32" i="94"/>
  <c r="K48" i="94" s="1"/>
  <c r="K51" i="94" s="1"/>
  <c r="K53" i="94" s="1"/>
  <c r="K56" i="94" s="1"/>
  <c r="K59" i="94" s="1"/>
  <c r="J32" i="94"/>
  <c r="J48" i="94" s="1"/>
  <c r="J51" i="94" s="1"/>
  <c r="J53" i="94" s="1"/>
  <c r="J56" i="94" s="1"/>
  <c r="J59" i="94" s="1"/>
  <c r="I32" i="94"/>
  <c r="I48" i="94" s="1"/>
  <c r="I51" i="94" s="1"/>
  <c r="I53" i="94" s="1"/>
  <c r="I56" i="94" s="1"/>
  <c r="I59" i="94" s="1"/>
  <c r="H32" i="94"/>
  <c r="H48" i="94" s="1"/>
  <c r="H51" i="94" s="1"/>
  <c r="H53" i="94" s="1"/>
  <c r="H56" i="94" s="1"/>
  <c r="H59" i="94" s="1"/>
  <c r="G32" i="94"/>
  <c r="F32" i="94"/>
  <c r="F48" i="94" s="1"/>
  <c r="F51" i="94" s="1"/>
  <c r="F53" i="94" s="1"/>
  <c r="F56" i="94" s="1"/>
  <c r="F59" i="94" s="1"/>
  <c r="E32" i="94"/>
  <c r="D32" i="94"/>
  <c r="D48" i="94" s="1"/>
  <c r="D51" i="94" s="1"/>
  <c r="D53" i="94" s="1"/>
  <c r="D56" i="94" s="1"/>
  <c r="D59" i="94" s="1"/>
  <c r="C32" i="94"/>
  <c r="C48" i="94" s="1"/>
  <c r="C51" i="94" s="1"/>
  <c r="C53" i="94" s="1"/>
  <c r="C56" i="94" s="1"/>
  <c r="C59" i="94" s="1"/>
  <c r="H51" i="95"/>
  <c r="H53" i="95" s="1"/>
  <c r="H56" i="95" s="1"/>
  <c r="H59" i="95" s="1"/>
  <c r="AA47" i="95"/>
  <c r="Z47" i="95"/>
  <c r="Y47" i="95"/>
  <c r="X47" i="95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AA48" i="95" s="1"/>
  <c r="AA51" i="95" s="1"/>
  <c r="AA53" i="95" s="1"/>
  <c r="AA56" i="95" s="1"/>
  <c r="AA59" i="95" s="1"/>
  <c r="Y32" i="95"/>
  <c r="Y48" i="95" s="1"/>
  <c r="Y51" i="95" s="1"/>
  <c r="Y53" i="95" s="1"/>
  <c r="Y56" i="95" s="1"/>
  <c r="Y59" i="95" s="1"/>
  <c r="X32" i="95"/>
  <c r="X48" i="95" s="1"/>
  <c r="Z48" i="95" s="1"/>
  <c r="W32" i="95"/>
  <c r="W48" i="95" s="1"/>
  <c r="W51" i="95" s="1"/>
  <c r="W53" i="95" s="1"/>
  <c r="W56" i="95" s="1"/>
  <c r="W59" i="95" s="1"/>
  <c r="V32" i="95"/>
  <c r="V48" i="95" s="1"/>
  <c r="V51" i="95" s="1"/>
  <c r="V53" i="95" s="1"/>
  <c r="V56" i="95" s="1"/>
  <c r="V59" i="95" s="1"/>
  <c r="U32" i="95"/>
  <c r="U48" i="95" s="1"/>
  <c r="U51" i="95" s="1"/>
  <c r="U53" i="95" s="1"/>
  <c r="U56" i="95" s="1"/>
  <c r="U59" i="95" s="1"/>
  <c r="T32" i="95"/>
  <c r="T48" i="95" s="1"/>
  <c r="T51" i="95" s="1"/>
  <c r="T53" i="95" s="1"/>
  <c r="T56" i="95" s="1"/>
  <c r="T59" i="95" s="1"/>
  <c r="S32" i="95"/>
  <c r="S48" i="95" s="1"/>
  <c r="S51" i="95" s="1"/>
  <c r="S53" i="95" s="1"/>
  <c r="S56" i="95" s="1"/>
  <c r="S59" i="95" s="1"/>
  <c r="R32" i="95"/>
  <c r="Q32" i="95"/>
  <c r="Q48" i="95" s="1"/>
  <c r="Q51" i="95" s="1"/>
  <c r="Q53" i="95" s="1"/>
  <c r="Q56" i="95" s="1"/>
  <c r="Q59" i="95" s="1"/>
  <c r="P32" i="95"/>
  <c r="P48" i="95" s="1"/>
  <c r="P51" i="95" s="1"/>
  <c r="P53" i="95" s="1"/>
  <c r="P56" i="95" s="1"/>
  <c r="P59" i="95" s="1"/>
  <c r="O32" i="95"/>
  <c r="O48" i="95" s="1"/>
  <c r="O51" i="95" s="1"/>
  <c r="O53" i="95" s="1"/>
  <c r="O56" i="95" s="1"/>
  <c r="O59" i="95" s="1"/>
  <c r="N32" i="95"/>
  <c r="N48" i="95" s="1"/>
  <c r="N51" i="95" s="1"/>
  <c r="N53" i="95" s="1"/>
  <c r="N56" i="95" s="1"/>
  <c r="N59" i="95" s="1"/>
  <c r="M32" i="95"/>
  <c r="M48" i="95" s="1"/>
  <c r="M51" i="95" s="1"/>
  <c r="M53" i="95" s="1"/>
  <c r="M56" i="95" s="1"/>
  <c r="M59" i="95" s="1"/>
  <c r="L32" i="95"/>
  <c r="L48" i="95" s="1"/>
  <c r="L51" i="95" s="1"/>
  <c r="L53" i="95" s="1"/>
  <c r="L56" i="95" s="1"/>
  <c r="L59" i="95" s="1"/>
  <c r="K32" i="95"/>
  <c r="K48" i="95" s="1"/>
  <c r="K51" i="95" s="1"/>
  <c r="K53" i="95" s="1"/>
  <c r="K56" i="95" s="1"/>
  <c r="K59" i="95" s="1"/>
  <c r="J32" i="95"/>
  <c r="I32" i="95"/>
  <c r="I48" i="95" s="1"/>
  <c r="I51" i="95" s="1"/>
  <c r="I53" i="95" s="1"/>
  <c r="I56" i="95" s="1"/>
  <c r="I59" i="95" s="1"/>
  <c r="H32" i="95"/>
  <c r="H48" i="95" s="1"/>
  <c r="G32" i="95"/>
  <c r="G48" i="95" s="1"/>
  <c r="G51" i="95" s="1"/>
  <c r="G53" i="95" s="1"/>
  <c r="G56" i="95" s="1"/>
  <c r="G59" i="95" s="1"/>
  <c r="F32" i="95"/>
  <c r="F48" i="95" s="1"/>
  <c r="F51" i="95" s="1"/>
  <c r="F53" i="95" s="1"/>
  <c r="F56" i="95" s="1"/>
  <c r="F59" i="95" s="1"/>
  <c r="E32" i="95"/>
  <c r="E48" i="95" s="1"/>
  <c r="E51" i="95" s="1"/>
  <c r="E53" i="95" s="1"/>
  <c r="E56" i="95" s="1"/>
  <c r="E59" i="95" s="1"/>
  <c r="D32" i="95"/>
  <c r="D48" i="95" s="1"/>
  <c r="D51" i="95" s="1"/>
  <c r="D53" i="95" s="1"/>
  <c r="D56" i="95" s="1"/>
  <c r="D59" i="95" s="1"/>
  <c r="C32" i="95"/>
  <c r="C48" i="95" s="1"/>
  <c r="C51" i="95" s="1"/>
  <c r="C53" i="95" s="1"/>
  <c r="C56" i="95" s="1"/>
  <c r="C59" i="95" s="1"/>
  <c r="AA47" i="96"/>
  <c r="Y47" i="96"/>
  <c r="X47" i="96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AA48" i="96" s="1"/>
  <c r="AA51" i="96" s="1"/>
  <c r="AA53" i="96" s="1"/>
  <c r="AA56" i="96" s="1"/>
  <c r="AA59" i="96" s="1"/>
  <c r="Y32" i="96"/>
  <c r="X32" i="96"/>
  <c r="W32" i="96"/>
  <c r="V32" i="96"/>
  <c r="V48" i="96" s="1"/>
  <c r="V51" i="96" s="1"/>
  <c r="V53" i="96" s="1"/>
  <c r="V56" i="96" s="1"/>
  <c r="V59" i="96" s="1"/>
  <c r="U32" i="96"/>
  <c r="U48" i="96" s="1"/>
  <c r="U51" i="96" s="1"/>
  <c r="U53" i="96" s="1"/>
  <c r="U56" i="96" s="1"/>
  <c r="U59" i="96" s="1"/>
  <c r="T32" i="96"/>
  <c r="S32" i="96"/>
  <c r="S48" i="96" s="1"/>
  <c r="S51" i="96" s="1"/>
  <c r="S53" i="96" s="1"/>
  <c r="S56" i="96" s="1"/>
  <c r="S59" i="96" s="1"/>
  <c r="R32" i="96"/>
  <c r="Q32" i="96"/>
  <c r="P32" i="96"/>
  <c r="P48" i="96" s="1"/>
  <c r="P51" i="96" s="1"/>
  <c r="P53" i="96" s="1"/>
  <c r="P56" i="96" s="1"/>
  <c r="P59" i="96" s="1"/>
  <c r="O32" i="96"/>
  <c r="N32" i="96"/>
  <c r="N48" i="96" s="1"/>
  <c r="N51" i="96" s="1"/>
  <c r="N53" i="96" s="1"/>
  <c r="N56" i="96" s="1"/>
  <c r="N59" i="96" s="1"/>
  <c r="M32" i="96"/>
  <c r="M48" i="96" s="1"/>
  <c r="M51" i="96" s="1"/>
  <c r="M53" i="96" s="1"/>
  <c r="M56" i="96" s="1"/>
  <c r="M59" i="96" s="1"/>
  <c r="L32" i="96"/>
  <c r="K32" i="96"/>
  <c r="K48" i="96" s="1"/>
  <c r="K51" i="96" s="1"/>
  <c r="K53" i="96" s="1"/>
  <c r="K56" i="96" s="1"/>
  <c r="K59" i="96" s="1"/>
  <c r="J32" i="96"/>
  <c r="I32" i="96"/>
  <c r="H32" i="96"/>
  <c r="H48" i="96" s="1"/>
  <c r="H51" i="96" s="1"/>
  <c r="H53" i="96" s="1"/>
  <c r="H56" i="96" s="1"/>
  <c r="H59" i="96" s="1"/>
  <c r="G32" i="96"/>
  <c r="F32" i="96"/>
  <c r="F48" i="96" s="1"/>
  <c r="F51" i="96" s="1"/>
  <c r="F53" i="96" s="1"/>
  <c r="F56" i="96" s="1"/>
  <c r="F59" i="96" s="1"/>
  <c r="E32" i="96"/>
  <c r="E48" i="96" s="1"/>
  <c r="E51" i="96" s="1"/>
  <c r="E53" i="96" s="1"/>
  <c r="E56" i="96" s="1"/>
  <c r="E59" i="96" s="1"/>
  <c r="D32" i="96"/>
  <c r="C32" i="96"/>
  <c r="C48" i="96" s="1"/>
  <c r="C51" i="96" s="1"/>
  <c r="C53" i="96" s="1"/>
  <c r="C56" i="96" s="1"/>
  <c r="C59" i="96" s="1"/>
  <c r="U53" i="97"/>
  <c r="U56" i="97" s="1"/>
  <c r="U59" i="97" s="1"/>
  <c r="T48" i="97"/>
  <c r="T51" i="97" s="1"/>
  <c r="T53" i="97" s="1"/>
  <c r="T56" i="97" s="1"/>
  <c r="T59" i="97" s="1"/>
  <c r="AA47" i="97"/>
  <c r="Y47" i="97"/>
  <c r="X47" i="97"/>
  <c r="Z47" i="97" s="1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AA48" i="97" s="1"/>
  <c r="AA51" i="97" s="1"/>
  <c r="AA53" i="97" s="1"/>
  <c r="AA56" i="97" s="1"/>
  <c r="AA59" i="97" s="1"/>
  <c r="Y32" i="97"/>
  <c r="Y48" i="97" s="1"/>
  <c r="Y51" i="97" s="1"/>
  <c r="Y53" i="97" s="1"/>
  <c r="Y56" i="97" s="1"/>
  <c r="Y59" i="97" s="1"/>
  <c r="X32" i="97"/>
  <c r="X48" i="97" s="1"/>
  <c r="W32" i="97"/>
  <c r="W48" i="97" s="1"/>
  <c r="W51" i="97" s="1"/>
  <c r="W53" i="97" s="1"/>
  <c r="W56" i="97" s="1"/>
  <c r="W59" i="97" s="1"/>
  <c r="V32" i="97"/>
  <c r="V48" i="97" s="1"/>
  <c r="V51" i="97" s="1"/>
  <c r="V53" i="97" s="1"/>
  <c r="V56" i="97" s="1"/>
  <c r="V59" i="97" s="1"/>
  <c r="U32" i="97"/>
  <c r="U48" i="97" s="1"/>
  <c r="U51" i="97" s="1"/>
  <c r="T32" i="97"/>
  <c r="S32" i="97"/>
  <c r="S48" i="97" s="1"/>
  <c r="S51" i="97" s="1"/>
  <c r="S53" i="97" s="1"/>
  <c r="S56" i="97" s="1"/>
  <c r="S59" i="97" s="1"/>
  <c r="R32" i="97"/>
  <c r="R48" i="97" s="1"/>
  <c r="R51" i="97" s="1"/>
  <c r="R53" i="97" s="1"/>
  <c r="R56" i="97" s="1"/>
  <c r="R59" i="97" s="1"/>
  <c r="Q32" i="97"/>
  <c r="Q48" i="97" s="1"/>
  <c r="Q51" i="97" s="1"/>
  <c r="Q53" i="97" s="1"/>
  <c r="Q56" i="97" s="1"/>
  <c r="Q59" i="97" s="1"/>
  <c r="P32" i="97"/>
  <c r="P48" i="97" s="1"/>
  <c r="P51" i="97" s="1"/>
  <c r="P53" i="97" s="1"/>
  <c r="P56" i="97" s="1"/>
  <c r="P59" i="97" s="1"/>
  <c r="O32" i="97"/>
  <c r="O48" i="97" s="1"/>
  <c r="O51" i="97" s="1"/>
  <c r="O53" i="97" s="1"/>
  <c r="O56" i="97" s="1"/>
  <c r="O59" i="97" s="1"/>
  <c r="N32" i="97"/>
  <c r="N48" i="97" s="1"/>
  <c r="N51" i="97" s="1"/>
  <c r="N53" i="97" s="1"/>
  <c r="N56" i="97" s="1"/>
  <c r="N59" i="97" s="1"/>
  <c r="M32" i="97"/>
  <c r="M48" i="97" s="1"/>
  <c r="M51" i="97" s="1"/>
  <c r="M53" i="97" s="1"/>
  <c r="M56" i="97" s="1"/>
  <c r="M59" i="97" s="1"/>
  <c r="L32" i="97"/>
  <c r="L48" i="97" s="1"/>
  <c r="L51" i="97" s="1"/>
  <c r="L53" i="97" s="1"/>
  <c r="L56" i="97" s="1"/>
  <c r="L59" i="97" s="1"/>
  <c r="K32" i="97"/>
  <c r="K48" i="97" s="1"/>
  <c r="K51" i="97" s="1"/>
  <c r="K53" i="97" s="1"/>
  <c r="K56" i="97" s="1"/>
  <c r="K59" i="97" s="1"/>
  <c r="J32" i="97"/>
  <c r="J48" i="97" s="1"/>
  <c r="J51" i="97" s="1"/>
  <c r="J53" i="97" s="1"/>
  <c r="J56" i="97" s="1"/>
  <c r="J59" i="97" s="1"/>
  <c r="I32" i="97"/>
  <c r="I48" i="97" s="1"/>
  <c r="I51" i="97" s="1"/>
  <c r="I53" i="97" s="1"/>
  <c r="I56" i="97" s="1"/>
  <c r="I59" i="97" s="1"/>
  <c r="H32" i="97"/>
  <c r="H48" i="97" s="1"/>
  <c r="H51" i="97" s="1"/>
  <c r="H53" i="97" s="1"/>
  <c r="H56" i="97" s="1"/>
  <c r="H59" i="97" s="1"/>
  <c r="G32" i="97"/>
  <c r="G48" i="97" s="1"/>
  <c r="G51" i="97" s="1"/>
  <c r="G53" i="97" s="1"/>
  <c r="G56" i="97" s="1"/>
  <c r="G59" i="97" s="1"/>
  <c r="F32" i="97"/>
  <c r="F48" i="97" s="1"/>
  <c r="F51" i="97" s="1"/>
  <c r="F53" i="97" s="1"/>
  <c r="F56" i="97" s="1"/>
  <c r="F59" i="97" s="1"/>
  <c r="E32" i="97"/>
  <c r="E48" i="97" s="1"/>
  <c r="E51" i="97" s="1"/>
  <c r="E53" i="97" s="1"/>
  <c r="E56" i="97" s="1"/>
  <c r="E59" i="97" s="1"/>
  <c r="D32" i="97"/>
  <c r="D48" i="97" s="1"/>
  <c r="D51" i="97" s="1"/>
  <c r="D53" i="97" s="1"/>
  <c r="D56" i="97" s="1"/>
  <c r="D59" i="97" s="1"/>
  <c r="C32" i="97"/>
  <c r="C48" i="97" s="1"/>
  <c r="C51" i="97" s="1"/>
  <c r="C53" i="97" s="1"/>
  <c r="C56" i="97" s="1"/>
  <c r="C59" i="97" s="1"/>
  <c r="Y48" i="98"/>
  <c r="Y51" i="98" s="1"/>
  <c r="Y53" i="98" s="1"/>
  <c r="Y56" i="98" s="1"/>
  <c r="Y59" i="98" s="1"/>
  <c r="S48" i="98"/>
  <c r="S51" i="98" s="1"/>
  <c r="S53" i="98" s="1"/>
  <c r="S56" i="98" s="1"/>
  <c r="S59" i="98" s="1"/>
  <c r="K48" i="98"/>
  <c r="K51" i="98" s="1"/>
  <c r="K53" i="98" s="1"/>
  <c r="K56" i="98" s="1"/>
  <c r="K59" i="98" s="1"/>
  <c r="C48" i="98"/>
  <c r="C51" i="98" s="1"/>
  <c r="C53" i="98" s="1"/>
  <c r="C56" i="98" s="1"/>
  <c r="C59" i="98" s="1"/>
  <c r="AA47" i="98"/>
  <c r="Y47" i="98"/>
  <c r="X47" i="98"/>
  <c r="Z47" i="98" s="1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AA59" i="98" s="1"/>
  <c r="Y32" i="98"/>
  <c r="X32" i="98"/>
  <c r="W32" i="98"/>
  <c r="W48" i="98" s="1"/>
  <c r="W51" i="98" s="1"/>
  <c r="W53" i="98" s="1"/>
  <c r="W56" i="98" s="1"/>
  <c r="W59" i="98" s="1"/>
  <c r="V32" i="98"/>
  <c r="V48" i="98" s="1"/>
  <c r="V51" i="98" s="1"/>
  <c r="V53" i="98" s="1"/>
  <c r="V56" i="98" s="1"/>
  <c r="V59" i="98" s="1"/>
  <c r="U32" i="98"/>
  <c r="U48" i="98" s="1"/>
  <c r="U51" i="98" s="1"/>
  <c r="U53" i="98" s="1"/>
  <c r="U56" i="98" s="1"/>
  <c r="U59" i="98" s="1"/>
  <c r="T32" i="98"/>
  <c r="T48" i="98" s="1"/>
  <c r="T51" i="98" s="1"/>
  <c r="T53" i="98" s="1"/>
  <c r="T56" i="98" s="1"/>
  <c r="T59" i="98" s="1"/>
  <c r="S32" i="98"/>
  <c r="R32" i="98"/>
  <c r="R48" i="98" s="1"/>
  <c r="R51" i="98" s="1"/>
  <c r="R53" i="98" s="1"/>
  <c r="R56" i="98" s="1"/>
  <c r="R59" i="98" s="1"/>
  <c r="Q32" i="98"/>
  <c r="Q48" i="98" s="1"/>
  <c r="Q51" i="98" s="1"/>
  <c r="Q53" i="98" s="1"/>
  <c r="Q56" i="98" s="1"/>
  <c r="Q59" i="98" s="1"/>
  <c r="P32" i="98"/>
  <c r="P48" i="98" s="1"/>
  <c r="P51" i="98" s="1"/>
  <c r="P53" i="98" s="1"/>
  <c r="P56" i="98" s="1"/>
  <c r="P59" i="98" s="1"/>
  <c r="O32" i="98"/>
  <c r="O48" i="98" s="1"/>
  <c r="O51" i="98" s="1"/>
  <c r="O53" i="98" s="1"/>
  <c r="O56" i="98" s="1"/>
  <c r="O59" i="98" s="1"/>
  <c r="N32" i="98"/>
  <c r="N48" i="98" s="1"/>
  <c r="N51" i="98" s="1"/>
  <c r="N53" i="98" s="1"/>
  <c r="N56" i="98" s="1"/>
  <c r="N59" i="98" s="1"/>
  <c r="M32" i="98"/>
  <c r="M48" i="98" s="1"/>
  <c r="M51" i="98" s="1"/>
  <c r="M53" i="98" s="1"/>
  <c r="M56" i="98" s="1"/>
  <c r="M59" i="98" s="1"/>
  <c r="L32" i="98"/>
  <c r="L48" i="98" s="1"/>
  <c r="L51" i="98" s="1"/>
  <c r="L53" i="98" s="1"/>
  <c r="L56" i="98" s="1"/>
  <c r="L59" i="98" s="1"/>
  <c r="K32" i="98"/>
  <c r="J32" i="98"/>
  <c r="J48" i="98" s="1"/>
  <c r="J51" i="98" s="1"/>
  <c r="J53" i="98" s="1"/>
  <c r="J56" i="98" s="1"/>
  <c r="J59" i="98" s="1"/>
  <c r="I32" i="98"/>
  <c r="I48" i="98" s="1"/>
  <c r="I51" i="98" s="1"/>
  <c r="I53" i="98" s="1"/>
  <c r="I56" i="98" s="1"/>
  <c r="I59" i="98" s="1"/>
  <c r="H32" i="98"/>
  <c r="H48" i="98" s="1"/>
  <c r="H51" i="98" s="1"/>
  <c r="H53" i="98" s="1"/>
  <c r="H56" i="98" s="1"/>
  <c r="H59" i="98" s="1"/>
  <c r="G32" i="98"/>
  <c r="G48" i="98" s="1"/>
  <c r="G51" i="98" s="1"/>
  <c r="G53" i="98" s="1"/>
  <c r="G56" i="98" s="1"/>
  <c r="G59" i="98" s="1"/>
  <c r="F32" i="98"/>
  <c r="F48" i="98" s="1"/>
  <c r="F51" i="98" s="1"/>
  <c r="F53" i="98" s="1"/>
  <c r="F56" i="98" s="1"/>
  <c r="F59" i="98" s="1"/>
  <c r="E32" i="98"/>
  <c r="E48" i="98" s="1"/>
  <c r="E51" i="98" s="1"/>
  <c r="E53" i="98" s="1"/>
  <c r="E56" i="98" s="1"/>
  <c r="E59" i="98" s="1"/>
  <c r="D32" i="98"/>
  <c r="D48" i="98" s="1"/>
  <c r="D51" i="98" s="1"/>
  <c r="D53" i="98" s="1"/>
  <c r="D56" i="98" s="1"/>
  <c r="D59" i="98" s="1"/>
  <c r="C32" i="98"/>
  <c r="H48" i="99"/>
  <c r="H51" i="99" s="1"/>
  <c r="H53" i="99" s="1"/>
  <c r="H56" i="99" s="1"/>
  <c r="H59" i="99" s="1"/>
  <c r="AA47" i="99"/>
  <c r="Y47" i="99"/>
  <c r="X47" i="99"/>
  <c r="Z47" i="99" s="1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Y48" i="99" s="1"/>
  <c r="Y51" i="99" s="1"/>
  <c r="Y53" i="99" s="1"/>
  <c r="Y56" i="99" s="1"/>
  <c r="Y59" i="99" s="1"/>
  <c r="X32" i="99"/>
  <c r="W32" i="99"/>
  <c r="V32" i="99"/>
  <c r="V48" i="99" s="1"/>
  <c r="V51" i="99" s="1"/>
  <c r="V53" i="99" s="1"/>
  <c r="V56" i="99" s="1"/>
  <c r="V59" i="99" s="1"/>
  <c r="U32" i="99"/>
  <c r="U48" i="99" s="1"/>
  <c r="U51" i="99" s="1"/>
  <c r="U53" i="99" s="1"/>
  <c r="U56" i="99" s="1"/>
  <c r="U59" i="99" s="1"/>
  <c r="T32" i="99"/>
  <c r="S32" i="99"/>
  <c r="S48" i="99" s="1"/>
  <c r="S51" i="99" s="1"/>
  <c r="S53" i="99" s="1"/>
  <c r="S56" i="99" s="1"/>
  <c r="S59" i="99" s="1"/>
  <c r="R32" i="99"/>
  <c r="R48" i="99" s="1"/>
  <c r="R51" i="99" s="1"/>
  <c r="R53" i="99" s="1"/>
  <c r="R56" i="99" s="1"/>
  <c r="R59" i="99" s="1"/>
  <c r="Q32" i="99"/>
  <c r="Q48" i="99" s="1"/>
  <c r="Q51" i="99" s="1"/>
  <c r="Q53" i="99" s="1"/>
  <c r="Q56" i="99" s="1"/>
  <c r="Q59" i="99" s="1"/>
  <c r="P32" i="99"/>
  <c r="P48" i="99" s="1"/>
  <c r="P51" i="99" s="1"/>
  <c r="P53" i="99" s="1"/>
  <c r="P56" i="99" s="1"/>
  <c r="P59" i="99" s="1"/>
  <c r="O32" i="99"/>
  <c r="N32" i="99"/>
  <c r="N48" i="99" s="1"/>
  <c r="N51" i="99" s="1"/>
  <c r="N53" i="99" s="1"/>
  <c r="N56" i="99" s="1"/>
  <c r="N59" i="99" s="1"/>
  <c r="M32" i="99"/>
  <c r="M48" i="99" s="1"/>
  <c r="M51" i="99" s="1"/>
  <c r="M53" i="99" s="1"/>
  <c r="M56" i="99" s="1"/>
  <c r="M59" i="99" s="1"/>
  <c r="L32" i="99"/>
  <c r="K32" i="99"/>
  <c r="K48" i="99" s="1"/>
  <c r="K51" i="99" s="1"/>
  <c r="K53" i="99" s="1"/>
  <c r="K56" i="99" s="1"/>
  <c r="K59" i="99" s="1"/>
  <c r="J32" i="99"/>
  <c r="I32" i="99"/>
  <c r="I48" i="99" s="1"/>
  <c r="I51" i="99" s="1"/>
  <c r="I53" i="99" s="1"/>
  <c r="I56" i="99" s="1"/>
  <c r="I59" i="99" s="1"/>
  <c r="H32" i="99"/>
  <c r="G32" i="99"/>
  <c r="F32" i="99"/>
  <c r="F48" i="99" s="1"/>
  <c r="F51" i="99" s="1"/>
  <c r="F53" i="99" s="1"/>
  <c r="F56" i="99" s="1"/>
  <c r="F59" i="99" s="1"/>
  <c r="E32" i="99"/>
  <c r="E48" i="99" s="1"/>
  <c r="E51" i="99" s="1"/>
  <c r="E53" i="99" s="1"/>
  <c r="E56" i="99" s="1"/>
  <c r="E59" i="99" s="1"/>
  <c r="D32" i="99"/>
  <c r="C32" i="99"/>
  <c r="C48" i="99" s="1"/>
  <c r="C51" i="99" s="1"/>
  <c r="C53" i="99" s="1"/>
  <c r="C56" i="99" s="1"/>
  <c r="C59" i="99" s="1"/>
  <c r="O48" i="100"/>
  <c r="O51" i="100" s="1"/>
  <c r="O53" i="100" s="1"/>
  <c r="O56" i="100" s="1"/>
  <c r="O59" i="100" s="1"/>
  <c r="G48" i="100"/>
  <c r="G51" i="100" s="1"/>
  <c r="G53" i="100" s="1"/>
  <c r="G56" i="100" s="1"/>
  <c r="G59" i="100" s="1"/>
  <c r="AA47" i="100"/>
  <c r="Y47" i="100"/>
  <c r="X47" i="100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AA48" i="100" s="1"/>
  <c r="AA51" i="100" s="1"/>
  <c r="AA53" i="100" s="1"/>
  <c r="AA56" i="100" s="1"/>
  <c r="AA59" i="100" s="1"/>
  <c r="Y32" i="100"/>
  <c r="Y48" i="100" s="1"/>
  <c r="Y51" i="100" s="1"/>
  <c r="Y53" i="100" s="1"/>
  <c r="Y56" i="100" s="1"/>
  <c r="Y59" i="100" s="1"/>
  <c r="X32" i="100"/>
  <c r="W32" i="100"/>
  <c r="W48" i="100" s="1"/>
  <c r="W51" i="100" s="1"/>
  <c r="W53" i="100" s="1"/>
  <c r="W56" i="100" s="1"/>
  <c r="W59" i="100" s="1"/>
  <c r="V32" i="100"/>
  <c r="V48" i="100" s="1"/>
  <c r="V51" i="100" s="1"/>
  <c r="V53" i="100" s="1"/>
  <c r="V56" i="100" s="1"/>
  <c r="V59" i="100" s="1"/>
  <c r="U32" i="100"/>
  <c r="T32" i="100"/>
  <c r="T48" i="100" s="1"/>
  <c r="T51" i="100" s="1"/>
  <c r="T53" i="100" s="1"/>
  <c r="T56" i="100" s="1"/>
  <c r="T59" i="100" s="1"/>
  <c r="S32" i="100"/>
  <c r="S48" i="100" s="1"/>
  <c r="S51" i="100" s="1"/>
  <c r="S53" i="100" s="1"/>
  <c r="S56" i="100" s="1"/>
  <c r="S59" i="100" s="1"/>
  <c r="R32" i="100"/>
  <c r="R48" i="100" s="1"/>
  <c r="R51" i="100" s="1"/>
  <c r="R53" i="100" s="1"/>
  <c r="R56" i="100" s="1"/>
  <c r="R59" i="100" s="1"/>
  <c r="Q32" i="100"/>
  <c r="Q48" i="100" s="1"/>
  <c r="Q51" i="100" s="1"/>
  <c r="Q53" i="100" s="1"/>
  <c r="Q56" i="100" s="1"/>
  <c r="Q59" i="100" s="1"/>
  <c r="P32" i="100"/>
  <c r="O32" i="100"/>
  <c r="N32" i="100"/>
  <c r="N48" i="100" s="1"/>
  <c r="N51" i="100" s="1"/>
  <c r="N53" i="100" s="1"/>
  <c r="N56" i="100" s="1"/>
  <c r="N59" i="100" s="1"/>
  <c r="M32" i="100"/>
  <c r="L32" i="100"/>
  <c r="L48" i="100" s="1"/>
  <c r="L51" i="100" s="1"/>
  <c r="L53" i="100" s="1"/>
  <c r="L56" i="100" s="1"/>
  <c r="L59" i="100" s="1"/>
  <c r="K32" i="100"/>
  <c r="K48" i="100" s="1"/>
  <c r="K51" i="100" s="1"/>
  <c r="K53" i="100" s="1"/>
  <c r="K56" i="100" s="1"/>
  <c r="K59" i="100" s="1"/>
  <c r="J32" i="100"/>
  <c r="J48" i="100" s="1"/>
  <c r="J51" i="100" s="1"/>
  <c r="J53" i="100" s="1"/>
  <c r="J56" i="100" s="1"/>
  <c r="J59" i="100" s="1"/>
  <c r="I32" i="100"/>
  <c r="I48" i="100" s="1"/>
  <c r="I51" i="100" s="1"/>
  <c r="I53" i="100" s="1"/>
  <c r="I56" i="100" s="1"/>
  <c r="I59" i="100" s="1"/>
  <c r="H32" i="100"/>
  <c r="G32" i="100"/>
  <c r="F32" i="100"/>
  <c r="F48" i="100" s="1"/>
  <c r="F51" i="100" s="1"/>
  <c r="F53" i="100" s="1"/>
  <c r="F56" i="100" s="1"/>
  <c r="F59" i="100" s="1"/>
  <c r="E32" i="100"/>
  <c r="D32" i="100"/>
  <c r="D48" i="100" s="1"/>
  <c r="D51" i="100" s="1"/>
  <c r="D53" i="100" s="1"/>
  <c r="D56" i="100" s="1"/>
  <c r="D59" i="100" s="1"/>
  <c r="C32" i="100"/>
  <c r="C48" i="100" s="1"/>
  <c r="C51" i="100" s="1"/>
  <c r="C53" i="100" s="1"/>
  <c r="C56" i="100" s="1"/>
  <c r="C59" i="100" s="1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AA48" i="101" s="1"/>
  <c r="AA51" i="101" s="1"/>
  <c r="AA53" i="101" s="1"/>
  <c r="AA56" i="101" s="1"/>
  <c r="AA59" i="101" s="1"/>
  <c r="Y32" i="101"/>
  <c r="Y48" i="101" s="1"/>
  <c r="Y51" i="101" s="1"/>
  <c r="Y53" i="101" s="1"/>
  <c r="Y56" i="101" s="1"/>
  <c r="Y59" i="101" s="1"/>
  <c r="X32" i="101"/>
  <c r="X48" i="101" s="1"/>
  <c r="W32" i="101"/>
  <c r="V32" i="101"/>
  <c r="V48" i="101" s="1"/>
  <c r="V51" i="101" s="1"/>
  <c r="V53" i="101" s="1"/>
  <c r="V56" i="101" s="1"/>
  <c r="V59" i="101" s="1"/>
  <c r="U32" i="101"/>
  <c r="U48" i="101" s="1"/>
  <c r="U51" i="101" s="1"/>
  <c r="U53" i="101" s="1"/>
  <c r="U56" i="101" s="1"/>
  <c r="U59" i="101" s="1"/>
  <c r="T32" i="101"/>
  <c r="S32" i="101"/>
  <c r="S48" i="101" s="1"/>
  <c r="S51" i="101" s="1"/>
  <c r="S53" i="101" s="1"/>
  <c r="S56" i="101" s="1"/>
  <c r="S59" i="101" s="1"/>
  <c r="R32" i="101"/>
  <c r="R48" i="101" s="1"/>
  <c r="R51" i="101" s="1"/>
  <c r="R53" i="101" s="1"/>
  <c r="R56" i="101" s="1"/>
  <c r="R59" i="101" s="1"/>
  <c r="Q32" i="101"/>
  <c r="Q48" i="101" s="1"/>
  <c r="Q51" i="101" s="1"/>
  <c r="Q53" i="101" s="1"/>
  <c r="Q56" i="101" s="1"/>
  <c r="Q59" i="101" s="1"/>
  <c r="P32" i="101"/>
  <c r="P48" i="101" s="1"/>
  <c r="P51" i="101" s="1"/>
  <c r="P53" i="101" s="1"/>
  <c r="P56" i="101" s="1"/>
  <c r="P59" i="101" s="1"/>
  <c r="O32" i="101"/>
  <c r="N32" i="101"/>
  <c r="N48" i="101" s="1"/>
  <c r="N51" i="101" s="1"/>
  <c r="N53" i="101" s="1"/>
  <c r="N56" i="101" s="1"/>
  <c r="N59" i="101" s="1"/>
  <c r="M32" i="101"/>
  <c r="M48" i="101" s="1"/>
  <c r="M51" i="101" s="1"/>
  <c r="M53" i="101" s="1"/>
  <c r="M56" i="101" s="1"/>
  <c r="M59" i="101" s="1"/>
  <c r="L32" i="101"/>
  <c r="K32" i="101"/>
  <c r="K48" i="101" s="1"/>
  <c r="K51" i="101" s="1"/>
  <c r="K53" i="101" s="1"/>
  <c r="K56" i="101" s="1"/>
  <c r="K59" i="101" s="1"/>
  <c r="J32" i="101"/>
  <c r="J48" i="101" s="1"/>
  <c r="J51" i="101" s="1"/>
  <c r="J53" i="101" s="1"/>
  <c r="J56" i="101" s="1"/>
  <c r="J59" i="101" s="1"/>
  <c r="I32" i="101"/>
  <c r="I48" i="101" s="1"/>
  <c r="I51" i="101" s="1"/>
  <c r="I53" i="101" s="1"/>
  <c r="I56" i="101" s="1"/>
  <c r="I59" i="101" s="1"/>
  <c r="H32" i="101"/>
  <c r="H48" i="101" s="1"/>
  <c r="H51" i="101" s="1"/>
  <c r="H53" i="101" s="1"/>
  <c r="H56" i="101" s="1"/>
  <c r="H59" i="101" s="1"/>
  <c r="G32" i="101"/>
  <c r="F32" i="101"/>
  <c r="F48" i="101" s="1"/>
  <c r="F51" i="101" s="1"/>
  <c r="F53" i="101" s="1"/>
  <c r="F56" i="101" s="1"/>
  <c r="F59" i="101" s="1"/>
  <c r="E32" i="101"/>
  <c r="E48" i="101" s="1"/>
  <c r="E51" i="101" s="1"/>
  <c r="E53" i="101" s="1"/>
  <c r="E56" i="101" s="1"/>
  <c r="E59" i="101" s="1"/>
  <c r="D32" i="101"/>
  <c r="C32" i="101"/>
  <c r="C48" i="101" s="1"/>
  <c r="C51" i="101" s="1"/>
  <c r="C53" i="101" s="1"/>
  <c r="C56" i="101" s="1"/>
  <c r="C59" i="101" s="1"/>
  <c r="AA47" i="102"/>
  <c r="Y47" i="102"/>
  <c r="X47" i="102"/>
  <c r="Z47" i="102" s="1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Y32" i="102"/>
  <c r="Y48" i="102" s="1"/>
  <c r="Y51" i="102" s="1"/>
  <c r="Y53" i="102" s="1"/>
  <c r="Y56" i="102" s="1"/>
  <c r="Y59" i="102" s="1"/>
  <c r="X32" i="102"/>
  <c r="X48" i="102" s="1"/>
  <c r="W32" i="102"/>
  <c r="W48" i="102" s="1"/>
  <c r="W51" i="102" s="1"/>
  <c r="W53" i="102" s="1"/>
  <c r="W56" i="102" s="1"/>
  <c r="W59" i="102" s="1"/>
  <c r="V32" i="102"/>
  <c r="U32" i="102"/>
  <c r="U48" i="102" s="1"/>
  <c r="U51" i="102" s="1"/>
  <c r="U53" i="102" s="1"/>
  <c r="U56" i="102" s="1"/>
  <c r="U59" i="102" s="1"/>
  <c r="T32" i="102"/>
  <c r="T48" i="102" s="1"/>
  <c r="T51" i="102" s="1"/>
  <c r="T53" i="102" s="1"/>
  <c r="T56" i="102" s="1"/>
  <c r="T59" i="102" s="1"/>
  <c r="S32" i="102"/>
  <c r="R32" i="102"/>
  <c r="R48" i="102" s="1"/>
  <c r="R51" i="102" s="1"/>
  <c r="R53" i="102" s="1"/>
  <c r="R56" i="102" s="1"/>
  <c r="R59" i="102" s="1"/>
  <c r="Q32" i="102"/>
  <c r="Q48" i="102" s="1"/>
  <c r="Q51" i="102" s="1"/>
  <c r="Q53" i="102" s="1"/>
  <c r="Q56" i="102" s="1"/>
  <c r="Q59" i="102" s="1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M32" i="102"/>
  <c r="M48" i="102" s="1"/>
  <c r="M51" i="102" s="1"/>
  <c r="M53" i="102" s="1"/>
  <c r="M56" i="102" s="1"/>
  <c r="M59" i="102" s="1"/>
  <c r="L32" i="102"/>
  <c r="L48" i="102" s="1"/>
  <c r="L51" i="102" s="1"/>
  <c r="L53" i="102" s="1"/>
  <c r="L56" i="102" s="1"/>
  <c r="L59" i="102" s="1"/>
  <c r="K32" i="102"/>
  <c r="J32" i="102"/>
  <c r="J48" i="102" s="1"/>
  <c r="J51" i="102" s="1"/>
  <c r="J53" i="102" s="1"/>
  <c r="J56" i="102" s="1"/>
  <c r="J59" i="102" s="1"/>
  <c r="I32" i="102"/>
  <c r="I48" i="102" s="1"/>
  <c r="I51" i="102" s="1"/>
  <c r="I53" i="102" s="1"/>
  <c r="I56" i="102" s="1"/>
  <c r="I59" i="102" s="1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E32" i="102"/>
  <c r="E48" i="102" s="1"/>
  <c r="E51" i="102" s="1"/>
  <c r="E53" i="102" s="1"/>
  <c r="E56" i="102" s="1"/>
  <c r="E59" i="102" s="1"/>
  <c r="D32" i="102"/>
  <c r="D48" i="102" s="1"/>
  <c r="D51" i="102" s="1"/>
  <c r="D53" i="102" s="1"/>
  <c r="D56" i="102" s="1"/>
  <c r="D59" i="102" s="1"/>
  <c r="C32" i="102"/>
  <c r="AA47" i="103"/>
  <c r="Y47" i="103"/>
  <c r="X47" i="103"/>
  <c r="Z47" i="103" s="1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AA48" i="103" s="1"/>
  <c r="AA51" i="103" s="1"/>
  <c r="AA53" i="103" s="1"/>
  <c r="AA56" i="103" s="1"/>
  <c r="AA59" i="103" s="1"/>
  <c r="Y32" i="103"/>
  <c r="Y48" i="103" s="1"/>
  <c r="Y51" i="103" s="1"/>
  <c r="Y53" i="103" s="1"/>
  <c r="Y56" i="103" s="1"/>
  <c r="Y59" i="103" s="1"/>
  <c r="X32" i="103"/>
  <c r="X48" i="103" s="1"/>
  <c r="W32" i="103"/>
  <c r="W48" i="103" s="1"/>
  <c r="W51" i="103" s="1"/>
  <c r="W53" i="103" s="1"/>
  <c r="W56" i="103" s="1"/>
  <c r="W59" i="103" s="1"/>
  <c r="V32" i="103"/>
  <c r="V48" i="103" s="1"/>
  <c r="V51" i="103" s="1"/>
  <c r="V53" i="103" s="1"/>
  <c r="V56" i="103" s="1"/>
  <c r="V59" i="103" s="1"/>
  <c r="U32" i="103"/>
  <c r="T32" i="103"/>
  <c r="T48" i="103" s="1"/>
  <c r="T51" i="103" s="1"/>
  <c r="T53" i="103" s="1"/>
  <c r="T56" i="103" s="1"/>
  <c r="T59" i="103" s="1"/>
  <c r="S32" i="103"/>
  <c r="S48" i="103" s="1"/>
  <c r="S51" i="103" s="1"/>
  <c r="S53" i="103" s="1"/>
  <c r="S56" i="103" s="1"/>
  <c r="S59" i="103" s="1"/>
  <c r="R32" i="103"/>
  <c r="Q32" i="103"/>
  <c r="Q48" i="103" s="1"/>
  <c r="Q51" i="103" s="1"/>
  <c r="Q53" i="103" s="1"/>
  <c r="Q56" i="103" s="1"/>
  <c r="Q59" i="103" s="1"/>
  <c r="P32" i="103"/>
  <c r="P48" i="103" s="1"/>
  <c r="P51" i="103" s="1"/>
  <c r="P53" i="103" s="1"/>
  <c r="P56" i="103" s="1"/>
  <c r="P59" i="103" s="1"/>
  <c r="O32" i="103"/>
  <c r="O48" i="103" s="1"/>
  <c r="O51" i="103" s="1"/>
  <c r="O53" i="103" s="1"/>
  <c r="O56" i="103" s="1"/>
  <c r="O59" i="103" s="1"/>
  <c r="N32" i="103"/>
  <c r="N48" i="103" s="1"/>
  <c r="N51" i="103" s="1"/>
  <c r="N53" i="103" s="1"/>
  <c r="N56" i="103" s="1"/>
  <c r="N59" i="103" s="1"/>
  <c r="M32" i="103"/>
  <c r="L32" i="103"/>
  <c r="L48" i="103" s="1"/>
  <c r="L51" i="103" s="1"/>
  <c r="L53" i="103" s="1"/>
  <c r="L56" i="103" s="1"/>
  <c r="L59" i="103" s="1"/>
  <c r="K32" i="103"/>
  <c r="K48" i="103" s="1"/>
  <c r="K51" i="103" s="1"/>
  <c r="K53" i="103" s="1"/>
  <c r="K56" i="103" s="1"/>
  <c r="K59" i="103" s="1"/>
  <c r="J32" i="103"/>
  <c r="I32" i="103"/>
  <c r="I48" i="103" s="1"/>
  <c r="I51" i="103" s="1"/>
  <c r="I53" i="103" s="1"/>
  <c r="I56" i="103" s="1"/>
  <c r="I59" i="103" s="1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F48" i="103" s="1"/>
  <c r="F51" i="103" s="1"/>
  <c r="F53" i="103" s="1"/>
  <c r="F56" i="103" s="1"/>
  <c r="F59" i="103" s="1"/>
  <c r="E32" i="103"/>
  <c r="D32" i="103"/>
  <c r="D48" i="103" s="1"/>
  <c r="D51" i="103" s="1"/>
  <c r="D53" i="103" s="1"/>
  <c r="D56" i="103" s="1"/>
  <c r="D59" i="103" s="1"/>
  <c r="C32" i="103"/>
  <c r="C48" i="103" s="1"/>
  <c r="C51" i="103" s="1"/>
  <c r="C53" i="103" s="1"/>
  <c r="C56" i="103" s="1"/>
  <c r="C59" i="103" s="1"/>
  <c r="W59" i="104"/>
  <c r="P48" i="104"/>
  <c r="P51" i="104" s="1"/>
  <c r="P53" i="104" s="1"/>
  <c r="P56" i="104" s="1"/>
  <c r="P59" i="104" s="1"/>
  <c r="AA47" i="104"/>
  <c r="Y47" i="104"/>
  <c r="Z47" i="104" s="1"/>
  <c r="X47" i="104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AA48" i="104" s="1"/>
  <c r="AA51" i="104" s="1"/>
  <c r="AA53" i="104" s="1"/>
  <c r="AA56" i="104" s="1"/>
  <c r="AA59" i="104" s="1"/>
  <c r="Z32" i="104"/>
  <c r="Y32" i="104"/>
  <c r="X32" i="104"/>
  <c r="X48" i="104" s="1"/>
  <c r="W32" i="104"/>
  <c r="W48" i="104" s="1"/>
  <c r="W51" i="104" s="1"/>
  <c r="W53" i="104" s="1"/>
  <c r="W56" i="104" s="1"/>
  <c r="V32" i="104"/>
  <c r="U32" i="104"/>
  <c r="U48" i="104" s="1"/>
  <c r="U51" i="104" s="1"/>
  <c r="U53" i="104" s="1"/>
  <c r="U56" i="104" s="1"/>
  <c r="U59" i="104" s="1"/>
  <c r="T32" i="104"/>
  <c r="S32" i="104"/>
  <c r="S48" i="104" s="1"/>
  <c r="S51" i="104" s="1"/>
  <c r="S53" i="104" s="1"/>
  <c r="S56" i="104" s="1"/>
  <c r="S59" i="104" s="1"/>
  <c r="R32" i="104"/>
  <c r="Q32" i="104"/>
  <c r="P32" i="104"/>
  <c r="O32" i="104"/>
  <c r="O48" i="104" s="1"/>
  <c r="O51" i="104" s="1"/>
  <c r="O53" i="104" s="1"/>
  <c r="O56" i="104" s="1"/>
  <c r="O59" i="104" s="1"/>
  <c r="N32" i="104"/>
  <c r="M32" i="104"/>
  <c r="M48" i="104" s="1"/>
  <c r="M51" i="104" s="1"/>
  <c r="M53" i="104" s="1"/>
  <c r="M56" i="104" s="1"/>
  <c r="M59" i="104" s="1"/>
  <c r="L32" i="104"/>
  <c r="K32" i="104"/>
  <c r="K48" i="104" s="1"/>
  <c r="K51" i="104" s="1"/>
  <c r="K53" i="104" s="1"/>
  <c r="K56" i="104" s="1"/>
  <c r="K59" i="104" s="1"/>
  <c r="J32" i="104"/>
  <c r="I32" i="104"/>
  <c r="H32" i="104"/>
  <c r="H48" i="104" s="1"/>
  <c r="H51" i="104" s="1"/>
  <c r="H53" i="104" s="1"/>
  <c r="H56" i="104" s="1"/>
  <c r="H59" i="104" s="1"/>
  <c r="G32" i="104"/>
  <c r="G48" i="104" s="1"/>
  <c r="G51" i="104" s="1"/>
  <c r="G53" i="104" s="1"/>
  <c r="G56" i="104" s="1"/>
  <c r="G59" i="104" s="1"/>
  <c r="F32" i="104"/>
  <c r="E32" i="104"/>
  <c r="E48" i="104" s="1"/>
  <c r="E51" i="104" s="1"/>
  <c r="E53" i="104" s="1"/>
  <c r="E56" i="104" s="1"/>
  <c r="E59" i="104" s="1"/>
  <c r="D32" i="104"/>
  <c r="C32" i="104"/>
  <c r="AA47" i="105"/>
  <c r="Y47" i="105"/>
  <c r="X47" i="105"/>
  <c r="Z47" i="105" s="1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Y32" i="105"/>
  <c r="Y48" i="105" s="1"/>
  <c r="Y51" i="105" s="1"/>
  <c r="Y53" i="105" s="1"/>
  <c r="Y56" i="105" s="1"/>
  <c r="Y59" i="105" s="1"/>
  <c r="X32" i="105"/>
  <c r="X48" i="105" s="1"/>
  <c r="X51" i="105" s="1"/>
  <c r="Z51" i="105" s="1"/>
  <c r="W32" i="105"/>
  <c r="W48" i="105" s="1"/>
  <c r="W51" i="105" s="1"/>
  <c r="W53" i="105" s="1"/>
  <c r="W56" i="105" s="1"/>
  <c r="W59" i="105" s="1"/>
  <c r="V32" i="105"/>
  <c r="V48" i="105" s="1"/>
  <c r="V51" i="105" s="1"/>
  <c r="V53" i="105" s="1"/>
  <c r="V56" i="105" s="1"/>
  <c r="V59" i="105" s="1"/>
  <c r="U32" i="105"/>
  <c r="U48" i="105" s="1"/>
  <c r="U51" i="105" s="1"/>
  <c r="U53" i="105" s="1"/>
  <c r="U56" i="105" s="1"/>
  <c r="U59" i="105" s="1"/>
  <c r="T32" i="105"/>
  <c r="T48" i="105" s="1"/>
  <c r="T51" i="105" s="1"/>
  <c r="T53" i="105" s="1"/>
  <c r="T56" i="105" s="1"/>
  <c r="T59" i="105" s="1"/>
  <c r="S32" i="105"/>
  <c r="R32" i="105"/>
  <c r="R48" i="105" s="1"/>
  <c r="R51" i="105" s="1"/>
  <c r="R53" i="105" s="1"/>
  <c r="R56" i="105" s="1"/>
  <c r="R59" i="105" s="1"/>
  <c r="Q32" i="105"/>
  <c r="Q48" i="105" s="1"/>
  <c r="Q51" i="105" s="1"/>
  <c r="Q53" i="105" s="1"/>
  <c r="Q56" i="105" s="1"/>
  <c r="Q59" i="105" s="1"/>
  <c r="P32" i="105"/>
  <c r="P48" i="105" s="1"/>
  <c r="P51" i="105" s="1"/>
  <c r="P53" i="105" s="1"/>
  <c r="P56" i="105" s="1"/>
  <c r="P59" i="105" s="1"/>
  <c r="O32" i="105"/>
  <c r="O48" i="105" s="1"/>
  <c r="O51" i="105" s="1"/>
  <c r="O53" i="105" s="1"/>
  <c r="O56" i="105" s="1"/>
  <c r="O59" i="105" s="1"/>
  <c r="N32" i="105"/>
  <c r="N48" i="105" s="1"/>
  <c r="N51" i="105" s="1"/>
  <c r="N53" i="105" s="1"/>
  <c r="N56" i="105" s="1"/>
  <c r="N59" i="105" s="1"/>
  <c r="M32" i="105"/>
  <c r="M48" i="105" s="1"/>
  <c r="M51" i="105" s="1"/>
  <c r="M53" i="105" s="1"/>
  <c r="M56" i="105" s="1"/>
  <c r="M59" i="105" s="1"/>
  <c r="L32" i="105"/>
  <c r="L48" i="105" s="1"/>
  <c r="L51" i="105" s="1"/>
  <c r="L53" i="105" s="1"/>
  <c r="L56" i="105" s="1"/>
  <c r="L59" i="105" s="1"/>
  <c r="K32" i="105"/>
  <c r="J32" i="105"/>
  <c r="J48" i="105" s="1"/>
  <c r="J51" i="105" s="1"/>
  <c r="J53" i="105" s="1"/>
  <c r="J56" i="105" s="1"/>
  <c r="J59" i="105" s="1"/>
  <c r="I32" i="105"/>
  <c r="I48" i="105" s="1"/>
  <c r="I51" i="105" s="1"/>
  <c r="I53" i="105" s="1"/>
  <c r="I56" i="105" s="1"/>
  <c r="I59" i="105" s="1"/>
  <c r="H32" i="105"/>
  <c r="H48" i="105" s="1"/>
  <c r="H51" i="105" s="1"/>
  <c r="H53" i="105" s="1"/>
  <c r="H56" i="105" s="1"/>
  <c r="H59" i="105" s="1"/>
  <c r="G32" i="105"/>
  <c r="G48" i="105" s="1"/>
  <c r="G51" i="105" s="1"/>
  <c r="G53" i="105" s="1"/>
  <c r="G56" i="105" s="1"/>
  <c r="G59" i="105" s="1"/>
  <c r="F32" i="105"/>
  <c r="F48" i="105" s="1"/>
  <c r="F51" i="105" s="1"/>
  <c r="F53" i="105" s="1"/>
  <c r="F56" i="105" s="1"/>
  <c r="F59" i="105" s="1"/>
  <c r="E32" i="105"/>
  <c r="E48" i="105" s="1"/>
  <c r="E51" i="105" s="1"/>
  <c r="E53" i="105" s="1"/>
  <c r="E56" i="105" s="1"/>
  <c r="E59" i="105" s="1"/>
  <c r="D32" i="105"/>
  <c r="D48" i="105" s="1"/>
  <c r="D51" i="105" s="1"/>
  <c r="D53" i="105" s="1"/>
  <c r="D56" i="105" s="1"/>
  <c r="D59" i="105" s="1"/>
  <c r="C32" i="105"/>
  <c r="J48" i="106"/>
  <c r="J51" i="106" s="1"/>
  <c r="J53" i="106" s="1"/>
  <c r="J56" i="106" s="1"/>
  <c r="J59" i="106" s="1"/>
  <c r="AA47" i="106"/>
  <c r="Y47" i="106"/>
  <c r="Z47" i="106" s="1"/>
  <c r="X47" i="106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Y32" i="106"/>
  <c r="Y48" i="106" s="1"/>
  <c r="Z48" i="106" s="1"/>
  <c r="X32" i="106"/>
  <c r="X48" i="106" s="1"/>
  <c r="X51" i="106" s="1"/>
  <c r="W32" i="106"/>
  <c r="W48" i="106" s="1"/>
  <c r="W51" i="106" s="1"/>
  <c r="W53" i="106" s="1"/>
  <c r="W56" i="106" s="1"/>
  <c r="W59" i="106" s="1"/>
  <c r="V32" i="106"/>
  <c r="V48" i="106" s="1"/>
  <c r="V51" i="106" s="1"/>
  <c r="V53" i="106" s="1"/>
  <c r="V56" i="106" s="1"/>
  <c r="V59" i="106" s="1"/>
  <c r="U32" i="106"/>
  <c r="U48" i="106" s="1"/>
  <c r="U51" i="106" s="1"/>
  <c r="U53" i="106" s="1"/>
  <c r="U56" i="106" s="1"/>
  <c r="U59" i="106" s="1"/>
  <c r="T32" i="106"/>
  <c r="T48" i="106" s="1"/>
  <c r="T51" i="106" s="1"/>
  <c r="T53" i="106" s="1"/>
  <c r="T56" i="106" s="1"/>
  <c r="T59" i="106" s="1"/>
  <c r="S32" i="106"/>
  <c r="S48" i="106" s="1"/>
  <c r="S51" i="106" s="1"/>
  <c r="S53" i="106" s="1"/>
  <c r="S56" i="106" s="1"/>
  <c r="S59" i="106" s="1"/>
  <c r="R32" i="106"/>
  <c r="R48" i="106" s="1"/>
  <c r="R51" i="106" s="1"/>
  <c r="R53" i="106" s="1"/>
  <c r="R56" i="106" s="1"/>
  <c r="R59" i="106" s="1"/>
  <c r="Q32" i="106"/>
  <c r="Q48" i="106" s="1"/>
  <c r="Q51" i="106" s="1"/>
  <c r="Q53" i="106" s="1"/>
  <c r="Q56" i="106" s="1"/>
  <c r="Q59" i="106" s="1"/>
  <c r="P32" i="106"/>
  <c r="P48" i="106" s="1"/>
  <c r="P51" i="106" s="1"/>
  <c r="P53" i="106" s="1"/>
  <c r="P56" i="106" s="1"/>
  <c r="P59" i="106" s="1"/>
  <c r="O32" i="106"/>
  <c r="O48" i="106" s="1"/>
  <c r="O51" i="106" s="1"/>
  <c r="O53" i="106" s="1"/>
  <c r="O56" i="106" s="1"/>
  <c r="O59" i="106" s="1"/>
  <c r="N32" i="106"/>
  <c r="N48" i="106" s="1"/>
  <c r="N51" i="106" s="1"/>
  <c r="N53" i="106" s="1"/>
  <c r="N56" i="106" s="1"/>
  <c r="N59" i="106" s="1"/>
  <c r="M32" i="106"/>
  <c r="M48" i="106" s="1"/>
  <c r="M51" i="106" s="1"/>
  <c r="M53" i="106" s="1"/>
  <c r="M56" i="106" s="1"/>
  <c r="M59" i="106" s="1"/>
  <c r="L32" i="106"/>
  <c r="L48" i="106" s="1"/>
  <c r="L51" i="106" s="1"/>
  <c r="L53" i="106" s="1"/>
  <c r="L56" i="106" s="1"/>
  <c r="L59" i="106" s="1"/>
  <c r="K32" i="106"/>
  <c r="K48" i="106" s="1"/>
  <c r="K51" i="106" s="1"/>
  <c r="K53" i="106" s="1"/>
  <c r="K56" i="106" s="1"/>
  <c r="K59" i="106" s="1"/>
  <c r="J32" i="106"/>
  <c r="I32" i="106"/>
  <c r="I48" i="106" s="1"/>
  <c r="I51" i="106" s="1"/>
  <c r="I53" i="106" s="1"/>
  <c r="I56" i="106" s="1"/>
  <c r="I59" i="106" s="1"/>
  <c r="H32" i="106"/>
  <c r="H48" i="106" s="1"/>
  <c r="H51" i="106" s="1"/>
  <c r="H53" i="106" s="1"/>
  <c r="H56" i="106" s="1"/>
  <c r="H59" i="106" s="1"/>
  <c r="G32" i="106"/>
  <c r="G48" i="106" s="1"/>
  <c r="G51" i="106" s="1"/>
  <c r="G53" i="106" s="1"/>
  <c r="G56" i="106" s="1"/>
  <c r="G59" i="106" s="1"/>
  <c r="F32" i="106"/>
  <c r="F48" i="106" s="1"/>
  <c r="F51" i="106" s="1"/>
  <c r="F53" i="106" s="1"/>
  <c r="F56" i="106" s="1"/>
  <c r="F59" i="106" s="1"/>
  <c r="E32" i="106"/>
  <c r="E48" i="106" s="1"/>
  <c r="E51" i="106" s="1"/>
  <c r="E53" i="106" s="1"/>
  <c r="E56" i="106" s="1"/>
  <c r="E59" i="106" s="1"/>
  <c r="D32" i="106"/>
  <c r="D48" i="106" s="1"/>
  <c r="D51" i="106" s="1"/>
  <c r="D53" i="106" s="1"/>
  <c r="D56" i="106" s="1"/>
  <c r="D59" i="106" s="1"/>
  <c r="C32" i="106"/>
  <c r="C48" i="106" s="1"/>
  <c r="C51" i="106" s="1"/>
  <c r="C53" i="106" s="1"/>
  <c r="C56" i="106" s="1"/>
  <c r="C59" i="106" s="1"/>
  <c r="AA47" i="107"/>
  <c r="Z47" i="107"/>
  <c r="Y47" i="107"/>
  <c r="X47" i="107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Y32" i="107"/>
  <c r="X32" i="107"/>
  <c r="Z32" i="107" s="1"/>
  <c r="W32" i="107"/>
  <c r="V32" i="107"/>
  <c r="V48" i="107" s="1"/>
  <c r="V51" i="107" s="1"/>
  <c r="V53" i="107" s="1"/>
  <c r="V56" i="107" s="1"/>
  <c r="V59" i="107" s="1"/>
  <c r="U32" i="107"/>
  <c r="U48" i="107" s="1"/>
  <c r="U51" i="107" s="1"/>
  <c r="U53" i="107" s="1"/>
  <c r="U56" i="107" s="1"/>
  <c r="U59" i="107" s="1"/>
  <c r="T32" i="107"/>
  <c r="S32" i="107"/>
  <c r="R32" i="107"/>
  <c r="Q32" i="107"/>
  <c r="P32" i="107"/>
  <c r="P48" i="107" s="1"/>
  <c r="P51" i="107" s="1"/>
  <c r="P53" i="107" s="1"/>
  <c r="P56" i="107" s="1"/>
  <c r="P59" i="107" s="1"/>
  <c r="O32" i="107"/>
  <c r="N32" i="107"/>
  <c r="N48" i="107" s="1"/>
  <c r="N51" i="107" s="1"/>
  <c r="N53" i="107" s="1"/>
  <c r="N56" i="107" s="1"/>
  <c r="N59" i="107" s="1"/>
  <c r="M32" i="107"/>
  <c r="M48" i="107" s="1"/>
  <c r="M51" i="107" s="1"/>
  <c r="M53" i="107" s="1"/>
  <c r="M56" i="107" s="1"/>
  <c r="M59" i="107" s="1"/>
  <c r="L32" i="107"/>
  <c r="K32" i="107"/>
  <c r="J32" i="107"/>
  <c r="I32" i="107"/>
  <c r="I48" i="107" s="1"/>
  <c r="I51" i="107" s="1"/>
  <c r="I53" i="107" s="1"/>
  <c r="I56" i="107" s="1"/>
  <c r="I59" i="107" s="1"/>
  <c r="H32" i="107"/>
  <c r="H48" i="107" s="1"/>
  <c r="H51" i="107" s="1"/>
  <c r="H53" i="107" s="1"/>
  <c r="H56" i="107" s="1"/>
  <c r="H59" i="107" s="1"/>
  <c r="G32" i="107"/>
  <c r="F32" i="107"/>
  <c r="F48" i="107" s="1"/>
  <c r="F51" i="107" s="1"/>
  <c r="F53" i="107" s="1"/>
  <c r="F56" i="107" s="1"/>
  <c r="F59" i="107" s="1"/>
  <c r="E32" i="107"/>
  <c r="E48" i="107" s="1"/>
  <c r="E51" i="107" s="1"/>
  <c r="E53" i="107" s="1"/>
  <c r="E56" i="107" s="1"/>
  <c r="E59" i="107" s="1"/>
  <c r="D32" i="107"/>
  <c r="C32" i="107"/>
  <c r="O48" i="108"/>
  <c r="O51" i="108" s="1"/>
  <c r="O53" i="108" s="1"/>
  <c r="O56" i="108" s="1"/>
  <c r="O59" i="108" s="1"/>
  <c r="AA47" i="108"/>
  <c r="Y47" i="108"/>
  <c r="X47" i="108"/>
  <c r="Z47" i="108" s="1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AA48" i="108" s="1"/>
  <c r="AA51" i="108" s="1"/>
  <c r="AA53" i="108" s="1"/>
  <c r="AA56" i="108" s="1"/>
  <c r="AA59" i="108" s="1"/>
  <c r="Y32" i="108"/>
  <c r="Y48" i="108" s="1"/>
  <c r="Y51" i="108" s="1"/>
  <c r="Y53" i="108" s="1"/>
  <c r="Y56" i="108" s="1"/>
  <c r="Y59" i="108" s="1"/>
  <c r="X32" i="108"/>
  <c r="Z32" i="108" s="1"/>
  <c r="W32" i="108"/>
  <c r="W48" i="108" s="1"/>
  <c r="W51" i="108" s="1"/>
  <c r="W53" i="108" s="1"/>
  <c r="W56" i="108" s="1"/>
  <c r="W59" i="108" s="1"/>
  <c r="V32" i="108"/>
  <c r="V48" i="108" s="1"/>
  <c r="V51" i="108" s="1"/>
  <c r="V53" i="108" s="1"/>
  <c r="V56" i="108" s="1"/>
  <c r="V59" i="108" s="1"/>
  <c r="U32" i="108"/>
  <c r="T32" i="108"/>
  <c r="S32" i="108"/>
  <c r="S48" i="108" s="1"/>
  <c r="S51" i="108" s="1"/>
  <c r="S53" i="108" s="1"/>
  <c r="S56" i="108" s="1"/>
  <c r="S59" i="108" s="1"/>
  <c r="R32" i="108"/>
  <c r="R48" i="108" s="1"/>
  <c r="R51" i="108" s="1"/>
  <c r="R53" i="108" s="1"/>
  <c r="R56" i="108" s="1"/>
  <c r="R59" i="108" s="1"/>
  <c r="Q32" i="108"/>
  <c r="Q48" i="108" s="1"/>
  <c r="Q51" i="108" s="1"/>
  <c r="Q53" i="108" s="1"/>
  <c r="Q56" i="108" s="1"/>
  <c r="Q59" i="108" s="1"/>
  <c r="P32" i="108"/>
  <c r="O32" i="108"/>
  <c r="N32" i="108"/>
  <c r="N48" i="108" s="1"/>
  <c r="N51" i="108" s="1"/>
  <c r="N53" i="108" s="1"/>
  <c r="N56" i="108" s="1"/>
  <c r="N59" i="108" s="1"/>
  <c r="M32" i="108"/>
  <c r="L32" i="108"/>
  <c r="K32" i="108"/>
  <c r="K48" i="108" s="1"/>
  <c r="K51" i="108" s="1"/>
  <c r="K53" i="108" s="1"/>
  <c r="K56" i="108" s="1"/>
  <c r="K59" i="108" s="1"/>
  <c r="J32" i="108"/>
  <c r="J48" i="108" s="1"/>
  <c r="J51" i="108" s="1"/>
  <c r="J53" i="108" s="1"/>
  <c r="J56" i="108" s="1"/>
  <c r="J59" i="108" s="1"/>
  <c r="I32" i="108"/>
  <c r="I48" i="108" s="1"/>
  <c r="I51" i="108" s="1"/>
  <c r="I53" i="108" s="1"/>
  <c r="I56" i="108" s="1"/>
  <c r="I59" i="108" s="1"/>
  <c r="H32" i="108"/>
  <c r="H48" i="108" s="1"/>
  <c r="H51" i="108" s="1"/>
  <c r="H53" i="108" s="1"/>
  <c r="H56" i="108" s="1"/>
  <c r="H59" i="108" s="1"/>
  <c r="G32" i="108"/>
  <c r="G48" i="108" s="1"/>
  <c r="G51" i="108" s="1"/>
  <c r="G53" i="108" s="1"/>
  <c r="G56" i="108" s="1"/>
  <c r="G59" i="108" s="1"/>
  <c r="F32" i="108"/>
  <c r="F48" i="108" s="1"/>
  <c r="F51" i="108" s="1"/>
  <c r="F53" i="108" s="1"/>
  <c r="F56" i="108" s="1"/>
  <c r="F59" i="108" s="1"/>
  <c r="E32" i="108"/>
  <c r="D32" i="108"/>
  <c r="C32" i="108"/>
  <c r="C48" i="108" s="1"/>
  <c r="C51" i="108" s="1"/>
  <c r="C53" i="108" s="1"/>
  <c r="C56" i="108" s="1"/>
  <c r="C59" i="108" s="1"/>
  <c r="AA47" i="109"/>
  <c r="Y47" i="109"/>
  <c r="X47" i="109"/>
  <c r="Z47" i="109" s="1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Y32" i="109"/>
  <c r="X32" i="109"/>
  <c r="Z32" i="109" s="1"/>
  <c r="W32" i="109"/>
  <c r="V32" i="109"/>
  <c r="U32" i="109"/>
  <c r="U48" i="109" s="1"/>
  <c r="U51" i="109" s="1"/>
  <c r="U53" i="109" s="1"/>
  <c r="U56" i="109" s="1"/>
  <c r="U59" i="109" s="1"/>
  <c r="T32" i="109"/>
  <c r="S32" i="109"/>
  <c r="R32" i="109"/>
  <c r="Q32" i="109"/>
  <c r="Q48" i="109" s="1"/>
  <c r="Q51" i="109" s="1"/>
  <c r="Q53" i="109" s="1"/>
  <c r="Q56" i="109" s="1"/>
  <c r="Q59" i="109" s="1"/>
  <c r="P32" i="109"/>
  <c r="O32" i="109"/>
  <c r="O48" i="109" s="1"/>
  <c r="O51" i="109" s="1"/>
  <c r="O53" i="109" s="1"/>
  <c r="O56" i="109" s="1"/>
  <c r="O59" i="109" s="1"/>
  <c r="N32" i="109"/>
  <c r="N48" i="109" s="1"/>
  <c r="N51" i="109" s="1"/>
  <c r="N53" i="109" s="1"/>
  <c r="N56" i="109" s="1"/>
  <c r="N59" i="109" s="1"/>
  <c r="M32" i="109"/>
  <c r="M48" i="109" s="1"/>
  <c r="M51" i="109" s="1"/>
  <c r="M53" i="109" s="1"/>
  <c r="M56" i="109" s="1"/>
  <c r="M59" i="109" s="1"/>
  <c r="L32" i="109"/>
  <c r="K32" i="109"/>
  <c r="K48" i="109" s="1"/>
  <c r="K51" i="109" s="1"/>
  <c r="K53" i="109" s="1"/>
  <c r="K56" i="109" s="1"/>
  <c r="K59" i="109" s="1"/>
  <c r="J32" i="109"/>
  <c r="I32" i="109"/>
  <c r="I48" i="109" s="1"/>
  <c r="I51" i="109" s="1"/>
  <c r="I53" i="109" s="1"/>
  <c r="I56" i="109" s="1"/>
  <c r="I59" i="109" s="1"/>
  <c r="H32" i="109"/>
  <c r="G32" i="109"/>
  <c r="F32" i="109"/>
  <c r="E32" i="109"/>
  <c r="E48" i="109" s="1"/>
  <c r="E51" i="109" s="1"/>
  <c r="E53" i="109" s="1"/>
  <c r="E56" i="109" s="1"/>
  <c r="E59" i="109" s="1"/>
  <c r="D32" i="109"/>
  <c r="C32" i="109"/>
  <c r="C48" i="109" s="1"/>
  <c r="C51" i="109" s="1"/>
  <c r="C53" i="109" s="1"/>
  <c r="C56" i="109" s="1"/>
  <c r="C59" i="109" s="1"/>
  <c r="AA47" i="110"/>
  <c r="Y47" i="110"/>
  <c r="X47" i="110"/>
  <c r="Z47" i="110" s="1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Y32" i="110"/>
  <c r="X32" i="110"/>
  <c r="X48" i="110" s="1"/>
  <c r="W32" i="110"/>
  <c r="V32" i="110"/>
  <c r="V48" i="110" s="1"/>
  <c r="V51" i="110" s="1"/>
  <c r="V53" i="110" s="1"/>
  <c r="V56" i="110" s="1"/>
  <c r="V59" i="110" s="1"/>
  <c r="U32" i="110"/>
  <c r="T32" i="110"/>
  <c r="T48" i="110" s="1"/>
  <c r="T51" i="110" s="1"/>
  <c r="T53" i="110" s="1"/>
  <c r="T56" i="110" s="1"/>
  <c r="T59" i="110" s="1"/>
  <c r="S32" i="110"/>
  <c r="R32" i="110"/>
  <c r="R48" i="110" s="1"/>
  <c r="R51" i="110" s="1"/>
  <c r="R53" i="110" s="1"/>
  <c r="R56" i="110" s="1"/>
  <c r="R59" i="110" s="1"/>
  <c r="Q32" i="110"/>
  <c r="P32" i="110"/>
  <c r="P48" i="110" s="1"/>
  <c r="P51" i="110" s="1"/>
  <c r="P53" i="110" s="1"/>
  <c r="P56" i="110" s="1"/>
  <c r="P59" i="110" s="1"/>
  <c r="O32" i="110"/>
  <c r="N32" i="110"/>
  <c r="N48" i="110" s="1"/>
  <c r="N51" i="110" s="1"/>
  <c r="N53" i="110" s="1"/>
  <c r="N56" i="110" s="1"/>
  <c r="N59" i="110" s="1"/>
  <c r="M32" i="110"/>
  <c r="L32" i="110"/>
  <c r="L48" i="110" s="1"/>
  <c r="L51" i="110" s="1"/>
  <c r="L53" i="110" s="1"/>
  <c r="L56" i="110" s="1"/>
  <c r="L59" i="110" s="1"/>
  <c r="K32" i="110"/>
  <c r="J32" i="110"/>
  <c r="J48" i="110" s="1"/>
  <c r="J51" i="110" s="1"/>
  <c r="J53" i="110" s="1"/>
  <c r="J56" i="110" s="1"/>
  <c r="J59" i="110" s="1"/>
  <c r="I32" i="110"/>
  <c r="H32" i="110"/>
  <c r="H48" i="110" s="1"/>
  <c r="H51" i="110" s="1"/>
  <c r="H53" i="110" s="1"/>
  <c r="H56" i="110" s="1"/>
  <c r="H59" i="110" s="1"/>
  <c r="G32" i="110"/>
  <c r="F32" i="110"/>
  <c r="F48" i="110" s="1"/>
  <c r="F51" i="110" s="1"/>
  <c r="F53" i="110" s="1"/>
  <c r="F56" i="110" s="1"/>
  <c r="F59" i="110" s="1"/>
  <c r="E32" i="110"/>
  <c r="D32" i="110"/>
  <c r="D48" i="110" s="1"/>
  <c r="D51" i="110" s="1"/>
  <c r="D53" i="110" s="1"/>
  <c r="D56" i="110" s="1"/>
  <c r="D59" i="110" s="1"/>
  <c r="C32" i="110"/>
  <c r="AA47" i="111"/>
  <c r="Y47" i="111"/>
  <c r="X47" i="111"/>
  <c r="W47" i="111"/>
  <c r="V47" i="111"/>
  <c r="V48" i="111" s="1"/>
  <c r="V51" i="111" s="1"/>
  <c r="V53" i="111" s="1"/>
  <c r="V56" i="111" s="1"/>
  <c r="V59" i="111" s="1"/>
  <c r="U47" i="111"/>
  <c r="T47" i="111"/>
  <c r="S47" i="111"/>
  <c r="R47" i="111"/>
  <c r="Q47" i="111"/>
  <c r="P47" i="111"/>
  <c r="O47" i="111"/>
  <c r="N47" i="111"/>
  <c r="N48" i="111" s="1"/>
  <c r="N51" i="111" s="1"/>
  <c r="N53" i="111" s="1"/>
  <c r="N56" i="111" s="1"/>
  <c r="N59" i="111" s="1"/>
  <c r="M47" i="111"/>
  <c r="L47" i="111"/>
  <c r="K47" i="111"/>
  <c r="J47" i="111"/>
  <c r="I47" i="111"/>
  <c r="H47" i="111"/>
  <c r="G47" i="111"/>
  <c r="F47" i="111"/>
  <c r="F48" i="111" s="1"/>
  <c r="F51" i="111" s="1"/>
  <c r="F53" i="111" s="1"/>
  <c r="F56" i="111" s="1"/>
  <c r="F59" i="111" s="1"/>
  <c r="E47" i="111"/>
  <c r="D47" i="111"/>
  <c r="C47" i="111"/>
  <c r="AA32" i="111"/>
  <c r="AA48" i="111" s="1"/>
  <c r="AA51" i="111" s="1"/>
  <c r="AA53" i="111" s="1"/>
  <c r="AA56" i="111" s="1"/>
  <c r="AA59" i="111" s="1"/>
  <c r="Y32" i="111"/>
  <c r="X32" i="111"/>
  <c r="W32" i="111"/>
  <c r="W48" i="111" s="1"/>
  <c r="W51" i="111" s="1"/>
  <c r="W53" i="111" s="1"/>
  <c r="W56" i="111" s="1"/>
  <c r="W59" i="111" s="1"/>
  <c r="V32" i="111"/>
  <c r="U32" i="111"/>
  <c r="U48" i="111" s="1"/>
  <c r="U51" i="111" s="1"/>
  <c r="U53" i="111" s="1"/>
  <c r="U56" i="111" s="1"/>
  <c r="U59" i="111" s="1"/>
  <c r="T32" i="111"/>
  <c r="S32" i="111"/>
  <c r="S48" i="111" s="1"/>
  <c r="S51" i="111" s="1"/>
  <c r="S53" i="111" s="1"/>
  <c r="S56" i="111" s="1"/>
  <c r="S59" i="111" s="1"/>
  <c r="R32" i="111"/>
  <c r="R48" i="111" s="1"/>
  <c r="R51" i="111" s="1"/>
  <c r="R53" i="111" s="1"/>
  <c r="R56" i="111" s="1"/>
  <c r="R59" i="111" s="1"/>
  <c r="Q32" i="111"/>
  <c r="P32" i="111"/>
  <c r="P48" i="111" s="1"/>
  <c r="P51" i="111" s="1"/>
  <c r="P53" i="111" s="1"/>
  <c r="P56" i="111" s="1"/>
  <c r="P59" i="111" s="1"/>
  <c r="O32" i="111"/>
  <c r="O48" i="111" s="1"/>
  <c r="O51" i="111" s="1"/>
  <c r="O53" i="111" s="1"/>
  <c r="O56" i="111" s="1"/>
  <c r="O59" i="111" s="1"/>
  <c r="N32" i="111"/>
  <c r="M32" i="111"/>
  <c r="M48" i="111" s="1"/>
  <c r="M51" i="111" s="1"/>
  <c r="M53" i="111" s="1"/>
  <c r="M56" i="111" s="1"/>
  <c r="M59" i="111" s="1"/>
  <c r="L32" i="111"/>
  <c r="K32" i="111"/>
  <c r="K48" i="111" s="1"/>
  <c r="K51" i="111" s="1"/>
  <c r="K53" i="111" s="1"/>
  <c r="K56" i="111" s="1"/>
  <c r="K59" i="111" s="1"/>
  <c r="J32" i="111"/>
  <c r="J48" i="111" s="1"/>
  <c r="J51" i="111" s="1"/>
  <c r="J53" i="111" s="1"/>
  <c r="J56" i="111" s="1"/>
  <c r="J59" i="111" s="1"/>
  <c r="I32" i="111"/>
  <c r="H32" i="111"/>
  <c r="H48" i="111" s="1"/>
  <c r="H51" i="111" s="1"/>
  <c r="H53" i="111" s="1"/>
  <c r="H56" i="111" s="1"/>
  <c r="H59" i="111" s="1"/>
  <c r="G32" i="111"/>
  <c r="G48" i="111" s="1"/>
  <c r="G51" i="111" s="1"/>
  <c r="G53" i="111" s="1"/>
  <c r="G56" i="111" s="1"/>
  <c r="G59" i="111" s="1"/>
  <c r="F32" i="111"/>
  <c r="E32" i="111"/>
  <c r="E48" i="111" s="1"/>
  <c r="E51" i="111" s="1"/>
  <c r="E53" i="111" s="1"/>
  <c r="E56" i="111" s="1"/>
  <c r="E59" i="111" s="1"/>
  <c r="D32" i="111"/>
  <c r="C32" i="111"/>
  <c r="C48" i="111" s="1"/>
  <c r="C51" i="111" s="1"/>
  <c r="C53" i="111" s="1"/>
  <c r="C56" i="111" s="1"/>
  <c r="C59" i="111" s="1"/>
  <c r="D48" i="112"/>
  <c r="D51" i="112" s="1"/>
  <c r="D53" i="112" s="1"/>
  <c r="D56" i="112" s="1"/>
  <c r="D59" i="112" s="1"/>
  <c r="AA47" i="112"/>
  <c r="Y47" i="112"/>
  <c r="X47" i="112"/>
  <c r="Z47" i="112" s="1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AA48" i="112" s="1"/>
  <c r="AA51" i="112" s="1"/>
  <c r="AA53" i="112" s="1"/>
  <c r="AA56" i="112" s="1"/>
  <c r="AA59" i="112" s="1"/>
  <c r="Y32" i="112"/>
  <c r="Y48" i="112" s="1"/>
  <c r="Y51" i="112" s="1"/>
  <c r="Y53" i="112" s="1"/>
  <c r="Y56" i="112" s="1"/>
  <c r="Y59" i="112" s="1"/>
  <c r="X32" i="112"/>
  <c r="X48" i="112" s="1"/>
  <c r="W32" i="112"/>
  <c r="W48" i="112" s="1"/>
  <c r="W51" i="112" s="1"/>
  <c r="W53" i="112" s="1"/>
  <c r="W56" i="112" s="1"/>
  <c r="W59" i="112" s="1"/>
  <c r="V32" i="112"/>
  <c r="V48" i="112" s="1"/>
  <c r="V51" i="112" s="1"/>
  <c r="V53" i="112" s="1"/>
  <c r="V56" i="112" s="1"/>
  <c r="V59" i="112" s="1"/>
  <c r="U32" i="112"/>
  <c r="T32" i="112"/>
  <c r="T48" i="112" s="1"/>
  <c r="T51" i="112" s="1"/>
  <c r="T53" i="112" s="1"/>
  <c r="T56" i="112" s="1"/>
  <c r="T59" i="112" s="1"/>
  <c r="S32" i="112"/>
  <c r="S48" i="112" s="1"/>
  <c r="S51" i="112" s="1"/>
  <c r="S53" i="112" s="1"/>
  <c r="S56" i="112" s="1"/>
  <c r="S59" i="112" s="1"/>
  <c r="R32" i="112"/>
  <c r="R48" i="112" s="1"/>
  <c r="R51" i="112" s="1"/>
  <c r="R53" i="112" s="1"/>
  <c r="R56" i="112" s="1"/>
  <c r="R59" i="112" s="1"/>
  <c r="Q32" i="112"/>
  <c r="Q48" i="112" s="1"/>
  <c r="Q51" i="112" s="1"/>
  <c r="Q53" i="112" s="1"/>
  <c r="Q56" i="112" s="1"/>
  <c r="Q59" i="112" s="1"/>
  <c r="P32" i="112"/>
  <c r="P48" i="112" s="1"/>
  <c r="P51" i="112" s="1"/>
  <c r="P53" i="112" s="1"/>
  <c r="P56" i="112" s="1"/>
  <c r="P59" i="112" s="1"/>
  <c r="O32" i="112"/>
  <c r="O48" i="112" s="1"/>
  <c r="O51" i="112" s="1"/>
  <c r="O53" i="112" s="1"/>
  <c r="O56" i="112" s="1"/>
  <c r="O59" i="112" s="1"/>
  <c r="N32" i="112"/>
  <c r="N48" i="112" s="1"/>
  <c r="N51" i="112" s="1"/>
  <c r="N53" i="112" s="1"/>
  <c r="N56" i="112" s="1"/>
  <c r="N59" i="112" s="1"/>
  <c r="M32" i="112"/>
  <c r="L32" i="112"/>
  <c r="L48" i="112" s="1"/>
  <c r="L51" i="112" s="1"/>
  <c r="L53" i="112" s="1"/>
  <c r="L56" i="112" s="1"/>
  <c r="L59" i="112" s="1"/>
  <c r="K32" i="112"/>
  <c r="K48" i="112" s="1"/>
  <c r="K51" i="112" s="1"/>
  <c r="K53" i="112" s="1"/>
  <c r="K56" i="112" s="1"/>
  <c r="K59" i="112" s="1"/>
  <c r="J32" i="112"/>
  <c r="J48" i="112" s="1"/>
  <c r="J51" i="112" s="1"/>
  <c r="J53" i="112" s="1"/>
  <c r="J56" i="112" s="1"/>
  <c r="J59" i="112" s="1"/>
  <c r="I32" i="112"/>
  <c r="I48" i="112" s="1"/>
  <c r="I51" i="112" s="1"/>
  <c r="I53" i="112" s="1"/>
  <c r="I56" i="112" s="1"/>
  <c r="I59" i="112" s="1"/>
  <c r="H32" i="112"/>
  <c r="H48" i="112" s="1"/>
  <c r="H51" i="112" s="1"/>
  <c r="H53" i="112" s="1"/>
  <c r="H56" i="112" s="1"/>
  <c r="H59" i="112" s="1"/>
  <c r="G32" i="112"/>
  <c r="G48" i="112" s="1"/>
  <c r="G51" i="112" s="1"/>
  <c r="G53" i="112" s="1"/>
  <c r="G56" i="112" s="1"/>
  <c r="G59" i="112" s="1"/>
  <c r="F32" i="112"/>
  <c r="F48" i="112" s="1"/>
  <c r="F51" i="112" s="1"/>
  <c r="F53" i="112" s="1"/>
  <c r="F56" i="112" s="1"/>
  <c r="F59" i="112" s="1"/>
  <c r="E32" i="112"/>
  <c r="D32" i="112"/>
  <c r="C32" i="112"/>
  <c r="C48" i="112" s="1"/>
  <c r="C51" i="112" s="1"/>
  <c r="C53" i="112" s="1"/>
  <c r="C56" i="112" s="1"/>
  <c r="C59" i="112" s="1"/>
  <c r="V48" i="113"/>
  <c r="V51" i="113" s="1"/>
  <c r="V53" i="113" s="1"/>
  <c r="V56" i="113" s="1"/>
  <c r="V59" i="113" s="1"/>
  <c r="AA47" i="113"/>
  <c r="Y47" i="113"/>
  <c r="X47" i="113"/>
  <c r="Z47" i="113" s="1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AA48" i="113" s="1"/>
  <c r="AA51" i="113" s="1"/>
  <c r="AA53" i="113" s="1"/>
  <c r="AA56" i="113" s="1"/>
  <c r="AA59" i="113" s="1"/>
  <c r="Y32" i="113"/>
  <c r="Y48" i="113" s="1"/>
  <c r="Y51" i="113" s="1"/>
  <c r="Y53" i="113" s="1"/>
  <c r="Y56" i="113" s="1"/>
  <c r="Y59" i="113" s="1"/>
  <c r="X32" i="113"/>
  <c r="X48" i="113" s="1"/>
  <c r="W32" i="113"/>
  <c r="W48" i="113" s="1"/>
  <c r="W51" i="113" s="1"/>
  <c r="W53" i="113" s="1"/>
  <c r="W56" i="113" s="1"/>
  <c r="W59" i="113" s="1"/>
  <c r="V32" i="113"/>
  <c r="U32" i="113"/>
  <c r="U48" i="113" s="1"/>
  <c r="U51" i="113" s="1"/>
  <c r="U53" i="113" s="1"/>
  <c r="U56" i="113" s="1"/>
  <c r="U59" i="113" s="1"/>
  <c r="T32" i="113"/>
  <c r="T48" i="113" s="1"/>
  <c r="T51" i="113" s="1"/>
  <c r="T53" i="113" s="1"/>
  <c r="T56" i="113" s="1"/>
  <c r="T59" i="113" s="1"/>
  <c r="S32" i="113"/>
  <c r="S48" i="113" s="1"/>
  <c r="S51" i="113" s="1"/>
  <c r="S53" i="113" s="1"/>
  <c r="S56" i="113" s="1"/>
  <c r="S59" i="113" s="1"/>
  <c r="R32" i="113"/>
  <c r="R48" i="113" s="1"/>
  <c r="R51" i="113" s="1"/>
  <c r="R53" i="113" s="1"/>
  <c r="R56" i="113" s="1"/>
  <c r="R59" i="113" s="1"/>
  <c r="Q32" i="113"/>
  <c r="Q48" i="113" s="1"/>
  <c r="Q51" i="113" s="1"/>
  <c r="Q53" i="113" s="1"/>
  <c r="Q56" i="113" s="1"/>
  <c r="Q59" i="113" s="1"/>
  <c r="P32" i="113"/>
  <c r="P48" i="113" s="1"/>
  <c r="P51" i="113" s="1"/>
  <c r="P53" i="113" s="1"/>
  <c r="P56" i="113" s="1"/>
  <c r="P59" i="113" s="1"/>
  <c r="O32" i="113"/>
  <c r="O48" i="113" s="1"/>
  <c r="O51" i="113" s="1"/>
  <c r="O53" i="113" s="1"/>
  <c r="O56" i="113" s="1"/>
  <c r="O59" i="113" s="1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L48" i="113" s="1"/>
  <c r="L51" i="113" s="1"/>
  <c r="L53" i="113" s="1"/>
  <c r="L56" i="113" s="1"/>
  <c r="L59" i="113" s="1"/>
  <c r="K32" i="113"/>
  <c r="K48" i="113" s="1"/>
  <c r="K51" i="113" s="1"/>
  <c r="K53" i="113" s="1"/>
  <c r="K56" i="113" s="1"/>
  <c r="K59" i="113" s="1"/>
  <c r="J32" i="113"/>
  <c r="J48" i="113" s="1"/>
  <c r="J51" i="113" s="1"/>
  <c r="J53" i="113" s="1"/>
  <c r="J56" i="113" s="1"/>
  <c r="J59" i="113" s="1"/>
  <c r="I32" i="113"/>
  <c r="I48" i="113" s="1"/>
  <c r="I51" i="113" s="1"/>
  <c r="I53" i="113" s="1"/>
  <c r="I56" i="113" s="1"/>
  <c r="I59" i="113" s="1"/>
  <c r="H32" i="113"/>
  <c r="H48" i="113" s="1"/>
  <c r="H51" i="113" s="1"/>
  <c r="H53" i="113" s="1"/>
  <c r="H56" i="113" s="1"/>
  <c r="H59" i="113" s="1"/>
  <c r="G32" i="113"/>
  <c r="G48" i="113" s="1"/>
  <c r="G51" i="113" s="1"/>
  <c r="G53" i="113" s="1"/>
  <c r="G56" i="113" s="1"/>
  <c r="G59" i="113" s="1"/>
  <c r="F32" i="113"/>
  <c r="F48" i="113" s="1"/>
  <c r="F51" i="113" s="1"/>
  <c r="F53" i="113" s="1"/>
  <c r="F56" i="113" s="1"/>
  <c r="F59" i="113" s="1"/>
  <c r="E32" i="113"/>
  <c r="E48" i="113" s="1"/>
  <c r="E51" i="113" s="1"/>
  <c r="E53" i="113" s="1"/>
  <c r="E56" i="113" s="1"/>
  <c r="E59" i="113" s="1"/>
  <c r="D32" i="113"/>
  <c r="D48" i="113" s="1"/>
  <c r="D51" i="113" s="1"/>
  <c r="D53" i="113" s="1"/>
  <c r="D56" i="113" s="1"/>
  <c r="D59" i="113" s="1"/>
  <c r="C32" i="113"/>
  <c r="C48" i="113" s="1"/>
  <c r="C51" i="113" s="1"/>
  <c r="C53" i="113" s="1"/>
  <c r="C56" i="113" s="1"/>
  <c r="C59" i="113" s="1"/>
  <c r="U48" i="114"/>
  <c r="U51" i="114" s="1"/>
  <c r="U53" i="114" s="1"/>
  <c r="U56" i="114" s="1"/>
  <c r="U59" i="114" s="1"/>
  <c r="AA47" i="114"/>
  <c r="Y47" i="114"/>
  <c r="X47" i="114"/>
  <c r="Z47" i="114" s="1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Y48" i="114" s="1"/>
  <c r="Y51" i="114" s="1"/>
  <c r="Y53" i="114" s="1"/>
  <c r="Y56" i="114" s="1"/>
  <c r="Y59" i="114" s="1"/>
  <c r="X32" i="114"/>
  <c r="X48" i="114" s="1"/>
  <c r="W32" i="114"/>
  <c r="W48" i="114" s="1"/>
  <c r="W51" i="114" s="1"/>
  <c r="W53" i="114" s="1"/>
  <c r="W56" i="114" s="1"/>
  <c r="W59" i="114" s="1"/>
  <c r="V32" i="114"/>
  <c r="V48" i="114" s="1"/>
  <c r="V51" i="114" s="1"/>
  <c r="V53" i="114" s="1"/>
  <c r="V56" i="114" s="1"/>
  <c r="V59" i="114" s="1"/>
  <c r="U32" i="114"/>
  <c r="T32" i="114"/>
  <c r="T48" i="114" s="1"/>
  <c r="T51" i="114" s="1"/>
  <c r="T53" i="114" s="1"/>
  <c r="T56" i="114" s="1"/>
  <c r="T59" i="114" s="1"/>
  <c r="S32" i="114"/>
  <c r="S48" i="114" s="1"/>
  <c r="S51" i="114" s="1"/>
  <c r="S53" i="114" s="1"/>
  <c r="S56" i="114" s="1"/>
  <c r="S59" i="114" s="1"/>
  <c r="R32" i="114"/>
  <c r="R48" i="114" s="1"/>
  <c r="R51" i="114" s="1"/>
  <c r="R53" i="114" s="1"/>
  <c r="R56" i="114" s="1"/>
  <c r="R59" i="114" s="1"/>
  <c r="Q32" i="114"/>
  <c r="Q48" i="114" s="1"/>
  <c r="Q51" i="114" s="1"/>
  <c r="Q53" i="114" s="1"/>
  <c r="Q56" i="114" s="1"/>
  <c r="Q59" i="114" s="1"/>
  <c r="P32" i="114"/>
  <c r="P48" i="114" s="1"/>
  <c r="P51" i="114" s="1"/>
  <c r="P53" i="114" s="1"/>
  <c r="P56" i="114" s="1"/>
  <c r="P59" i="114" s="1"/>
  <c r="O32" i="114"/>
  <c r="O48" i="114" s="1"/>
  <c r="O51" i="114" s="1"/>
  <c r="O53" i="114" s="1"/>
  <c r="O56" i="114" s="1"/>
  <c r="O59" i="114" s="1"/>
  <c r="N32" i="114"/>
  <c r="N48" i="114" s="1"/>
  <c r="N51" i="114" s="1"/>
  <c r="N53" i="114" s="1"/>
  <c r="N56" i="114" s="1"/>
  <c r="N59" i="114" s="1"/>
  <c r="M32" i="114"/>
  <c r="M48" i="114" s="1"/>
  <c r="M51" i="114" s="1"/>
  <c r="M53" i="114" s="1"/>
  <c r="M56" i="114" s="1"/>
  <c r="M59" i="114" s="1"/>
  <c r="L32" i="114"/>
  <c r="L48" i="114" s="1"/>
  <c r="L51" i="114" s="1"/>
  <c r="L53" i="114" s="1"/>
  <c r="L56" i="114" s="1"/>
  <c r="L59" i="114" s="1"/>
  <c r="K32" i="114"/>
  <c r="K48" i="114" s="1"/>
  <c r="K51" i="114" s="1"/>
  <c r="K53" i="114" s="1"/>
  <c r="K56" i="114" s="1"/>
  <c r="K59" i="114" s="1"/>
  <c r="J32" i="114"/>
  <c r="J48" i="114" s="1"/>
  <c r="J51" i="114" s="1"/>
  <c r="J53" i="114" s="1"/>
  <c r="J56" i="114" s="1"/>
  <c r="J59" i="114" s="1"/>
  <c r="I32" i="114"/>
  <c r="I48" i="114" s="1"/>
  <c r="I51" i="114" s="1"/>
  <c r="I53" i="114" s="1"/>
  <c r="I56" i="114" s="1"/>
  <c r="I59" i="114" s="1"/>
  <c r="H32" i="114"/>
  <c r="H48" i="114" s="1"/>
  <c r="H51" i="114" s="1"/>
  <c r="H53" i="114" s="1"/>
  <c r="H56" i="114" s="1"/>
  <c r="H59" i="114" s="1"/>
  <c r="G32" i="114"/>
  <c r="G48" i="114" s="1"/>
  <c r="G51" i="114" s="1"/>
  <c r="G53" i="114" s="1"/>
  <c r="G56" i="114" s="1"/>
  <c r="G59" i="114" s="1"/>
  <c r="F32" i="114"/>
  <c r="F48" i="114" s="1"/>
  <c r="F51" i="114" s="1"/>
  <c r="F53" i="114" s="1"/>
  <c r="F56" i="114" s="1"/>
  <c r="F59" i="114" s="1"/>
  <c r="E32" i="114"/>
  <c r="E48" i="114" s="1"/>
  <c r="E51" i="114" s="1"/>
  <c r="E53" i="114" s="1"/>
  <c r="E56" i="114" s="1"/>
  <c r="E59" i="114" s="1"/>
  <c r="D32" i="114"/>
  <c r="D48" i="114" s="1"/>
  <c r="D51" i="114" s="1"/>
  <c r="D53" i="114" s="1"/>
  <c r="D56" i="114" s="1"/>
  <c r="D59" i="114" s="1"/>
  <c r="C32" i="114"/>
  <c r="C48" i="114" s="1"/>
  <c r="C51" i="114" s="1"/>
  <c r="C53" i="114" s="1"/>
  <c r="C56" i="114" s="1"/>
  <c r="C59" i="114" s="1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Y48" i="115" s="1"/>
  <c r="Y51" i="115" s="1"/>
  <c r="Y53" i="115" s="1"/>
  <c r="Y56" i="115" s="1"/>
  <c r="Y59" i="115" s="1"/>
  <c r="X32" i="115"/>
  <c r="X48" i="115" s="1"/>
  <c r="W32" i="115"/>
  <c r="W48" i="115" s="1"/>
  <c r="W51" i="115" s="1"/>
  <c r="W53" i="115" s="1"/>
  <c r="W56" i="115" s="1"/>
  <c r="W59" i="115" s="1"/>
  <c r="V32" i="115"/>
  <c r="V48" i="115" s="1"/>
  <c r="V51" i="115" s="1"/>
  <c r="V53" i="115" s="1"/>
  <c r="V56" i="115" s="1"/>
  <c r="V59" i="115" s="1"/>
  <c r="U32" i="115"/>
  <c r="U48" i="115" s="1"/>
  <c r="U51" i="115" s="1"/>
  <c r="U53" i="115" s="1"/>
  <c r="U56" i="115" s="1"/>
  <c r="U59" i="115" s="1"/>
  <c r="T32" i="115"/>
  <c r="T48" i="115" s="1"/>
  <c r="T51" i="115" s="1"/>
  <c r="T53" i="115" s="1"/>
  <c r="T56" i="115" s="1"/>
  <c r="T59" i="115" s="1"/>
  <c r="S32" i="115"/>
  <c r="S48" i="115" s="1"/>
  <c r="S51" i="115" s="1"/>
  <c r="S53" i="115" s="1"/>
  <c r="S56" i="115" s="1"/>
  <c r="S59" i="115" s="1"/>
  <c r="R32" i="115"/>
  <c r="R48" i="115" s="1"/>
  <c r="R51" i="115" s="1"/>
  <c r="R53" i="115" s="1"/>
  <c r="R56" i="115" s="1"/>
  <c r="R59" i="115" s="1"/>
  <c r="Q32" i="115"/>
  <c r="Q48" i="115" s="1"/>
  <c r="Q51" i="115" s="1"/>
  <c r="Q53" i="115" s="1"/>
  <c r="Q56" i="115" s="1"/>
  <c r="Q59" i="115" s="1"/>
  <c r="P32" i="115"/>
  <c r="P48" i="115" s="1"/>
  <c r="P51" i="115" s="1"/>
  <c r="P53" i="115" s="1"/>
  <c r="P56" i="115" s="1"/>
  <c r="P59" i="115" s="1"/>
  <c r="O32" i="115"/>
  <c r="O48" i="115" s="1"/>
  <c r="O51" i="115" s="1"/>
  <c r="O53" i="115" s="1"/>
  <c r="O56" i="115" s="1"/>
  <c r="O59" i="115" s="1"/>
  <c r="N32" i="115"/>
  <c r="N48" i="115" s="1"/>
  <c r="N51" i="115" s="1"/>
  <c r="N53" i="115" s="1"/>
  <c r="N56" i="115" s="1"/>
  <c r="N59" i="115" s="1"/>
  <c r="M32" i="115"/>
  <c r="M48" i="115" s="1"/>
  <c r="M51" i="115" s="1"/>
  <c r="M53" i="115" s="1"/>
  <c r="M56" i="115" s="1"/>
  <c r="M59" i="115" s="1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J48" i="115" s="1"/>
  <c r="J51" i="115" s="1"/>
  <c r="J53" i="115" s="1"/>
  <c r="J56" i="115" s="1"/>
  <c r="J59" i="115" s="1"/>
  <c r="I32" i="115"/>
  <c r="I48" i="115" s="1"/>
  <c r="I51" i="115" s="1"/>
  <c r="I53" i="115" s="1"/>
  <c r="I56" i="115" s="1"/>
  <c r="I59" i="115" s="1"/>
  <c r="H32" i="115"/>
  <c r="H48" i="115" s="1"/>
  <c r="H51" i="115" s="1"/>
  <c r="H53" i="115" s="1"/>
  <c r="H56" i="115" s="1"/>
  <c r="H59" i="115" s="1"/>
  <c r="G32" i="115"/>
  <c r="G48" i="115" s="1"/>
  <c r="G51" i="115" s="1"/>
  <c r="G53" i="115" s="1"/>
  <c r="G56" i="115" s="1"/>
  <c r="G59" i="115" s="1"/>
  <c r="F32" i="115"/>
  <c r="F48" i="115" s="1"/>
  <c r="F51" i="115" s="1"/>
  <c r="F53" i="115" s="1"/>
  <c r="F56" i="115" s="1"/>
  <c r="F59" i="115" s="1"/>
  <c r="E32" i="115"/>
  <c r="E48" i="115" s="1"/>
  <c r="E51" i="115" s="1"/>
  <c r="E53" i="115" s="1"/>
  <c r="E56" i="115" s="1"/>
  <c r="E59" i="115" s="1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G59" i="116"/>
  <c r="J48" i="116"/>
  <c r="J51" i="116" s="1"/>
  <c r="J53" i="116" s="1"/>
  <c r="J56" i="116" s="1"/>
  <c r="J59" i="116" s="1"/>
  <c r="AA47" i="116"/>
  <c r="Y47" i="116"/>
  <c r="X47" i="116"/>
  <c r="Z47" i="116" s="1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AA48" i="116" s="1"/>
  <c r="AA51" i="116" s="1"/>
  <c r="AA53" i="116" s="1"/>
  <c r="AA56" i="116" s="1"/>
  <c r="AA59" i="116" s="1"/>
  <c r="Y32" i="116"/>
  <c r="Y48" i="116" s="1"/>
  <c r="Y51" i="116" s="1"/>
  <c r="Y53" i="116" s="1"/>
  <c r="Y56" i="116" s="1"/>
  <c r="Y59" i="116" s="1"/>
  <c r="X32" i="116"/>
  <c r="X48" i="116" s="1"/>
  <c r="W32" i="116"/>
  <c r="W48" i="116" s="1"/>
  <c r="W51" i="116" s="1"/>
  <c r="W53" i="116" s="1"/>
  <c r="W56" i="116" s="1"/>
  <c r="W59" i="116" s="1"/>
  <c r="V32" i="116"/>
  <c r="V48" i="116" s="1"/>
  <c r="V51" i="116" s="1"/>
  <c r="V53" i="116" s="1"/>
  <c r="V56" i="116" s="1"/>
  <c r="V59" i="116" s="1"/>
  <c r="U32" i="116"/>
  <c r="U48" i="116" s="1"/>
  <c r="U51" i="116" s="1"/>
  <c r="U53" i="116" s="1"/>
  <c r="U56" i="116" s="1"/>
  <c r="U59" i="116" s="1"/>
  <c r="T32" i="116"/>
  <c r="T48" i="116" s="1"/>
  <c r="T51" i="116" s="1"/>
  <c r="T53" i="116" s="1"/>
  <c r="T56" i="116" s="1"/>
  <c r="T59" i="116" s="1"/>
  <c r="S32" i="116"/>
  <c r="S48" i="116" s="1"/>
  <c r="S51" i="116" s="1"/>
  <c r="S53" i="116" s="1"/>
  <c r="S56" i="116" s="1"/>
  <c r="S59" i="116" s="1"/>
  <c r="R32" i="116"/>
  <c r="R48" i="116" s="1"/>
  <c r="R51" i="116" s="1"/>
  <c r="R53" i="116" s="1"/>
  <c r="R56" i="116" s="1"/>
  <c r="R59" i="116" s="1"/>
  <c r="Q32" i="116"/>
  <c r="Q48" i="116" s="1"/>
  <c r="Q51" i="116" s="1"/>
  <c r="Q53" i="116" s="1"/>
  <c r="Q56" i="116" s="1"/>
  <c r="Q59" i="116" s="1"/>
  <c r="P32" i="116"/>
  <c r="P48" i="116" s="1"/>
  <c r="P51" i="116" s="1"/>
  <c r="P53" i="116" s="1"/>
  <c r="P56" i="116" s="1"/>
  <c r="P59" i="116" s="1"/>
  <c r="O32" i="116"/>
  <c r="O48" i="116" s="1"/>
  <c r="O51" i="116" s="1"/>
  <c r="O53" i="116" s="1"/>
  <c r="O56" i="116" s="1"/>
  <c r="O59" i="116" s="1"/>
  <c r="N32" i="116"/>
  <c r="N48" i="116" s="1"/>
  <c r="N51" i="116" s="1"/>
  <c r="N53" i="116" s="1"/>
  <c r="N56" i="116" s="1"/>
  <c r="N59" i="116" s="1"/>
  <c r="M32" i="116"/>
  <c r="M48" i="116" s="1"/>
  <c r="M51" i="116" s="1"/>
  <c r="M53" i="116" s="1"/>
  <c r="M56" i="116" s="1"/>
  <c r="M59" i="116" s="1"/>
  <c r="L32" i="116"/>
  <c r="L48" i="116" s="1"/>
  <c r="L51" i="116" s="1"/>
  <c r="L53" i="116" s="1"/>
  <c r="L56" i="116" s="1"/>
  <c r="L59" i="116" s="1"/>
  <c r="K32" i="116"/>
  <c r="K48" i="116" s="1"/>
  <c r="K51" i="116" s="1"/>
  <c r="K53" i="116" s="1"/>
  <c r="K56" i="116" s="1"/>
  <c r="K59" i="116" s="1"/>
  <c r="J32" i="116"/>
  <c r="I32" i="116"/>
  <c r="I48" i="116" s="1"/>
  <c r="I51" i="116" s="1"/>
  <c r="I53" i="116" s="1"/>
  <c r="I56" i="116" s="1"/>
  <c r="I59" i="116" s="1"/>
  <c r="H32" i="116"/>
  <c r="H48" i="116" s="1"/>
  <c r="H51" i="116" s="1"/>
  <c r="H53" i="116" s="1"/>
  <c r="H56" i="116" s="1"/>
  <c r="H59" i="116" s="1"/>
  <c r="G32" i="116"/>
  <c r="G48" i="116" s="1"/>
  <c r="G51" i="116" s="1"/>
  <c r="G53" i="116" s="1"/>
  <c r="G56" i="116" s="1"/>
  <c r="F32" i="116"/>
  <c r="F48" i="116" s="1"/>
  <c r="F51" i="116" s="1"/>
  <c r="F53" i="116" s="1"/>
  <c r="F56" i="116" s="1"/>
  <c r="F59" i="116" s="1"/>
  <c r="E32" i="116"/>
  <c r="E48" i="116" s="1"/>
  <c r="E51" i="116" s="1"/>
  <c r="E53" i="116" s="1"/>
  <c r="E56" i="116" s="1"/>
  <c r="E59" i="116" s="1"/>
  <c r="D32" i="116"/>
  <c r="D48" i="116" s="1"/>
  <c r="D51" i="116" s="1"/>
  <c r="D53" i="116" s="1"/>
  <c r="D56" i="116" s="1"/>
  <c r="D59" i="116" s="1"/>
  <c r="C32" i="116"/>
  <c r="C48" i="116" s="1"/>
  <c r="C51" i="116" s="1"/>
  <c r="C53" i="116" s="1"/>
  <c r="C56" i="116" s="1"/>
  <c r="C59" i="116" s="1"/>
  <c r="J48" i="117"/>
  <c r="J51" i="117" s="1"/>
  <c r="J53" i="117" s="1"/>
  <c r="J56" i="117" s="1"/>
  <c r="J59" i="117" s="1"/>
  <c r="AA47" i="117"/>
  <c r="Z47" i="117"/>
  <c r="Y47" i="117"/>
  <c r="X47" i="117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AA48" i="117" s="1"/>
  <c r="AA51" i="117" s="1"/>
  <c r="AA53" i="117" s="1"/>
  <c r="AA56" i="117" s="1"/>
  <c r="AA59" i="117" s="1"/>
  <c r="Y32" i="117"/>
  <c r="Y48" i="117" s="1"/>
  <c r="Y51" i="117" s="1"/>
  <c r="Y53" i="117" s="1"/>
  <c r="Y56" i="117" s="1"/>
  <c r="Y59" i="117" s="1"/>
  <c r="X32" i="117"/>
  <c r="X48" i="117" s="1"/>
  <c r="X51" i="117" s="1"/>
  <c r="W32" i="117"/>
  <c r="W48" i="117" s="1"/>
  <c r="W51" i="117" s="1"/>
  <c r="W53" i="117" s="1"/>
  <c r="W56" i="117" s="1"/>
  <c r="W59" i="117" s="1"/>
  <c r="V32" i="117"/>
  <c r="V48" i="117" s="1"/>
  <c r="V51" i="117" s="1"/>
  <c r="V53" i="117" s="1"/>
  <c r="V56" i="117" s="1"/>
  <c r="V59" i="117" s="1"/>
  <c r="U32" i="117"/>
  <c r="U48" i="117" s="1"/>
  <c r="U51" i="117" s="1"/>
  <c r="U53" i="117" s="1"/>
  <c r="U56" i="117" s="1"/>
  <c r="U59" i="117" s="1"/>
  <c r="T32" i="117"/>
  <c r="T48" i="117" s="1"/>
  <c r="T51" i="117" s="1"/>
  <c r="T53" i="117" s="1"/>
  <c r="T56" i="117" s="1"/>
  <c r="T59" i="117" s="1"/>
  <c r="S32" i="117"/>
  <c r="S48" i="117" s="1"/>
  <c r="S51" i="117" s="1"/>
  <c r="S53" i="117" s="1"/>
  <c r="S56" i="117" s="1"/>
  <c r="S59" i="117" s="1"/>
  <c r="R32" i="117"/>
  <c r="R48" i="117" s="1"/>
  <c r="R51" i="117" s="1"/>
  <c r="R53" i="117" s="1"/>
  <c r="R56" i="117" s="1"/>
  <c r="R59" i="117" s="1"/>
  <c r="Q32" i="117"/>
  <c r="Q48" i="117" s="1"/>
  <c r="Q51" i="117" s="1"/>
  <c r="Q53" i="117" s="1"/>
  <c r="Q56" i="117" s="1"/>
  <c r="Q59" i="117" s="1"/>
  <c r="P32" i="117"/>
  <c r="P48" i="117" s="1"/>
  <c r="P51" i="117" s="1"/>
  <c r="P53" i="117" s="1"/>
  <c r="P56" i="117" s="1"/>
  <c r="P59" i="117" s="1"/>
  <c r="O32" i="117"/>
  <c r="O48" i="117" s="1"/>
  <c r="O51" i="117" s="1"/>
  <c r="O53" i="117" s="1"/>
  <c r="O56" i="117" s="1"/>
  <c r="O59" i="117" s="1"/>
  <c r="N32" i="117"/>
  <c r="N48" i="117" s="1"/>
  <c r="N51" i="117" s="1"/>
  <c r="N53" i="117" s="1"/>
  <c r="N56" i="117" s="1"/>
  <c r="N59" i="117" s="1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K48" i="117" s="1"/>
  <c r="K51" i="117" s="1"/>
  <c r="K53" i="117" s="1"/>
  <c r="K56" i="117" s="1"/>
  <c r="K59" i="117" s="1"/>
  <c r="J32" i="117"/>
  <c r="I32" i="117"/>
  <c r="I48" i="117" s="1"/>
  <c r="I51" i="117" s="1"/>
  <c r="I53" i="117" s="1"/>
  <c r="I56" i="117" s="1"/>
  <c r="I59" i="117" s="1"/>
  <c r="H32" i="117"/>
  <c r="H48" i="117" s="1"/>
  <c r="H51" i="117" s="1"/>
  <c r="H53" i="117" s="1"/>
  <c r="H56" i="117" s="1"/>
  <c r="H59" i="117" s="1"/>
  <c r="G32" i="117"/>
  <c r="G48" i="117" s="1"/>
  <c r="G51" i="117" s="1"/>
  <c r="G53" i="117" s="1"/>
  <c r="G56" i="117" s="1"/>
  <c r="G59" i="117" s="1"/>
  <c r="F32" i="117"/>
  <c r="F48" i="117" s="1"/>
  <c r="F51" i="117" s="1"/>
  <c r="F53" i="117" s="1"/>
  <c r="F56" i="117" s="1"/>
  <c r="F59" i="117" s="1"/>
  <c r="E32" i="117"/>
  <c r="E48" i="117" s="1"/>
  <c r="E51" i="117" s="1"/>
  <c r="E53" i="117" s="1"/>
  <c r="E56" i="117" s="1"/>
  <c r="E59" i="117" s="1"/>
  <c r="D32" i="117"/>
  <c r="D48" i="117" s="1"/>
  <c r="D51" i="117" s="1"/>
  <c r="D53" i="117" s="1"/>
  <c r="D56" i="117" s="1"/>
  <c r="D59" i="117" s="1"/>
  <c r="C32" i="117"/>
  <c r="C48" i="117" s="1"/>
  <c r="C51" i="117" s="1"/>
  <c r="C53" i="117" s="1"/>
  <c r="C56" i="117" s="1"/>
  <c r="C59" i="117" s="1"/>
  <c r="AA47" i="118"/>
  <c r="Z47" i="118"/>
  <c r="Y47" i="118"/>
  <c r="X47" i="118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AA48" i="118" s="1"/>
  <c r="AA51" i="118" s="1"/>
  <c r="AA53" i="118" s="1"/>
  <c r="AA56" i="118" s="1"/>
  <c r="AA59" i="118" s="1"/>
  <c r="Y32" i="118"/>
  <c r="X32" i="118"/>
  <c r="Z32" i="118" s="1"/>
  <c r="W32" i="118"/>
  <c r="V32" i="118"/>
  <c r="V48" i="118" s="1"/>
  <c r="V51" i="118" s="1"/>
  <c r="V53" i="118" s="1"/>
  <c r="V56" i="118" s="1"/>
  <c r="V59" i="118" s="1"/>
  <c r="U32" i="118"/>
  <c r="U48" i="118" s="1"/>
  <c r="U51" i="118" s="1"/>
  <c r="U53" i="118" s="1"/>
  <c r="U56" i="118" s="1"/>
  <c r="U59" i="118" s="1"/>
  <c r="T32" i="118"/>
  <c r="T48" i="118" s="1"/>
  <c r="T51" i="118" s="1"/>
  <c r="T53" i="118" s="1"/>
  <c r="T56" i="118" s="1"/>
  <c r="T59" i="118" s="1"/>
  <c r="S32" i="118"/>
  <c r="S48" i="118" s="1"/>
  <c r="S51" i="118" s="1"/>
  <c r="S53" i="118" s="1"/>
  <c r="S56" i="118" s="1"/>
  <c r="S59" i="118" s="1"/>
  <c r="R32" i="118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N32" i="118"/>
  <c r="N48" i="118" s="1"/>
  <c r="N51" i="118" s="1"/>
  <c r="N53" i="118" s="1"/>
  <c r="N56" i="118" s="1"/>
  <c r="N59" i="118" s="1"/>
  <c r="M32" i="118"/>
  <c r="M48" i="118" s="1"/>
  <c r="M51" i="118" s="1"/>
  <c r="M53" i="118" s="1"/>
  <c r="M56" i="118" s="1"/>
  <c r="M59" i="118" s="1"/>
  <c r="L32" i="118"/>
  <c r="L48" i="118" s="1"/>
  <c r="L51" i="118" s="1"/>
  <c r="L53" i="118" s="1"/>
  <c r="L56" i="118" s="1"/>
  <c r="L59" i="118" s="1"/>
  <c r="K32" i="118"/>
  <c r="K48" i="118" s="1"/>
  <c r="K51" i="118" s="1"/>
  <c r="K53" i="118" s="1"/>
  <c r="K56" i="118" s="1"/>
  <c r="K59" i="118" s="1"/>
  <c r="J32" i="118"/>
  <c r="I32" i="118"/>
  <c r="I48" i="118" s="1"/>
  <c r="I51" i="118" s="1"/>
  <c r="I53" i="118" s="1"/>
  <c r="I56" i="118" s="1"/>
  <c r="I59" i="118" s="1"/>
  <c r="H32" i="118"/>
  <c r="H48" i="118" s="1"/>
  <c r="H51" i="118" s="1"/>
  <c r="H53" i="118" s="1"/>
  <c r="H56" i="118" s="1"/>
  <c r="H59" i="118" s="1"/>
  <c r="G32" i="118"/>
  <c r="F32" i="118"/>
  <c r="F48" i="118" s="1"/>
  <c r="F51" i="118" s="1"/>
  <c r="F53" i="118" s="1"/>
  <c r="F56" i="118" s="1"/>
  <c r="F59" i="118" s="1"/>
  <c r="E32" i="118"/>
  <c r="E48" i="118" s="1"/>
  <c r="E51" i="118" s="1"/>
  <c r="E53" i="118" s="1"/>
  <c r="E56" i="118" s="1"/>
  <c r="E59" i="118" s="1"/>
  <c r="D32" i="118"/>
  <c r="D48" i="118" s="1"/>
  <c r="D51" i="118" s="1"/>
  <c r="D53" i="118" s="1"/>
  <c r="D56" i="118" s="1"/>
  <c r="D59" i="118" s="1"/>
  <c r="C32" i="118"/>
  <c r="C48" i="118" s="1"/>
  <c r="C51" i="118" s="1"/>
  <c r="C53" i="118" s="1"/>
  <c r="C56" i="118" s="1"/>
  <c r="C59" i="118" s="1"/>
  <c r="T48" i="119"/>
  <c r="T51" i="119" s="1"/>
  <c r="T53" i="119" s="1"/>
  <c r="T56" i="119" s="1"/>
  <c r="T59" i="119" s="1"/>
  <c r="F48" i="119"/>
  <c r="F51" i="119" s="1"/>
  <c r="F53" i="119" s="1"/>
  <c r="F56" i="119" s="1"/>
  <c r="F59" i="119" s="1"/>
  <c r="AA47" i="119"/>
  <c r="Z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AA48" i="119" s="1"/>
  <c r="AA51" i="119" s="1"/>
  <c r="AA53" i="119" s="1"/>
  <c r="AA56" i="119" s="1"/>
  <c r="AA59" i="119" s="1"/>
  <c r="Y32" i="119"/>
  <c r="Y48" i="119" s="1"/>
  <c r="Y51" i="119" s="1"/>
  <c r="Y53" i="119" s="1"/>
  <c r="Y56" i="119" s="1"/>
  <c r="Y59" i="119" s="1"/>
  <c r="X32" i="119"/>
  <c r="X48" i="119" s="1"/>
  <c r="W32" i="119"/>
  <c r="W48" i="119" s="1"/>
  <c r="W51" i="119" s="1"/>
  <c r="W53" i="119" s="1"/>
  <c r="W56" i="119" s="1"/>
  <c r="W59" i="119" s="1"/>
  <c r="V32" i="119"/>
  <c r="V48" i="119" s="1"/>
  <c r="V51" i="119" s="1"/>
  <c r="V53" i="119" s="1"/>
  <c r="V56" i="119" s="1"/>
  <c r="V59" i="119" s="1"/>
  <c r="U32" i="119"/>
  <c r="T32" i="119"/>
  <c r="S32" i="119"/>
  <c r="S48" i="119" s="1"/>
  <c r="S51" i="119" s="1"/>
  <c r="S53" i="119" s="1"/>
  <c r="S56" i="119" s="1"/>
  <c r="S59" i="119" s="1"/>
  <c r="R32" i="119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N48" i="119" s="1"/>
  <c r="N51" i="119" s="1"/>
  <c r="N53" i="119" s="1"/>
  <c r="N56" i="119" s="1"/>
  <c r="N59" i="119" s="1"/>
  <c r="M32" i="119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G48" i="119" s="1"/>
  <c r="G51" i="119" s="1"/>
  <c r="G53" i="119" s="1"/>
  <c r="G56" i="119" s="1"/>
  <c r="G59" i="119" s="1"/>
  <c r="F32" i="119"/>
  <c r="E32" i="119"/>
  <c r="D32" i="119"/>
  <c r="D48" i="119" s="1"/>
  <c r="D51" i="119" s="1"/>
  <c r="D53" i="119" s="1"/>
  <c r="D56" i="119" s="1"/>
  <c r="D59" i="119" s="1"/>
  <c r="C32" i="119"/>
  <c r="C48" i="119" s="1"/>
  <c r="C51" i="119" s="1"/>
  <c r="C53" i="119" s="1"/>
  <c r="C56" i="119" s="1"/>
  <c r="C59" i="119" s="1"/>
  <c r="AA48" i="120"/>
  <c r="AA51" i="120" s="1"/>
  <c r="AA53" i="120" s="1"/>
  <c r="AA56" i="120" s="1"/>
  <c r="AA59" i="120" s="1"/>
  <c r="AA47" i="120"/>
  <c r="Y47" i="120"/>
  <c r="X47" i="120"/>
  <c r="Z47" i="120" s="1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Y32" i="120"/>
  <c r="Y48" i="120" s="1"/>
  <c r="Y51" i="120" s="1"/>
  <c r="Y53" i="120" s="1"/>
  <c r="Y56" i="120" s="1"/>
  <c r="Y59" i="120" s="1"/>
  <c r="X32" i="120"/>
  <c r="W32" i="120"/>
  <c r="W48" i="120" s="1"/>
  <c r="W51" i="120" s="1"/>
  <c r="W53" i="120" s="1"/>
  <c r="W56" i="120" s="1"/>
  <c r="W59" i="120" s="1"/>
  <c r="V32" i="120"/>
  <c r="V48" i="120" s="1"/>
  <c r="V51" i="120" s="1"/>
  <c r="V53" i="120" s="1"/>
  <c r="V56" i="120" s="1"/>
  <c r="V59" i="120" s="1"/>
  <c r="U32" i="120"/>
  <c r="U48" i="120" s="1"/>
  <c r="U51" i="120" s="1"/>
  <c r="U53" i="120" s="1"/>
  <c r="U56" i="120" s="1"/>
  <c r="U59" i="120" s="1"/>
  <c r="T32" i="120"/>
  <c r="S32" i="120"/>
  <c r="S48" i="120" s="1"/>
  <c r="S51" i="120" s="1"/>
  <c r="S53" i="120" s="1"/>
  <c r="S56" i="120" s="1"/>
  <c r="S59" i="120" s="1"/>
  <c r="R32" i="120"/>
  <c r="R48" i="120" s="1"/>
  <c r="R51" i="120" s="1"/>
  <c r="R53" i="120" s="1"/>
  <c r="R56" i="120" s="1"/>
  <c r="R59" i="120" s="1"/>
  <c r="Q32" i="120"/>
  <c r="Q48" i="120" s="1"/>
  <c r="Q51" i="120" s="1"/>
  <c r="Q53" i="120" s="1"/>
  <c r="Q56" i="120" s="1"/>
  <c r="Q59" i="120" s="1"/>
  <c r="P32" i="120"/>
  <c r="O32" i="120"/>
  <c r="O48" i="120" s="1"/>
  <c r="O51" i="120" s="1"/>
  <c r="O53" i="120" s="1"/>
  <c r="O56" i="120" s="1"/>
  <c r="O59" i="120" s="1"/>
  <c r="N32" i="120"/>
  <c r="N48" i="120" s="1"/>
  <c r="N51" i="120" s="1"/>
  <c r="N53" i="120" s="1"/>
  <c r="N56" i="120" s="1"/>
  <c r="N59" i="120" s="1"/>
  <c r="M32" i="120"/>
  <c r="M48" i="120" s="1"/>
  <c r="M51" i="120" s="1"/>
  <c r="M53" i="120" s="1"/>
  <c r="M56" i="120" s="1"/>
  <c r="M59" i="120" s="1"/>
  <c r="L32" i="120"/>
  <c r="K32" i="120"/>
  <c r="K48" i="120" s="1"/>
  <c r="K51" i="120" s="1"/>
  <c r="K53" i="120" s="1"/>
  <c r="K56" i="120" s="1"/>
  <c r="K59" i="120" s="1"/>
  <c r="J32" i="120"/>
  <c r="J48" i="120" s="1"/>
  <c r="J51" i="120" s="1"/>
  <c r="J53" i="120" s="1"/>
  <c r="J56" i="120" s="1"/>
  <c r="J59" i="120" s="1"/>
  <c r="I32" i="120"/>
  <c r="I48" i="120" s="1"/>
  <c r="I51" i="120" s="1"/>
  <c r="I53" i="120" s="1"/>
  <c r="I56" i="120" s="1"/>
  <c r="I59" i="120" s="1"/>
  <c r="H32" i="120"/>
  <c r="H48" i="120" s="1"/>
  <c r="H51" i="120" s="1"/>
  <c r="H53" i="120" s="1"/>
  <c r="H56" i="120" s="1"/>
  <c r="H59" i="120" s="1"/>
  <c r="G32" i="120"/>
  <c r="G48" i="120" s="1"/>
  <c r="G51" i="120" s="1"/>
  <c r="G53" i="120" s="1"/>
  <c r="G56" i="120" s="1"/>
  <c r="G59" i="120" s="1"/>
  <c r="F32" i="120"/>
  <c r="F48" i="120" s="1"/>
  <c r="F51" i="120" s="1"/>
  <c r="F53" i="120" s="1"/>
  <c r="F56" i="120" s="1"/>
  <c r="F59" i="120" s="1"/>
  <c r="E32" i="120"/>
  <c r="E48" i="120" s="1"/>
  <c r="E51" i="120" s="1"/>
  <c r="E53" i="120" s="1"/>
  <c r="E56" i="120" s="1"/>
  <c r="E59" i="120" s="1"/>
  <c r="D32" i="120"/>
  <c r="C32" i="120"/>
  <c r="O48" i="121"/>
  <c r="O51" i="121" s="1"/>
  <c r="O53" i="121" s="1"/>
  <c r="O56" i="121" s="1"/>
  <c r="O59" i="121" s="1"/>
  <c r="AA47" i="121"/>
  <c r="Y47" i="121"/>
  <c r="X47" i="121"/>
  <c r="Z47" i="121" s="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Y32" i="121"/>
  <c r="Y48" i="121" s="1"/>
  <c r="Y51" i="121" s="1"/>
  <c r="Y53" i="121" s="1"/>
  <c r="Y56" i="121" s="1"/>
  <c r="Y59" i="121" s="1"/>
  <c r="X32" i="121"/>
  <c r="X48" i="121" s="1"/>
  <c r="W32" i="121"/>
  <c r="W48" i="121" s="1"/>
  <c r="W51" i="121" s="1"/>
  <c r="W53" i="121" s="1"/>
  <c r="W56" i="121" s="1"/>
  <c r="W59" i="121" s="1"/>
  <c r="V32" i="121"/>
  <c r="V48" i="121" s="1"/>
  <c r="V51" i="121" s="1"/>
  <c r="V53" i="121" s="1"/>
  <c r="V56" i="121" s="1"/>
  <c r="V59" i="121" s="1"/>
  <c r="U32" i="121"/>
  <c r="U48" i="121" s="1"/>
  <c r="U51" i="121" s="1"/>
  <c r="U53" i="121" s="1"/>
  <c r="U56" i="121" s="1"/>
  <c r="U59" i="121" s="1"/>
  <c r="T32" i="121"/>
  <c r="T48" i="121" s="1"/>
  <c r="T51" i="121" s="1"/>
  <c r="T53" i="121" s="1"/>
  <c r="T56" i="121" s="1"/>
  <c r="T59" i="121" s="1"/>
  <c r="S32" i="121"/>
  <c r="R32" i="121"/>
  <c r="R48" i="121" s="1"/>
  <c r="R51" i="121" s="1"/>
  <c r="R53" i="121" s="1"/>
  <c r="R56" i="121" s="1"/>
  <c r="R59" i="121" s="1"/>
  <c r="Q32" i="121"/>
  <c r="Q48" i="121" s="1"/>
  <c r="Q51" i="121" s="1"/>
  <c r="Q53" i="121" s="1"/>
  <c r="Q56" i="121" s="1"/>
  <c r="Q59" i="121" s="1"/>
  <c r="P32" i="121"/>
  <c r="P48" i="121" s="1"/>
  <c r="P51" i="121" s="1"/>
  <c r="P53" i="121" s="1"/>
  <c r="P56" i="121" s="1"/>
  <c r="P59" i="121" s="1"/>
  <c r="O32" i="121"/>
  <c r="N32" i="121"/>
  <c r="N48" i="121" s="1"/>
  <c r="N51" i="121" s="1"/>
  <c r="N53" i="121" s="1"/>
  <c r="N56" i="121" s="1"/>
  <c r="N59" i="121" s="1"/>
  <c r="M32" i="121"/>
  <c r="M48" i="121" s="1"/>
  <c r="M51" i="121" s="1"/>
  <c r="M53" i="121" s="1"/>
  <c r="M56" i="121" s="1"/>
  <c r="M59" i="121" s="1"/>
  <c r="L32" i="121"/>
  <c r="L48" i="121" s="1"/>
  <c r="L51" i="121" s="1"/>
  <c r="L53" i="121" s="1"/>
  <c r="L56" i="121" s="1"/>
  <c r="L59" i="121" s="1"/>
  <c r="K32" i="121"/>
  <c r="J32" i="121"/>
  <c r="J48" i="121" s="1"/>
  <c r="J51" i="121" s="1"/>
  <c r="J53" i="121" s="1"/>
  <c r="J56" i="121" s="1"/>
  <c r="J59" i="121" s="1"/>
  <c r="I32" i="121"/>
  <c r="I48" i="121" s="1"/>
  <c r="I51" i="121" s="1"/>
  <c r="I53" i="121" s="1"/>
  <c r="I56" i="121" s="1"/>
  <c r="I59" i="121" s="1"/>
  <c r="H32" i="121"/>
  <c r="H48" i="121" s="1"/>
  <c r="H51" i="121" s="1"/>
  <c r="H53" i="121" s="1"/>
  <c r="H56" i="121" s="1"/>
  <c r="H59" i="121" s="1"/>
  <c r="G32" i="121"/>
  <c r="G48" i="121" s="1"/>
  <c r="G51" i="121" s="1"/>
  <c r="G53" i="121" s="1"/>
  <c r="G56" i="121" s="1"/>
  <c r="G59" i="121" s="1"/>
  <c r="F32" i="121"/>
  <c r="F48" i="121" s="1"/>
  <c r="F51" i="121" s="1"/>
  <c r="F53" i="121" s="1"/>
  <c r="F56" i="121" s="1"/>
  <c r="F59" i="121" s="1"/>
  <c r="E32" i="121"/>
  <c r="E48" i="121" s="1"/>
  <c r="E51" i="121" s="1"/>
  <c r="E53" i="121" s="1"/>
  <c r="E56" i="121" s="1"/>
  <c r="E59" i="121" s="1"/>
  <c r="D32" i="121"/>
  <c r="D48" i="121" s="1"/>
  <c r="D51" i="121" s="1"/>
  <c r="D53" i="121" s="1"/>
  <c r="D56" i="121" s="1"/>
  <c r="D59" i="121" s="1"/>
  <c r="C32" i="121"/>
  <c r="Y48" i="122"/>
  <c r="Y51" i="122" s="1"/>
  <c r="Y53" i="122" s="1"/>
  <c r="Y56" i="122" s="1"/>
  <c r="Y59" i="122" s="1"/>
  <c r="AA47" i="122"/>
  <c r="Y47" i="122"/>
  <c r="Z47" i="122" s="1"/>
  <c r="X47" i="122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AA48" i="122" s="1"/>
  <c r="AA51" i="122" s="1"/>
  <c r="AA53" i="122" s="1"/>
  <c r="AA56" i="122" s="1"/>
  <c r="AA59" i="122" s="1"/>
  <c r="Y32" i="122"/>
  <c r="X32" i="122"/>
  <c r="X48" i="122" s="1"/>
  <c r="W32" i="122"/>
  <c r="W48" i="122" s="1"/>
  <c r="W51" i="122" s="1"/>
  <c r="W53" i="122" s="1"/>
  <c r="W56" i="122" s="1"/>
  <c r="W59" i="122" s="1"/>
  <c r="V32" i="122"/>
  <c r="V48" i="122" s="1"/>
  <c r="V51" i="122" s="1"/>
  <c r="V53" i="122" s="1"/>
  <c r="V56" i="122" s="1"/>
  <c r="V59" i="122" s="1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S48" i="122" s="1"/>
  <c r="S51" i="122" s="1"/>
  <c r="S53" i="122" s="1"/>
  <c r="S56" i="122" s="1"/>
  <c r="S59" i="122" s="1"/>
  <c r="R32" i="122"/>
  <c r="Q32" i="122"/>
  <c r="Q48" i="122" s="1"/>
  <c r="Q51" i="122" s="1"/>
  <c r="Q53" i="122" s="1"/>
  <c r="Q56" i="122" s="1"/>
  <c r="Q59" i="122" s="1"/>
  <c r="P32" i="122"/>
  <c r="P48" i="122" s="1"/>
  <c r="P51" i="122" s="1"/>
  <c r="P53" i="122" s="1"/>
  <c r="P56" i="122" s="1"/>
  <c r="P59" i="122" s="1"/>
  <c r="O32" i="122"/>
  <c r="O48" i="122" s="1"/>
  <c r="O51" i="122" s="1"/>
  <c r="O53" i="122" s="1"/>
  <c r="O56" i="122" s="1"/>
  <c r="O59" i="122" s="1"/>
  <c r="N32" i="122"/>
  <c r="N48" i="122" s="1"/>
  <c r="N51" i="122" s="1"/>
  <c r="N53" i="122" s="1"/>
  <c r="N56" i="122" s="1"/>
  <c r="N59" i="122" s="1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K48" i="122" s="1"/>
  <c r="K51" i="122" s="1"/>
  <c r="K53" i="122" s="1"/>
  <c r="K56" i="122" s="1"/>
  <c r="K59" i="122" s="1"/>
  <c r="J32" i="122"/>
  <c r="I32" i="122"/>
  <c r="I48" i="122" s="1"/>
  <c r="I51" i="122" s="1"/>
  <c r="I53" i="122" s="1"/>
  <c r="I56" i="122" s="1"/>
  <c r="I59" i="122" s="1"/>
  <c r="H32" i="122"/>
  <c r="H48" i="122" s="1"/>
  <c r="H51" i="122" s="1"/>
  <c r="H53" i="122" s="1"/>
  <c r="H56" i="122" s="1"/>
  <c r="H59" i="122" s="1"/>
  <c r="G32" i="122"/>
  <c r="G48" i="122" s="1"/>
  <c r="G51" i="122" s="1"/>
  <c r="G53" i="122" s="1"/>
  <c r="G56" i="122" s="1"/>
  <c r="G59" i="122" s="1"/>
  <c r="F32" i="122"/>
  <c r="F48" i="122" s="1"/>
  <c r="F51" i="122" s="1"/>
  <c r="F53" i="122" s="1"/>
  <c r="F56" i="122" s="1"/>
  <c r="F59" i="122" s="1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C48" i="122" s="1"/>
  <c r="C51" i="122" s="1"/>
  <c r="C53" i="122" s="1"/>
  <c r="C56" i="122" s="1"/>
  <c r="C59" i="122" s="1"/>
  <c r="AA47" i="123"/>
  <c r="Y47" i="123"/>
  <c r="X47" i="123"/>
  <c r="Z47" i="123" s="1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AA48" i="123" s="1"/>
  <c r="AA51" i="123" s="1"/>
  <c r="AA53" i="123" s="1"/>
  <c r="AA56" i="123" s="1"/>
  <c r="AA59" i="123" s="1"/>
  <c r="Y32" i="123"/>
  <c r="Y48" i="123" s="1"/>
  <c r="Y51" i="123" s="1"/>
  <c r="Y53" i="123" s="1"/>
  <c r="Y56" i="123" s="1"/>
  <c r="Y59" i="123" s="1"/>
  <c r="X32" i="123"/>
  <c r="X48" i="123" s="1"/>
  <c r="Z48" i="123" s="1"/>
  <c r="W32" i="123"/>
  <c r="W48" i="123" s="1"/>
  <c r="W51" i="123" s="1"/>
  <c r="W53" i="123" s="1"/>
  <c r="W56" i="123" s="1"/>
  <c r="W59" i="123" s="1"/>
  <c r="V32" i="123"/>
  <c r="V48" i="123" s="1"/>
  <c r="V51" i="123" s="1"/>
  <c r="V53" i="123" s="1"/>
  <c r="V56" i="123" s="1"/>
  <c r="V59" i="123" s="1"/>
  <c r="U32" i="123"/>
  <c r="T32" i="123"/>
  <c r="T48" i="123" s="1"/>
  <c r="T51" i="123" s="1"/>
  <c r="T53" i="123" s="1"/>
  <c r="T56" i="123" s="1"/>
  <c r="T59" i="123" s="1"/>
  <c r="S32" i="123"/>
  <c r="R32" i="123"/>
  <c r="R48" i="123" s="1"/>
  <c r="R51" i="123" s="1"/>
  <c r="R53" i="123" s="1"/>
  <c r="R56" i="123" s="1"/>
  <c r="R59" i="123" s="1"/>
  <c r="Q32" i="123"/>
  <c r="Q48" i="123" s="1"/>
  <c r="Q51" i="123" s="1"/>
  <c r="Q53" i="123" s="1"/>
  <c r="Q56" i="123" s="1"/>
  <c r="Q59" i="123" s="1"/>
  <c r="P32" i="123"/>
  <c r="O32" i="123"/>
  <c r="O48" i="123" s="1"/>
  <c r="O51" i="123" s="1"/>
  <c r="O53" i="123" s="1"/>
  <c r="O56" i="123" s="1"/>
  <c r="O59" i="123" s="1"/>
  <c r="N32" i="123"/>
  <c r="N48" i="123" s="1"/>
  <c r="N51" i="123" s="1"/>
  <c r="N53" i="123" s="1"/>
  <c r="N56" i="123" s="1"/>
  <c r="N59" i="123" s="1"/>
  <c r="M32" i="123"/>
  <c r="L32" i="123"/>
  <c r="L48" i="123" s="1"/>
  <c r="L51" i="123" s="1"/>
  <c r="L53" i="123" s="1"/>
  <c r="L56" i="123" s="1"/>
  <c r="L59" i="123" s="1"/>
  <c r="K32" i="123"/>
  <c r="J32" i="123"/>
  <c r="J48" i="123" s="1"/>
  <c r="J51" i="123" s="1"/>
  <c r="J53" i="123" s="1"/>
  <c r="J56" i="123" s="1"/>
  <c r="J59" i="123" s="1"/>
  <c r="I32" i="123"/>
  <c r="I48" i="123" s="1"/>
  <c r="I51" i="123" s="1"/>
  <c r="I53" i="123" s="1"/>
  <c r="I56" i="123" s="1"/>
  <c r="I59" i="123" s="1"/>
  <c r="H32" i="123"/>
  <c r="G32" i="123"/>
  <c r="G48" i="123" s="1"/>
  <c r="G51" i="123" s="1"/>
  <c r="G53" i="123" s="1"/>
  <c r="G56" i="123" s="1"/>
  <c r="G59" i="123" s="1"/>
  <c r="F32" i="123"/>
  <c r="F48" i="123" s="1"/>
  <c r="F51" i="123" s="1"/>
  <c r="F53" i="123" s="1"/>
  <c r="F56" i="123" s="1"/>
  <c r="F59" i="123" s="1"/>
  <c r="E32" i="123"/>
  <c r="D32" i="123"/>
  <c r="D48" i="123" s="1"/>
  <c r="D51" i="123" s="1"/>
  <c r="D53" i="123" s="1"/>
  <c r="D56" i="123" s="1"/>
  <c r="D59" i="123" s="1"/>
  <c r="C32" i="123"/>
  <c r="AA47" i="124"/>
  <c r="Y47" i="124"/>
  <c r="X47" i="124"/>
  <c r="Z47" i="124" s="1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AA48" i="124" s="1"/>
  <c r="AA51" i="124" s="1"/>
  <c r="AA53" i="124" s="1"/>
  <c r="AA56" i="124" s="1"/>
  <c r="AA59" i="124" s="1"/>
  <c r="Y32" i="124"/>
  <c r="Y48" i="124" s="1"/>
  <c r="Y51" i="124" s="1"/>
  <c r="Y53" i="124" s="1"/>
  <c r="Y56" i="124" s="1"/>
  <c r="Y59" i="124" s="1"/>
  <c r="X32" i="124"/>
  <c r="X48" i="124" s="1"/>
  <c r="W32" i="124"/>
  <c r="W48" i="124" s="1"/>
  <c r="W51" i="124" s="1"/>
  <c r="W53" i="124" s="1"/>
  <c r="W56" i="124" s="1"/>
  <c r="W59" i="124" s="1"/>
  <c r="V32" i="124"/>
  <c r="V48" i="124" s="1"/>
  <c r="V51" i="124" s="1"/>
  <c r="V53" i="124" s="1"/>
  <c r="V56" i="124" s="1"/>
  <c r="V59" i="124" s="1"/>
  <c r="U32" i="124"/>
  <c r="U48" i="124" s="1"/>
  <c r="U51" i="124" s="1"/>
  <c r="U53" i="124" s="1"/>
  <c r="U56" i="124" s="1"/>
  <c r="U59" i="124" s="1"/>
  <c r="T32" i="124"/>
  <c r="T48" i="124" s="1"/>
  <c r="T51" i="124" s="1"/>
  <c r="T53" i="124" s="1"/>
  <c r="T56" i="124" s="1"/>
  <c r="T59" i="124" s="1"/>
  <c r="S32" i="124"/>
  <c r="S48" i="124" s="1"/>
  <c r="S51" i="124" s="1"/>
  <c r="S53" i="124" s="1"/>
  <c r="S56" i="124" s="1"/>
  <c r="S59" i="124" s="1"/>
  <c r="R32" i="124"/>
  <c r="R48" i="124" s="1"/>
  <c r="R51" i="124" s="1"/>
  <c r="R53" i="124" s="1"/>
  <c r="R56" i="124" s="1"/>
  <c r="R59" i="124" s="1"/>
  <c r="Q32" i="124"/>
  <c r="Q48" i="124" s="1"/>
  <c r="Q51" i="124" s="1"/>
  <c r="Q53" i="124" s="1"/>
  <c r="Q56" i="124" s="1"/>
  <c r="Q59" i="124" s="1"/>
  <c r="P32" i="124"/>
  <c r="P48" i="124" s="1"/>
  <c r="P51" i="124" s="1"/>
  <c r="P53" i="124" s="1"/>
  <c r="P56" i="124" s="1"/>
  <c r="P59" i="124" s="1"/>
  <c r="O32" i="124"/>
  <c r="O48" i="124" s="1"/>
  <c r="O51" i="124" s="1"/>
  <c r="O53" i="124" s="1"/>
  <c r="O56" i="124" s="1"/>
  <c r="O59" i="124" s="1"/>
  <c r="N32" i="124"/>
  <c r="N48" i="124" s="1"/>
  <c r="N51" i="124" s="1"/>
  <c r="N53" i="124" s="1"/>
  <c r="N56" i="124" s="1"/>
  <c r="N59" i="124" s="1"/>
  <c r="M32" i="124"/>
  <c r="M48" i="124" s="1"/>
  <c r="M51" i="124" s="1"/>
  <c r="M53" i="124" s="1"/>
  <c r="M56" i="124" s="1"/>
  <c r="M59" i="124" s="1"/>
  <c r="L32" i="124"/>
  <c r="L48" i="124" s="1"/>
  <c r="L51" i="124" s="1"/>
  <c r="L53" i="124" s="1"/>
  <c r="L56" i="124" s="1"/>
  <c r="L59" i="124" s="1"/>
  <c r="K32" i="124"/>
  <c r="K48" i="124" s="1"/>
  <c r="K51" i="124" s="1"/>
  <c r="K53" i="124" s="1"/>
  <c r="K56" i="124" s="1"/>
  <c r="K59" i="124" s="1"/>
  <c r="J32" i="124"/>
  <c r="J48" i="124" s="1"/>
  <c r="J51" i="124" s="1"/>
  <c r="J53" i="124" s="1"/>
  <c r="J56" i="124" s="1"/>
  <c r="J59" i="124" s="1"/>
  <c r="I32" i="124"/>
  <c r="I48" i="124" s="1"/>
  <c r="I51" i="124" s="1"/>
  <c r="I53" i="124" s="1"/>
  <c r="I56" i="124" s="1"/>
  <c r="I59" i="124" s="1"/>
  <c r="H32" i="124"/>
  <c r="H48" i="124" s="1"/>
  <c r="H51" i="124" s="1"/>
  <c r="H53" i="124" s="1"/>
  <c r="H56" i="124" s="1"/>
  <c r="H59" i="124" s="1"/>
  <c r="G32" i="124"/>
  <c r="G48" i="124" s="1"/>
  <c r="G51" i="124" s="1"/>
  <c r="G53" i="124" s="1"/>
  <c r="G56" i="124" s="1"/>
  <c r="G59" i="124" s="1"/>
  <c r="F32" i="124"/>
  <c r="F48" i="124" s="1"/>
  <c r="F51" i="124" s="1"/>
  <c r="F53" i="124" s="1"/>
  <c r="F56" i="124" s="1"/>
  <c r="F59" i="124" s="1"/>
  <c r="E32" i="124"/>
  <c r="E48" i="124" s="1"/>
  <c r="E51" i="124" s="1"/>
  <c r="E53" i="124" s="1"/>
  <c r="E56" i="124" s="1"/>
  <c r="E59" i="124" s="1"/>
  <c r="D32" i="124"/>
  <c r="D48" i="124" s="1"/>
  <c r="D51" i="124" s="1"/>
  <c r="D53" i="124" s="1"/>
  <c r="D56" i="124" s="1"/>
  <c r="D59" i="124" s="1"/>
  <c r="C32" i="124"/>
  <c r="C48" i="124" s="1"/>
  <c r="C51" i="124" s="1"/>
  <c r="C53" i="124" s="1"/>
  <c r="C56" i="124" s="1"/>
  <c r="C59" i="124" s="1"/>
  <c r="J48" i="125"/>
  <c r="J51" i="125" s="1"/>
  <c r="J53" i="125" s="1"/>
  <c r="J56" i="125" s="1"/>
  <c r="J59" i="125" s="1"/>
  <c r="AA47" i="125"/>
  <c r="Y47" i="125"/>
  <c r="X47" i="125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AA48" i="125" s="1"/>
  <c r="AA51" i="125" s="1"/>
  <c r="AA53" i="125" s="1"/>
  <c r="AA56" i="125" s="1"/>
  <c r="AA59" i="125" s="1"/>
  <c r="Y32" i="125"/>
  <c r="Y48" i="125" s="1"/>
  <c r="Y51" i="125" s="1"/>
  <c r="Y53" i="125" s="1"/>
  <c r="Y56" i="125" s="1"/>
  <c r="Y59" i="125" s="1"/>
  <c r="X32" i="125"/>
  <c r="X48" i="125" s="1"/>
  <c r="W32" i="125"/>
  <c r="W48" i="125" s="1"/>
  <c r="W51" i="125" s="1"/>
  <c r="W53" i="125" s="1"/>
  <c r="W56" i="125" s="1"/>
  <c r="W59" i="125" s="1"/>
  <c r="V32" i="125"/>
  <c r="V48" i="125" s="1"/>
  <c r="V51" i="125" s="1"/>
  <c r="V53" i="125" s="1"/>
  <c r="V56" i="125" s="1"/>
  <c r="V59" i="125" s="1"/>
  <c r="U32" i="125"/>
  <c r="U48" i="125" s="1"/>
  <c r="U51" i="125" s="1"/>
  <c r="U53" i="125" s="1"/>
  <c r="U56" i="125" s="1"/>
  <c r="U59" i="125" s="1"/>
  <c r="T32" i="125"/>
  <c r="T48" i="125" s="1"/>
  <c r="T51" i="125" s="1"/>
  <c r="T53" i="125" s="1"/>
  <c r="T56" i="125" s="1"/>
  <c r="T59" i="125" s="1"/>
  <c r="S32" i="125"/>
  <c r="S48" i="125" s="1"/>
  <c r="S51" i="125" s="1"/>
  <c r="S53" i="125" s="1"/>
  <c r="S56" i="125" s="1"/>
  <c r="S59" i="125" s="1"/>
  <c r="R32" i="125"/>
  <c r="R48" i="125" s="1"/>
  <c r="R51" i="125" s="1"/>
  <c r="R53" i="125" s="1"/>
  <c r="R56" i="125" s="1"/>
  <c r="R59" i="125" s="1"/>
  <c r="Q32" i="125"/>
  <c r="Q48" i="125" s="1"/>
  <c r="Q51" i="125" s="1"/>
  <c r="Q53" i="125" s="1"/>
  <c r="Q56" i="125" s="1"/>
  <c r="Q59" i="125" s="1"/>
  <c r="P32" i="125"/>
  <c r="P48" i="125" s="1"/>
  <c r="P51" i="125" s="1"/>
  <c r="P53" i="125" s="1"/>
  <c r="P56" i="125" s="1"/>
  <c r="P59" i="125" s="1"/>
  <c r="O32" i="125"/>
  <c r="O48" i="125" s="1"/>
  <c r="O51" i="125" s="1"/>
  <c r="O53" i="125" s="1"/>
  <c r="O56" i="125" s="1"/>
  <c r="O59" i="125" s="1"/>
  <c r="N32" i="125"/>
  <c r="N48" i="125" s="1"/>
  <c r="N51" i="125" s="1"/>
  <c r="N53" i="125" s="1"/>
  <c r="N56" i="125" s="1"/>
  <c r="N59" i="125" s="1"/>
  <c r="M32" i="125"/>
  <c r="M48" i="125" s="1"/>
  <c r="M51" i="125" s="1"/>
  <c r="M53" i="125" s="1"/>
  <c r="M56" i="125" s="1"/>
  <c r="M59" i="125" s="1"/>
  <c r="L32" i="125"/>
  <c r="L48" i="125" s="1"/>
  <c r="L51" i="125" s="1"/>
  <c r="L53" i="125" s="1"/>
  <c r="L56" i="125" s="1"/>
  <c r="L59" i="125" s="1"/>
  <c r="K32" i="125"/>
  <c r="K48" i="125" s="1"/>
  <c r="K51" i="125" s="1"/>
  <c r="K53" i="125" s="1"/>
  <c r="K56" i="125" s="1"/>
  <c r="K59" i="125" s="1"/>
  <c r="J32" i="125"/>
  <c r="I32" i="125"/>
  <c r="I48" i="125" s="1"/>
  <c r="I51" i="125" s="1"/>
  <c r="I53" i="125" s="1"/>
  <c r="I56" i="125" s="1"/>
  <c r="I59" i="125" s="1"/>
  <c r="H32" i="125"/>
  <c r="H48" i="125" s="1"/>
  <c r="H51" i="125" s="1"/>
  <c r="H53" i="125" s="1"/>
  <c r="H56" i="125" s="1"/>
  <c r="H59" i="125" s="1"/>
  <c r="G32" i="125"/>
  <c r="G48" i="125" s="1"/>
  <c r="G51" i="125" s="1"/>
  <c r="G53" i="125" s="1"/>
  <c r="G56" i="125" s="1"/>
  <c r="G59" i="125" s="1"/>
  <c r="F32" i="125"/>
  <c r="F48" i="125" s="1"/>
  <c r="F51" i="125" s="1"/>
  <c r="F53" i="125" s="1"/>
  <c r="F56" i="125" s="1"/>
  <c r="F59" i="125" s="1"/>
  <c r="E32" i="125"/>
  <c r="E48" i="125" s="1"/>
  <c r="E51" i="125" s="1"/>
  <c r="E53" i="125" s="1"/>
  <c r="E56" i="125" s="1"/>
  <c r="E59" i="125" s="1"/>
  <c r="D32" i="125"/>
  <c r="D48" i="125" s="1"/>
  <c r="D51" i="125" s="1"/>
  <c r="D53" i="125" s="1"/>
  <c r="D56" i="125" s="1"/>
  <c r="D59" i="125" s="1"/>
  <c r="C32" i="125"/>
  <c r="C48" i="125" s="1"/>
  <c r="C51" i="125" s="1"/>
  <c r="C53" i="125" s="1"/>
  <c r="C56" i="125" s="1"/>
  <c r="C59" i="125" s="1"/>
  <c r="AA47" i="126"/>
  <c r="Y47" i="126"/>
  <c r="X47" i="126"/>
  <c r="Z47" i="126" s="1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Y32" i="126"/>
  <c r="Y48" i="126" s="1"/>
  <c r="Y51" i="126" s="1"/>
  <c r="Y53" i="126" s="1"/>
  <c r="Y56" i="126" s="1"/>
  <c r="Y59" i="126" s="1"/>
  <c r="X32" i="126"/>
  <c r="W32" i="126"/>
  <c r="W48" i="126" s="1"/>
  <c r="W51" i="126" s="1"/>
  <c r="W53" i="126" s="1"/>
  <c r="W56" i="126" s="1"/>
  <c r="W59" i="126" s="1"/>
  <c r="V32" i="126"/>
  <c r="V48" i="126" s="1"/>
  <c r="V51" i="126" s="1"/>
  <c r="V53" i="126" s="1"/>
  <c r="V56" i="126" s="1"/>
  <c r="V59" i="126" s="1"/>
  <c r="U32" i="126"/>
  <c r="T32" i="126"/>
  <c r="T48" i="126" s="1"/>
  <c r="T51" i="126" s="1"/>
  <c r="T53" i="126" s="1"/>
  <c r="T56" i="126" s="1"/>
  <c r="T59" i="126" s="1"/>
  <c r="S32" i="126"/>
  <c r="S48" i="126" s="1"/>
  <c r="S51" i="126" s="1"/>
  <c r="S53" i="126" s="1"/>
  <c r="S56" i="126" s="1"/>
  <c r="S59" i="126" s="1"/>
  <c r="R32" i="126"/>
  <c r="Q32" i="126"/>
  <c r="Q48" i="126" s="1"/>
  <c r="Q51" i="126" s="1"/>
  <c r="Q53" i="126" s="1"/>
  <c r="Q56" i="126" s="1"/>
  <c r="Q59" i="126" s="1"/>
  <c r="P32" i="126"/>
  <c r="O32" i="126"/>
  <c r="O48" i="126" s="1"/>
  <c r="O51" i="126" s="1"/>
  <c r="O53" i="126" s="1"/>
  <c r="O56" i="126" s="1"/>
  <c r="O59" i="126" s="1"/>
  <c r="N32" i="126"/>
  <c r="N48" i="126" s="1"/>
  <c r="N51" i="126" s="1"/>
  <c r="N53" i="126" s="1"/>
  <c r="N56" i="126" s="1"/>
  <c r="N59" i="126" s="1"/>
  <c r="M32" i="126"/>
  <c r="L32" i="126"/>
  <c r="L48" i="126" s="1"/>
  <c r="L51" i="126" s="1"/>
  <c r="L53" i="126" s="1"/>
  <c r="L56" i="126" s="1"/>
  <c r="L59" i="126" s="1"/>
  <c r="K32" i="126"/>
  <c r="K48" i="126" s="1"/>
  <c r="K51" i="126" s="1"/>
  <c r="K53" i="126" s="1"/>
  <c r="K56" i="126" s="1"/>
  <c r="K59" i="126" s="1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G32" i="126"/>
  <c r="G48" i="126" s="1"/>
  <c r="G51" i="126" s="1"/>
  <c r="G53" i="126" s="1"/>
  <c r="G56" i="126" s="1"/>
  <c r="G59" i="126" s="1"/>
  <c r="F32" i="126"/>
  <c r="F48" i="126" s="1"/>
  <c r="F51" i="126" s="1"/>
  <c r="F53" i="126" s="1"/>
  <c r="F56" i="126" s="1"/>
  <c r="F59" i="126" s="1"/>
  <c r="E32" i="126"/>
  <c r="D32" i="126"/>
  <c r="D48" i="126" s="1"/>
  <c r="D51" i="126" s="1"/>
  <c r="D53" i="126" s="1"/>
  <c r="D56" i="126" s="1"/>
  <c r="D59" i="126" s="1"/>
  <c r="C32" i="126"/>
  <c r="C48" i="126" s="1"/>
  <c r="C51" i="126" s="1"/>
  <c r="C53" i="126" s="1"/>
  <c r="C56" i="126" s="1"/>
  <c r="C59" i="126" s="1"/>
  <c r="AA47" i="127"/>
  <c r="Y47" i="127"/>
  <c r="X47" i="127"/>
  <c r="Z47" i="127" s="1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AA48" i="127" s="1"/>
  <c r="AA51" i="127" s="1"/>
  <c r="AA53" i="127" s="1"/>
  <c r="AA56" i="127" s="1"/>
  <c r="AA59" i="127" s="1"/>
  <c r="Y32" i="127"/>
  <c r="Y48" i="127" s="1"/>
  <c r="Y51" i="127" s="1"/>
  <c r="Y53" i="127" s="1"/>
  <c r="Y56" i="127" s="1"/>
  <c r="Y59" i="127" s="1"/>
  <c r="X32" i="127"/>
  <c r="X48" i="127" s="1"/>
  <c r="W32" i="127"/>
  <c r="V32" i="127"/>
  <c r="V48" i="127" s="1"/>
  <c r="V51" i="127" s="1"/>
  <c r="V53" i="127" s="1"/>
  <c r="V56" i="127" s="1"/>
  <c r="V59" i="127" s="1"/>
  <c r="U32" i="127"/>
  <c r="U48" i="127" s="1"/>
  <c r="U51" i="127" s="1"/>
  <c r="U53" i="127" s="1"/>
  <c r="U56" i="127" s="1"/>
  <c r="U59" i="127" s="1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Q32" i="127"/>
  <c r="Q48" i="127" s="1"/>
  <c r="Q51" i="127" s="1"/>
  <c r="Q53" i="127" s="1"/>
  <c r="Q56" i="127" s="1"/>
  <c r="Q59" i="127" s="1"/>
  <c r="P32" i="127"/>
  <c r="P48" i="127" s="1"/>
  <c r="P51" i="127" s="1"/>
  <c r="P53" i="127" s="1"/>
  <c r="P56" i="127" s="1"/>
  <c r="P59" i="127" s="1"/>
  <c r="O32" i="127"/>
  <c r="N32" i="127"/>
  <c r="N48" i="127" s="1"/>
  <c r="N51" i="127" s="1"/>
  <c r="N53" i="127" s="1"/>
  <c r="N56" i="127" s="1"/>
  <c r="N59" i="127" s="1"/>
  <c r="M32" i="127"/>
  <c r="M48" i="127" s="1"/>
  <c r="M51" i="127" s="1"/>
  <c r="M53" i="127" s="1"/>
  <c r="M56" i="127" s="1"/>
  <c r="M59" i="127" s="1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F32" i="127"/>
  <c r="F48" i="127" s="1"/>
  <c r="F51" i="127" s="1"/>
  <c r="F53" i="127" s="1"/>
  <c r="F56" i="127" s="1"/>
  <c r="F59" i="127" s="1"/>
  <c r="E32" i="127"/>
  <c r="E48" i="127" s="1"/>
  <c r="E51" i="127" s="1"/>
  <c r="E53" i="127" s="1"/>
  <c r="E56" i="127" s="1"/>
  <c r="E59" i="127" s="1"/>
  <c r="D32" i="127"/>
  <c r="D48" i="127" s="1"/>
  <c r="D51" i="127" s="1"/>
  <c r="D53" i="127" s="1"/>
  <c r="D56" i="127" s="1"/>
  <c r="D59" i="127" s="1"/>
  <c r="C32" i="127"/>
  <c r="C48" i="127" s="1"/>
  <c r="C51" i="127" s="1"/>
  <c r="C53" i="127" s="1"/>
  <c r="C56" i="127" s="1"/>
  <c r="C59" i="127" s="1"/>
  <c r="AA47" i="128"/>
  <c r="Y47" i="128"/>
  <c r="X47" i="128"/>
  <c r="Z47" i="128" s="1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AA48" i="128" s="1"/>
  <c r="AA51" i="128" s="1"/>
  <c r="AA53" i="128" s="1"/>
  <c r="AA56" i="128" s="1"/>
  <c r="AA59" i="128" s="1"/>
  <c r="Y32" i="128"/>
  <c r="Y48" i="128" s="1"/>
  <c r="Y51" i="128" s="1"/>
  <c r="Y53" i="128" s="1"/>
  <c r="Y56" i="128" s="1"/>
  <c r="Y59" i="128" s="1"/>
  <c r="X32" i="128"/>
  <c r="X48" i="128" s="1"/>
  <c r="Z48" i="128" s="1"/>
  <c r="W32" i="128"/>
  <c r="W48" i="128" s="1"/>
  <c r="W51" i="128" s="1"/>
  <c r="W53" i="128" s="1"/>
  <c r="W56" i="128" s="1"/>
  <c r="W59" i="128" s="1"/>
  <c r="V32" i="128"/>
  <c r="U32" i="128"/>
  <c r="U48" i="128" s="1"/>
  <c r="U51" i="128" s="1"/>
  <c r="U53" i="128" s="1"/>
  <c r="U56" i="128" s="1"/>
  <c r="U59" i="128" s="1"/>
  <c r="T32" i="128"/>
  <c r="T48" i="128" s="1"/>
  <c r="T51" i="128" s="1"/>
  <c r="T53" i="128" s="1"/>
  <c r="T56" i="128" s="1"/>
  <c r="T59" i="128" s="1"/>
  <c r="S32" i="128"/>
  <c r="R32" i="128"/>
  <c r="R48" i="128" s="1"/>
  <c r="R51" i="128" s="1"/>
  <c r="R53" i="128" s="1"/>
  <c r="R56" i="128" s="1"/>
  <c r="R59" i="128" s="1"/>
  <c r="Q32" i="128"/>
  <c r="Q48" i="128" s="1"/>
  <c r="Q51" i="128" s="1"/>
  <c r="Q53" i="128" s="1"/>
  <c r="Q56" i="128" s="1"/>
  <c r="Q59" i="128" s="1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M32" i="128"/>
  <c r="M48" i="128" s="1"/>
  <c r="M51" i="128" s="1"/>
  <c r="M53" i="128" s="1"/>
  <c r="M56" i="128" s="1"/>
  <c r="M59" i="128" s="1"/>
  <c r="L32" i="128"/>
  <c r="L48" i="128" s="1"/>
  <c r="L51" i="128" s="1"/>
  <c r="L53" i="128" s="1"/>
  <c r="L56" i="128" s="1"/>
  <c r="L59" i="128" s="1"/>
  <c r="K32" i="128"/>
  <c r="J32" i="128"/>
  <c r="J48" i="128" s="1"/>
  <c r="J51" i="128" s="1"/>
  <c r="J53" i="128" s="1"/>
  <c r="J56" i="128" s="1"/>
  <c r="J59" i="128" s="1"/>
  <c r="I32" i="128"/>
  <c r="I48" i="128" s="1"/>
  <c r="I51" i="128" s="1"/>
  <c r="I53" i="128" s="1"/>
  <c r="I56" i="128" s="1"/>
  <c r="I59" i="128" s="1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E32" i="128"/>
  <c r="E48" i="128" s="1"/>
  <c r="E51" i="128" s="1"/>
  <c r="E53" i="128" s="1"/>
  <c r="E56" i="128" s="1"/>
  <c r="E59" i="128" s="1"/>
  <c r="D32" i="128"/>
  <c r="D48" i="128" s="1"/>
  <c r="D51" i="128" s="1"/>
  <c r="D53" i="128" s="1"/>
  <c r="D56" i="128" s="1"/>
  <c r="D59" i="128" s="1"/>
  <c r="C32" i="128"/>
  <c r="AA47" i="129"/>
  <c r="Y47" i="129"/>
  <c r="X47" i="129"/>
  <c r="Z47" i="129" s="1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AA48" i="129" s="1"/>
  <c r="AA51" i="129" s="1"/>
  <c r="AA53" i="129" s="1"/>
  <c r="AA56" i="129" s="1"/>
  <c r="AA59" i="129" s="1"/>
  <c r="Y32" i="129"/>
  <c r="Y48" i="129" s="1"/>
  <c r="Y51" i="129" s="1"/>
  <c r="Y53" i="129" s="1"/>
  <c r="Y56" i="129" s="1"/>
  <c r="Y59" i="129" s="1"/>
  <c r="X32" i="129"/>
  <c r="X48" i="129" s="1"/>
  <c r="W32" i="129"/>
  <c r="W48" i="129" s="1"/>
  <c r="W51" i="129" s="1"/>
  <c r="W53" i="129" s="1"/>
  <c r="W56" i="129" s="1"/>
  <c r="W59" i="129" s="1"/>
  <c r="V32" i="129"/>
  <c r="V48" i="129" s="1"/>
  <c r="V51" i="129" s="1"/>
  <c r="V53" i="129" s="1"/>
  <c r="V56" i="129" s="1"/>
  <c r="V59" i="129" s="1"/>
  <c r="U32" i="129"/>
  <c r="U48" i="129" s="1"/>
  <c r="U51" i="129" s="1"/>
  <c r="U53" i="129" s="1"/>
  <c r="U56" i="129" s="1"/>
  <c r="U59" i="129" s="1"/>
  <c r="T32" i="129"/>
  <c r="T48" i="129" s="1"/>
  <c r="T51" i="129" s="1"/>
  <c r="T53" i="129" s="1"/>
  <c r="T56" i="129" s="1"/>
  <c r="T59" i="129" s="1"/>
  <c r="S32" i="129"/>
  <c r="S48" i="129" s="1"/>
  <c r="S51" i="129" s="1"/>
  <c r="S53" i="129" s="1"/>
  <c r="S56" i="129" s="1"/>
  <c r="S59" i="129" s="1"/>
  <c r="R32" i="129"/>
  <c r="R48" i="129" s="1"/>
  <c r="R51" i="129" s="1"/>
  <c r="R53" i="129" s="1"/>
  <c r="R56" i="129" s="1"/>
  <c r="R59" i="129" s="1"/>
  <c r="Q32" i="129"/>
  <c r="Q48" i="129" s="1"/>
  <c r="Q51" i="129" s="1"/>
  <c r="Q53" i="129" s="1"/>
  <c r="Q56" i="129" s="1"/>
  <c r="Q59" i="129" s="1"/>
  <c r="P32" i="129"/>
  <c r="P48" i="129" s="1"/>
  <c r="P51" i="129" s="1"/>
  <c r="P53" i="129" s="1"/>
  <c r="P56" i="129" s="1"/>
  <c r="P59" i="129" s="1"/>
  <c r="O32" i="129"/>
  <c r="O48" i="129" s="1"/>
  <c r="O51" i="129" s="1"/>
  <c r="O53" i="129" s="1"/>
  <c r="O56" i="129" s="1"/>
  <c r="O59" i="129" s="1"/>
  <c r="N32" i="129"/>
  <c r="N48" i="129" s="1"/>
  <c r="N51" i="129" s="1"/>
  <c r="N53" i="129" s="1"/>
  <c r="N56" i="129" s="1"/>
  <c r="N59" i="129" s="1"/>
  <c r="M32" i="129"/>
  <c r="M48" i="129" s="1"/>
  <c r="M51" i="129" s="1"/>
  <c r="M53" i="129" s="1"/>
  <c r="M56" i="129" s="1"/>
  <c r="M59" i="129" s="1"/>
  <c r="L32" i="129"/>
  <c r="L48" i="129" s="1"/>
  <c r="L51" i="129" s="1"/>
  <c r="L53" i="129" s="1"/>
  <c r="L56" i="129" s="1"/>
  <c r="L59" i="129" s="1"/>
  <c r="K32" i="129"/>
  <c r="K48" i="129" s="1"/>
  <c r="K51" i="129" s="1"/>
  <c r="K53" i="129" s="1"/>
  <c r="K56" i="129" s="1"/>
  <c r="K59" i="129" s="1"/>
  <c r="J32" i="129"/>
  <c r="J48" i="129" s="1"/>
  <c r="J51" i="129" s="1"/>
  <c r="J53" i="129" s="1"/>
  <c r="J56" i="129" s="1"/>
  <c r="J59" i="129" s="1"/>
  <c r="I32" i="129"/>
  <c r="I48" i="129" s="1"/>
  <c r="I51" i="129" s="1"/>
  <c r="I53" i="129" s="1"/>
  <c r="I56" i="129" s="1"/>
  <c r="I59" i="129" s="1"/>
  <c r="H32" i="129"/>
  <c r="H48" i="129" s="1"/>
  <c r="H51" i="129" s="1"/>
  <c r="H53" i="129" s="1"/>
  <c r="H56" i="129" s="1"/>
  <c r="H59" i="129" s="1"/>
  <c r="G32" i="129"/>
  <c r="G48" i="129" s="1"/>
  <c r="G51" i="129" s="1"/>
  <c r="G53" i="129" s="1"/>
  <c r="G56" i="129" s="1"/>
  <c r="G59" i="129" s="1"/>
  <c r="F32" i="129"/>
  <c r="F48" i="129" s="1"/>
  <c r="F51" i="129" s="1"/>
  <c r="F53" i="129" s="1"/>
  <c r="F56" i="129" s="1"/>
  <c r="F59" i="129" s="1"/>
  <c r="E32" i="129"/>
  <c r="E48" i="129" s="1"/>
  <c r="E51" i="129" s="1"/>
  <c r="E53" i="129" s="1"/>
  <c r="E56" i="129" s="1"/>
  <c r="E59" i="129" s="1"/>
  <c r="D32" i="129"/>
  <c r="D48" i="129" s="1"/>
  <c r="D51" i="129" s="1"/>
  <c r="D53" i="129" s="1"/>
  <c r="D56" i="129" s="1"/>
  <c r="D59" i="129" s="1"/>
  <c r="C32" i="129"/>
  <c r="C48" i="129" s="1"/>
  <c r="C51" i="129" s="1"/>
  <c r="C53" i="129" s="1"/>
  <c r="C56" i="129" s="1"/>
  <c r="C59" i="129" s="1"/>
  <c r="AA47" i="130"/>
  <c r="Y47" i="130"/>
  <c r="X47" i="130"/>
  <c r="Z47" i="130" s="1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Y32" i="130"/>
  <c r="Y48" i="130" s="1"/>
  <c r="Y51" i="130" s="1"/>
  <c r="Y53" i="130" s="1"/>
  <c r="Y56" i="130" s="1"/>
  <c r="Y59" i="130" s="1"/>
  <c r="X32" i="130"/>
  <c r="X48" i="130" s="1"/>
  <c r="W32" i="130"/>
  <c r="W48" i="130" s="1"/>
  <c r="W51" i="130" s="1"/>
  <c r="W53" i="130" s="1"/>
  <c r="W56" i="130" s="1"/>
  <c r="W59" i="130" s="1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S48" i="130" s="1"/>
  <c r="S51" i="130" s="1"/>
  <c r="S53" i="130" s="1"/>
  <c r="S56" i="130" s="1"/>
  <c r="S59" i="130" s="1"/>
  <c r="R32" i="130"/>
  <c r="R48" i="130" s="1"/>
  <c r="R51" i="130" s="1"/>
  <c r="R53" i="130" s="1"/>
  <c r="R56" i="130" s="1"/>
  <c r="R59" i="130" s="1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N48" i="130" s="1"/>
  <c r="N51" i="130" s="1"/>
  <c r="N53" i="130" s="1"/>
  <c r="N56" i="130" s="1"/>
  <c r="N59" i="130" s="1"/>
  <c r="M32" i="130"/>
  <c r="M48" i="130" s="1"/>
  <c r="M51" i="130" s="1"/>
  <c r="M53" i="130" s="1"/>
  <c r="M56" i="130" s="1"/>
  <c r="M59" i="130" s="1"/>
  <c r="L32" i="130"/>
  <c r="L48" i="130" s="1"/>
  <c r="L51" i="130" s="1"/>
  <c r="L53" i="130" s="1"/>
  <c r="L56" i="130" s="1"/>
  <c r="L59" i="130" s="1"/>
  <c r="K32" i="130"/>
  <c r="K48" i="130" s="1"/>
  <c r="K51" i="130" s="1"/>
  <c r="K53" i="130" s="1"/>
  <c r="K56" i="130" s="1"/>
  <c r="K59" i="130" s="1"/>
  <c r="J32" i="130"/>
  <c r="J48" i="130" s="1"/>
  <c r="J51" i="130" s="1"/>
  <c r="J53" i="130" s="1"/>
  <c r="J56" i="130" s="1"/>
  <c r="J59" i="130" s="1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F51" i="130" s="1"/>
  <c r="F53" i="130" s="1"/>
  <c r="F56" i="130" s="1"/>
  <c r="F59" i="130" s="1"/>
  <c r="E32" i="130"/>
  <c r="E48" i="130" s="1"/>
  <c r="E51" i="130" s="1"/>
  <c r="E53" i="130" s="1"/>
  <c r="E56" i="130" s="1"/>
  <c r="E59" i="130" s="1"/>
  <c r="D32" i="130"/>
  <c r="D48" i="130" s="1"/>
  <c r="D51" i="130" s="1"/>
  <c r="D53" i="130" s="1"/>
  <c r="D56" i="130" s="1"/>
  <c r="D59" i="130" s="1"/>
  <c r="C32" i="130"/>
  <c r="C48" i="130" s="1"/>
  <c r="C51" i="130" s="1"/>
  <c r="C53" i="130" s="1"/>
  <c r="C56" i="130" s="1"/>
  <c r="C59" i="130" s="1"/>
  <c r="AA47" i="131"/>
  <c r="Y47" i="131"/>
  <c r="X47" i="131"/>
  <c r="Z47" i="131" s="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AA48" i="131" s="1"/>
  <c r="AA51" i="131" s="1"/>
  <c r="AA53" i="131" s="1"/>
  <c r="AA56" i="131" s="1"/>
  <c r="AA59" i="131" s="1"/>
  <c r="Y32" i="131"/>
  <c r="Y48" i="131" s="1"/>
  <c r="Y51" i="131" s="1"/>
  <c r="Y53" i="131" s="1"/>
  <c r="Y56" i="131" s="1"/>
  <c r="Y59" i="131" s="1"/>
  <c r="X32" i="131"/>
  <c r="X48" i="131" s="1"/>
  <c r="W32" i="131"/>
  <c r="W48" i="131" s="1"/>
  <c r="W51" i="131" s="1"/>
  <c r="W53" i="131" s="1"/>
  <c r="W56" i="131" s="1"/>
  <c r="W59" i="131" s="1"/>
  <c r="V32" i="131"/>
  <c r="V48" i="131" s="1"/>
  <c r="V51" i="131" s="1"/>
  <c r="V53" i="131" s="1"/>
  <c r="V56" i="131" s="1"/>
  <c r="V59" i="131" s="1"/>
  <c r="U32" i="131"/>
  <c r="U48" i="131" s="1"/>
  <c r="U51" i="131" s="1"/>
  <c r="U53" i="131" s="1"/>
  <c r="U56" i="131" s="1"/>
  <c r="U59" i="131" s="1"/>
  <c r="T32" i="131"/>
  <c r="T48" i="131" s="1"/>
  <c r="T51" i="131" s="1"/>
  <c r="T53" i="131" s="1"/>
  <c r="T56" i="131" s="1"/>
  <c r="T59" i="131" s="1"/>
  <c r="S32" i="131"/>
  <c r="S48" i="131" s="1"/>
  <c r="S51" i="131" s="1"/>
  <c r="S53" i="131" s="1"/>
  <c r="S56" i="131" s="1"/>
  <c r="S59" i="131" s="1"/>
  <c r="R32" i="131"/>
  <c r="R48" i="131" s="1"/>
  <c r="R51" i="131" s="1"/>
  <c r="R53" i="131" s="1"/>
  <c r="R56" i="131" s="1"/>
  <c r="R59" i="131" s="1"/>
  <c r="Q32" i="131"/>
  <c r="Q48" i="131" s="1"/>
  <c r="Q51" i="131" s="1"/>
  <c r="Q53" i="131" s="1"/>
  <c r="Q56" i="131" s="1"/>
  <c r="Q59" i="131" s="1"/>
  <c r="P32" i="131"/>
  <c r="P48" i="131" s="1"/>
  <c r="P51" i="131" s="1"/>
  <c r="P53" i="131" s="1"/>
  <c r="P56" i="131" s="1"/>
  <c r="P59" i="131" s="1"/>
  <c r="O32" i="131"/>
  <c r="O48" i="131" s="1"/>
  <c r="O51" i="131" s="1"/>
  <c r="O53" i="131" s="1"/>
  <c r="O56" i="131" s="1"/>
  <c r="O59" i="131" s="1"/>
  <c r="N32" i="131"/>
  <c r="N48" i="131" s="1"/>
  <c r="N51" i="131" s="1"/>
  <c r="N53" i="131" s="1"/>
  <c r="N56" i="131" s="1"/>
  <c r="N59" i="131" s="1"/>
  <c r="M32" i="131"/>
  <c r="M48" i="131" s="1"/>
  <c r="M51" i="131" s="1"/>
  <c r="M53" i="131" s="1"/>
  <c r="M56" i="131" s="1"/>
  <c r="M59" i="131" s="1"/>
  <c r="L32" i="131"/>
  <c r="L48" i="131" s="1"/>
  <c r="L51" i="131" s="1"/>
  <c r="L53" i="131" s="1"/>
  <c r="L56" i="131" s="1"/>
  <c r="L59" i="131" s="1"/>
  <c r="K32" i="131"/>
  <c r="K48" i="131" s="1"/>
  <c r="K51" i="131" s="1"/>
  <c r="K53" i="131" s="1"/>
  <c r="K56" i="131" s="1"/>
  <c r="K59" i="131" s="1"/>
  <c r="J32" i="131"/>
  <c r="J48" i="131" s="1"/>
  <c r="J51" i="131" s="1"/>
  <c r="J53" i="131" s="1"/>
  <c r="J56" i="131" s="1"/>
  <c r="J59" i="131" s="1"/>
  <c r="I32" i="131"/>
  <c r="I48" i="131" s="1"/>
  <c r="I51" i="131" s="1"/>
  <c r="I53" i="131" s="1"/>
  <c r="I56" i="131" s="1"/>
  <c r="I59" i="131" s="1"/>
  <c r="H32" i="131"/>
  <c r="H48" i="131" s="1"/>
  <c r="H51" i="131" s="1"/>
  <c r="H53" i="131" s="1"/>
  <c r="H56" i="131" s="1"/>
  <c r="H59" i="131" s="1"/>
  <c r="G32" i="131"/>
  <c r="G48" i="131" s="1"/>
  <c r="G51" i="131" s="1"/>
  <c r="G53" i="131" s="1"/>
  <c r="G56" i="131" s="1"/>
  <c r="G59" i="131" s="1"/>
  <c r="F32" i="131"/>
  <c r="F48" i="131" s="1"/>
  <c r="F51" i="131" s="1"/>
  <c r="F53" i="131" s="1"/>
  <c r="F56" i="131" s="1"/>
  <c r="F59" i="131" s="1"/>
  <c r="E32" i="131"/>
  <c r="E48" i="131" s="1"/>
  <c r="E51" i="131" s="1"/>
  <c r="E53" i="131" s="1"/>
  <c r="E56" i="131" s="1"/>
  <c r="E59" i="131" s="1"/>
  <c r="D32" i="131"/>
  <c r="D48" i="131" s="1"/>
  <c r="D51" i="131" s="1"/>
  <c r="D53" i="131" s="1"/>
  <c r="D56" i="131" s="1"/>
  <c r="D59" i="131" s="1"/>
  <c r="C32" i="131"/>
  <c r="C48" i="131" s="1"/>
  <c r="C51" i="131" s="1"/>
  <c r="C53" i="131" s="1"/>
  <c r="C56" i="131" s="1"/>
  <c r="C59" i="131" s="1"/>
  <c r="AA47" i="132"/>
  <c r="Y47" i="132"/>
  <c r="X47" i="132"/>
  <c r="Z47" i="132" s="1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AA48" i="132" s="1"/>
  <c r="AA51" i="132" s="1"/>
  <c r="AA53" i="132" s="1"/>
  <c r="AA56" i="132" s="1"/>
  <c r="AA59" i="132" s="1"/>
  <c r="Y32" i="132"/>
  <c r="Y48" i="132" s="1"/>
  <c r="Y51" i="132" s="1"/>
  <c r="Y53" i="132" s="1"/>
  <c r="Y56" i="132" s="1"/>
  <c r="Y59" i="132" s="1"/>
  <c r="X32" i="132"/>
  <c r="X48" i="132" s="1"/>
  <c r="W32" i="132"/>
  <c r="W48" i="132" s="1"/>
  <c r="W51" i="132" s="1"/>
  <c r="W53" i="132" s="1"/>
  <c r="W56" i="132" s="1"/>
  <c r="W59" i="132" s="1"/>
  <c r="V32" i="132"/>
  <c r="V48" i="132" s="1"/>
  <c r="V51" i="132" s="1"/>
  <c r="V53" i="132" s="1"/>
  <c r="V56" i="132" s="1"/>
  <c r="V59" i="132" s="1"/>
  <c r="U32" i="132"/>
  <c r="U48" i="132" s="1"/>
  <c r="U51" i="132" s="1"/>
  <c r="U53" i="132" s="1"/>
  <c r="U56" i="132" s="1"/>
  <c r="U59" i="132" s="1"/>
  <c r="T32" i="132"/>
  <c r="T48" i="132" s="1"/>
  <c r="T51" i="132" s="1"/>
  <c r="T53" i="132" s="1"/>
  <c r="T56" i="132" s="1"/>
  <c r="T59" i="132" s="1"/>
  <c r="S32" i="132"/>
  <c r="S48" i="132" s="1"/>
  <c r="S51" i="132" s="1"/>
  <c r="S53" i="132" s="1"/>
  <c r="S56" i="132" s="1"/>
  <c r="S59" i="132" s="1"/>
  <c r="R32" i="132"/>
  <c r="R48" i="132" s="1"/>
  <c r="R51" i="132" s="1"/>
  <c r="R53" i="132" s="1"/>
  <c r="R56" i="132" s="1"/>
  <c r="R59" i="132" s="1"/>
  <c r="Q32" i="132"/>
  <c r="Q48" i="132" s="1"/>
  <c r="Q51" i="132" s="1"/>
  <c r="Q53" i="132" s="1"/>
  <c r="Q56" i="132" s="1"/>
  <c r="Q59" i="132" s="1"/>
  <c r="P32" i="132"/>
  <c r="P48" i="132" s="1"/>
  <c r="P51" i="132" s="1"/>
  <c r="P53" i="132" s="1"/>
  <c r="P56" i="132" s="1"/>
  <c r="P59" i="132" s="1"/>
  <c r="O32" i="132"/>
  <c r="O48" i="132" s="1"/>
  <c r="O51" i="132" s="1"/>
  <c r="O53" i="132" s="1"/>
  <c r="O56" i="132" s="1"/>
  <c r="O59" i="132" s="1"/>
  <c r="N32" i="132"/>
  <c r="N48" i="132" s="1"/>
  <c r="N51" i="132" s="1"/>
  <c r="N53" i="132" s="1"/>
  <c r="N56" i="132" s="1"/>
  <c r="N59" i="132" s="1"/>
  <c r="M32" i="132"/>
  <c r="M48" i="132" s="1"/>
  <c r="M51" i="132" s="1"/>
  <c r="M53" i="132" s="1"/>
  <c r="M56" i="132" s="1"/>
  <c r="M59" i="132" s="1"/>
  <c r="L32" i="132"/>
  <c r="L48" i="132" s="1"/>
  <c r="L51" i="132" s="1"/>
  <c r="L53" i="132" s="1"/>
  <c r="L56" i="132" s="1"/>
  <c r="L59" i="132" s="1"/>
  <c r="K32" i="132"/>
  <c r="K48" i="132" s="1"/>
  <c r="K51" i="132" s="1"/>
  <c r="K53" i="132" s="1"/>
  <c r="K56" i="132" s="1"/>
  <c r="K59" i="132" s="1"/>
  <c r="J32" i="132"/>
  <c r="J48" i="132" s="1"/>
  <c r="J51" i="132" s="1"/>
  <c r="J53" i="132" s="1"/>
  <c r="J56" i="132" s="1"/>
  <c r="J59" i="132" s="1"/>
  <c r="I32" i="132"/>
  <c r="I48" i="132" s="1"/>
  <c r="I51" i="132" s="1"/>
  <c r="I53" i="132" s="1"/>
  <c r="I56" i="132" s="1"/>
  <c r="I59" i="132" s="1"/>
  <c r="H32" i="132"/>
  <c r="H48" i="132" s="1"/>
  <c r="H51" i="132" s="1"/>
  <c r="H53" i="132" s="1"/>
  <c r="H56" i="132" s="1"/>
  <c r="H59" i="132" s="1"/>
  <c r="G32" i="132"/>
  <c r="G48" i="132" s="1"/>
  <c r="G51" i="132" s="1"/>
  <c r="G53" i="132" s="1"/>
  <c r="G56" i="132" s="1"/>
  <c r="G59" i="132" s="1"/>
  <c r="F32" i="132"/>
  <c r="F48" i="132" s="1"/>
  <c r="F51" i="132" s="1"/>
  <c r="F53" i="132" s="1"/>
  <c r="F56" i="132" s="1"/>
  <c r="F59" i="132" s="1"/>
  <c r="E32" i="132"/>
  <c r="E48" i="132" s="1"/>
  <c r="E51" i="132" s="1"/>
  <c r="E53" i="132" s="1"/>
  <c r="E56" i="132" s="1"/>
  <c r="E59" i="132" s="1"/>
  <c r="D32" i="132"/>
  <c r="D48" i="132" s="1"/>
  <c r="D51" i="132" s="1"/>
  <c r="D53" i="132" s="1"/>
  <c r="D56" i="132" s="1"/>
  <c r="D59" i="132" s="1"/>
  <c r="C32" i="132"/>
  <c r="C48" i="132" s="1"/>
  <c r="C51" i="132" s="1"/>
  <c r="C53" i="132" s="1"/>
  <c r="C56" i="132" s="1"/>
  <c r="C59" i="132" s="1"/>
  <c r="AA47" i="133"/>
  <c r="Y47" i="133"/>
  <c r="X47" i="133"/>
  <c r="Z47" i="133" s="1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AA48" i="133" s="1"/>
  <c r="AA51" i="133" s="1"/>
  <c r="AA53" i="133" s="1"/>
  <c r="AA56" i="133" s="1"/>
  <c r="AA59" i="133" s="1"/>
  <c r="Y32" i="133"/>
  <c r="Y48" i="133" s="1"/>
  <c r="Y51" i="133" s="1"/>
  <c r="Y53" i="133" s="1"/>
  <c r="Y56" i="133" s="1"/>
  <c r="Y59" i="133" s="1"/>
  <c r="X32" i="133"/>
  <c r="X48" i="133" s="1"/>
  <c r="W32" i="133"/>
  <c r="W48" i="133" s="1"/>
  <c r="W51" i="133" s="1"/>
  <c r="W53" i="133" s="1"/>
  <c r="W56" i="133" s="1"/>
  <c r="W59" i="133" s="1"/>
  <c r="V32" i="133"/>
  <c r="V48" i="133" s="1"/>
  <c r="V51" i="133" s="1"/>
  <c r="V53" i="133" s="1"/>
  <c r="V56" i="133" s="1"/>
  <c r="V59" i="133" s="1"/>
  <c r="U32" i="133"/>
  <c r="U48" i="133" s="1"/>
  <c r="U51" i="133" s="1"/>
  <c r="U53" i="133" s="1"/>
  <c r="U56" i="133" s="1"/>
  <c r="U59" i="133" s="1"/>
  <c r="T32" i="133"/>
  <c r="T48" i="133" s="1"/>
  <c r="T51" i="133" s="1"/>
  <c r="T53" i="133" s="1"/>
  <c r="T56" i="133" s="1"/>
  <c r="T59" i="133" s="1"/>
  <c r="S32" i="133"/>
  <c r="S48" i="133" s="1"/>
  <c r="S51" i="133" s="1"/>
  <c r="S53" i="133" s="1"/>
  <c r="S56" i="133" s="1"/>
  <c r="S59" i="133" s="1"/>
  <c r="R32" i="133"/>
  <c r="R48" i="133" s="1"/>
  <c r="R51" i="133" s="1"/>
  <c r="R53" i="133" s="1"/>
  <c r="R56" i="133" s="1"/>
  <c r="R59" i="133" s="1"/>
  <c r="Q32" i="133"/>
  <c r="Q48" i="133" s="1"/>
  <c r="Q51" i="133" s="1"/>
  <c r="Q53" i="133" s="1"/>
  <c r="Q56" i="133" s="1"/>
  <c r="Q59" i="133" s="1"/>
  <c r="P32" i="133"/>
  <c r="P48" i="133" s="1"/>
  <c r="P51" i="133" s="1"/>
  <c r="P53" i="133" s="1"/>
  <c r="P56" i="133" s="1"/>
  <c r="P59" i="133" s="1"/>
  <c r="O32" i="133"/>
  <c r="O48" i="133" s="1"/>
  <c r="O51" i="133" s="1"/>
  <c r="O53" i="133" s="1"/>
  <c r="O56" i="133" s="1"/>
  <c r="O59" i="133" s="1"/>
  <c r="N32" i="133"/>
  <c r="N48" i="133" s="1"/>
  <c r="N51" i="133" s="1"/>
  <c r="N53" i="133" s="1"/>
  <c r="N56" i="133" s="1"/>
  <c r="N59" i="133" s="1"/>
  <c r="M32" i="133"/>
  <c r="M48" i="133" s="1"/>
  <c r="M51" i="133" s="1"/>
  <c r="M53" i="133" s="1"/>
  <c r="M56" i="133" s="1"/>
  <c r="M59" i="133" s="1"/>
  <c r="L32" i="133"/>
  <c r="L48" i="133" s="1"/>
  <c r="L51" i="133" s="1"/>
  <c r="L53" i="133" s="1"/>
  <c r="L56" i="133" s="1"/>
  <c r="L59" i="133" s="1"/>
  <c r="K32" i="133"/>
  <c r="K48" i="133" s="1"/>
  <c r="K51" i="133" s="1"/>
  <c r="K53" i="133" s="1"/>
  <c r="K56" i="133" s="1"/>
  <c r="K59" i="133" s="1"/>
  <c r="J32" i="133"/>
  <c r="J48" i="133" s="1"/>
  <c r="J51" i="133" s="1"/>
  <c r="J53" i="133" s="1"/>
  <c r="J56" i="133" s="1"/>
  <c r="J59" i="133" s="1"/>
  <c r="I32" i="133"/>
  <c r="I48" i="133" s="1"/>
  <c r="I51" i="133" s="1"/>
  <c r="I53" i="133" s="1"/>
  <c r="I56" i="133" s="1"/>
  <c r="I59" i="133" s="1"/>
  <c r="H32" i="133"/>
  <c r="H48" i="133" s="1"/>
  <c r="H51" i="133" s="1"/>
  <c r="H53" i="133" s="1"/>
  <c r="H56" i="133" s="1"/>
  <c r="H59" i="133" s="1"/>
  <c r="G32" i="133"/>
  <c r="G48" i="133" s="1"/>
  <c r="G51" i="133" s="1"/>
  <c r="G53" i="133" s="1"/>
  <c r="G56" i="133" s="1"/>
  <c r="G59" i="133" s="1"/>
  <c r="F32" i="133"/>
  <c r="F48" i="133" s="1"/>
  <c r="F51" i="133" s="1"/>
  <c r="F53" i="133" s="1"/>
  <c r="F56" i="133" s="1"/>
  <c r="F59" i="133" s="1"/>
  <c r="E32" i="133"/>
  <c r="E48" i="133" s="1"/>
  <c r="E51" i="133" s="1"/>
  <c r="E53" i="133" s="1"/>
  <c r="E56" i="133" s="1"/>
  <c r="E59" i="133" s="1"/>
  <c r="D32" i="133"/>
  <c r="D48" i="133" s="1"/>
  <c r="D51" i="133" s="1"/>
  <c r="D53" i="133" s="1"/>
  <c r="D56" i="133" s="1"/>
  <c r="D59" i="133" s="1"/>
  <c r="C32" i="133"/>
  <c r="C48" i="133" s="1"/>
  <c r="C51" i="133" s="1"/>
  <c r="C53" i="133" s="1"/>
  <c r="C56" i="133" s="1"/>
  <c r="C59" i="133" s="1"/>
  <c r="AA47" i="134"/>
  <c r="Y47" i="134"/>
  <c r="X47" i="134"/>
  <c r="Z47" i="134" s="1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Y32" i="134"/>
  <c r="Y48" i="134" s="1"/>
  <c r="Y51" i="134" s="1"/>
  <c r="Y53" i="134" s="1"/>
  <c r="Y56" i="134" s="1"/>
  <c r="Y59" i="134" s="1"/>
  <c r="X32" i="134"/>
  <c r="X48" i="134" s="1"/>
  <c r="W32" i="134"/>
  <c r="W48" i="134" s="1"/>
  <c r="W51" i="134" s="1"/>
  <c r="W53" i="134" s="1"/>
  <c r="W56" i="134" s="1"/>
  <c r="W59" i="134" s="1"/>
  <c r="V32" i="134"/>
  <c r="V48" i="134" s="1"/>
  <c r="V51" i="134" s="1"/>
  <c r="V53" i="134" s="1"/>
  <c r="V56" i="134" s="1"/>
  <c r="V59" i="134" s="1"/>
  <c r="U32" i="134"/>
  <c r="U48" i="134" s="1"/>
  <c r="U51" i="134" s="1"/>
  <c r="U53" i="134" s="1"/>
  <c r="U56" i="134" s="1"/>
  <c r="U59" i="134" s="1"/>
  <c r="T32" i="134"/>
  <c r="T48" i="134" s="1"/>
  <c r="T51" i="134" s="1"/>
  <c r="T53" i="134" s="1"/>
  <c r="T56" i="134" s="1"/>
  <c r="T59" i="134" s="1"/>
  <c r="S32" i="134"/>
  <c r="S48" i="134" s="1"/>
  <c r="S51" i="134" s="1"/>
  <c r="S53" i="134" s="1"/>
  <c r="S56" i="134" s="1"/>
  <c r="S59" i="134" s="1"/>
  <c r="R32" i="134"/>
  <c r="R48" i="134" s="1"/>
  <c r="R51" i="134" s="1"/>
  <c r="R53" i="134" s="1"/>
  <c r="R56" i="134" s="1"/>
  <c r="R59" i="134" s="1"/>
  <c r="Q32" i="134"/>
  <c r="Q48" i="134" s="1"/>
  <c r="Q51" i="134" s="1"/>
  <c r="Q53" i="134" s="1"/>
  <c r="Q56" i="134" s="1"/>
  <c r="Q59" i="134" s="1"/>
  <c r="P32" i="134"/>
  <c r="P48" i="134" s="1"/>
  <c r="P51" i="134" s="1"/>
  <c r="P53" i="134" s="1"/>
  <c r="P56" i="134" s="1"/>
  <c r="P59" i="134" s="1"/>
  <c r="O32" i="134"/>
  <c r="O48" i="134" s="1"/>
  <c r="O51" i="134" s="1"/>
  <c r="O53" i="134" s="1"/>
  <c r="O56" i="134" s="1"/>
  <c r="O59" i="134" s="1"/>
  <c r="N32" i="134"/>
  <c r="N48" i="134" s="1"/>
  <c r="N51" i="134" s="1"/>
  <c r="N53" i="134" s="1"/>
  <c r="N56" i="134" s="1"/>
  <c r="N59" i="134" s="1"/>
  <c r="M32" i="134"/>
  <c r="M48" i="134" s="1"/>
  <c r="M51" i="134" s="1"/>
  <c r="M53" i="134" s="1"/>
  <c r="M56" i="134" s="1"/>
  <c r="M59" i="134" s="1"/>
  <c r="L32" i="134"/>
  <c r="L48" i="134" s="1"/>
  <c r="L51" i="134" s="1"/>
  <c r="L53" i="134" s="1"/>
  <c r="L56" i="134" s="1"/>
  <c r="L59" i="134" s="1"/>
  <c r="K32" i="134"/>
  <c r="K48" i="134" s="1"/>
  <c r="K51" i="134" s="1"/>
  <c r="K53" i="134" s="1"/>
  <c r="K56" i="134" s="1"/>
  <c r="K59" i="134" s="1"/>
  <c r="J32" i="134"/>
  <c r="J48" i="134" s="1"/>
  <c r="J51" i="134" s="1"/>
  <c r="J53" i="134" s="1"/>
  <c r="J56" i="134" s="1"/>
  <c r="J59" i="134" s="1"/>
  <c r="I32" i="134"/>
  <c r="I48" i="134" s="1"/>
  <c r="I51" i="134" s="1"/>
  <c r="I53" i="134" s="1"/>
  <c r="I56" i="134" s="1"/>
  <c r="I59" i="134" s="1"/>
  <c r="H32" i="134"/>
  <c r="H48" i="134" s="1"/>
  <c r="H51" i="134" s="1"/>
  <c r="H53" i="134" s="1"/>
  <c r="H56" i="134" s="1"/>
  <c r="H59" i="134" s="1"/>
  <c r="G32" i="134"/>
  <c r="G48" i="134" s="1"/>
  <c r="G51" i="134" s="1"/>
  <c r="G53" i="134" s="1"/>
  <c r="G56" i="134" s="1"/>
  <c r="G59" i="134" s="1"/>
  <c r="F32" i="134"/>
  <c r="F48" i="134" s="1"/>
  <c r="F51" i="134" s="1"/>
  <c r="F53" i="134" s="1"/>
  <c r="F56" i="134" s="1"/>
  <c r="F59" i="134" s="1"/>
  <c r="E32" i="134"/>
  <c r="E48" i="134" s="1"/>
  <c r="E51" i="134" s="1"/>
  <c r="E53" i="134" s="1"/>
  <c r="E56" i="134" s="1"/>
  <c r="E59" i="134" s="1"/>
  <c r="D32" i="134"/>
  <c r="D48" i="134" s="1"/>
  <c r="D51" i="134" s="1"/>
  <c r="D53" i="134" s="1"/>
  <c r="D56" i="134" s="1"/>
  <c r="D59" i="134" s="1"/>
  <c r="C32" i="134"/>
  <c r="C48" i="134" s="1"/>
  <c r="C51" i="134" s="1"/>
  <c r="C53" i="134" s="1"/>
  <c r="C56" i="134" s="1"/>
  <c r="C59" i="134" s="1"/>
  <c r="I48" i="135"/>
  <c r="I51" i="135" s="1"/>
  <c r="I53" i="135" s="1"/>
  <c r="I56" i="135" s="1"/>
  <c r="I59" i="135" s="1"/>
  <c r="AA47" i="135"/>
  <c r="Z47" i="135"/>
  <c r="Y47" i="135"/>
  <c r="X47" i="135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AA48" i="135" s="1"/>
  <c r="AA51" i="135" s="1"/>
  <c r="AA53" i="135" s="1"/>
  <c r="AA56" i="135" s="1"/>
  <c r="AA59" i="135" s="1"/>
  <c r="Y32" i="135"/>
  <c r="Y48" i="135" s="1"/>
  <c r="Y51" i="135" s="1"/>
  <c r="Y53" i="135" s="1"/>
  <c r="Y56" i="135" s="1"/>
  <c r="Y59" i="135" s="1"/>
  <c r="X32" i="135"/>
  <c r="X48" i="135" s="1"/>
  <c r="W32" i="135"/>
  <c r="W48" i="135" s="1"/>
  <c r="W51" i="135" s="1"/>
  <c r="W53" i="135" s="1"/>
  <c r="W56" i="135" s="1"/>
  <c r="W59" i="135" s="1"/>
  <c r="V32" i="135"/>
  <c r="V48" i="135" s="1"/>
  <c r="V51" i="135" s="1"/>
  <c r="V53" i="135" s="1"/>
  <c r="V56" i="135" s="1"/>
  <c r="V59" i="135" s="1"/>
  <c r="U32" i="135"/>
  <c r="U48" i="135" s="1"/>
  <c r="U51" i="135" s="1"/>
  <c r="U53" i="135" s="1"/>
  <c r="U56" i="135" s="1"/>
  <c r="U59" i="135" s="1"/>
  <c r="T32" i="135"/>
  <c r="T48" i="135" s="1"/>
  <c r="T51" i="135" s="1"/>
  <c r="T53" i="135" s="1"/>
  <c r="T56" i="135" s="1"/>
  <c r="T59" i="135" s="1"/>
  <c r="S32" i="135"/>
  <c r="S48" i="135" s="1"/>
  <c r="S51" i="135" s="1"/>
  <c r="S53" i="135" s="1"/>
  <c r="S56" i="135" s="1"/>
  <c r="S59" i="135" s="1"/>
  <c r="R32" i="135"/>
  <c r="R48" i="135" s="1"/>
  <c r="R51" i="135" s="1"/>
  <c r="R53" i="135" s="1"/>
  <c r="R56" i="135" s="1"/>
  <c r="R59" i="135" s="1"/>
  <c r="Q32" i="135"/>
  <c r="Q48" i="135" s="1"/>
  <c r="Q51" i="135" s="1"/>
  <c r="Q53" i="135" s="1"/>
  <c r="Q56" i="135" s="1"/>
  <c r="Q59" i="135" s="1"/>
  <c r="P32" i="135"/>
  <c r="P48" i="135" s="1"/>
  <c r="P51" i="135" s="1"/>
  <c r="P53" i="135" s="1"/>
  <c r="P56" i="135" s="1"/>
  <c r="P59" i="135" s="1"/>
  <c r="O32" i="135"/>
  <c r="O48" i="135" s="1"/>
  <c r="O51" i="135" s="1"/>
  <c r="O53" i="135" s="1"/>
  <c r="O56" i="135" s="1"/>
  <c r="O59" i="135" s="1"/>
  <c r="N32" i="135"/>
  <c r="N48" i="135" s="1"/>
  <c r="N51" i="135" s="1"/>
  <c r="N53" i="135" s="1"/>
  <c r="N56" i="135" s="1"/>
  <c r="N59" i="135" s="1"/>
  <c r="M32" i="135"/>
  <c r="M48" i="135" s="1"/>
  <c r="M51" i="135" s="1"/>
  <c r="M53" i="135" s="1"/>
  <c r="M56" i="135" s="1"/>
  <c r="M59" i="135" s="1"/>
  <c r="L32" i="135"/>
  <c r="L48" i="135" s="1"/>
  <c r="L51" i="135" s="1"/>
  <c r="L53" i="135" s="1"/>
  <c r="L56" i="135" s="1"/>
  <c r="L59" i="135" s="1"/>
  <c r="K32" i="135"/>
  <c r="K48" i="135" s="1"/>
  <c r="K51" i="135" s="1"/>
  <c r="K53" i="135" s="1"/>
  <c r="K56" i="135" s="1"/>
  <c r="K59" i="135" s="1"/>
  <c r="J32" i="135"/>
  <c r="J48" i="135" s="1"/>
  <c r="J51" i="135" s="1"/>
  <c r="J53" i="135" s="1"/>
  <c r="J56" i="135" s="1"/>
  <c r="J59" i="135" s="1"/>
  <c r="I32" i="135"/>
  <c r="H32" i="135"/>
  <c r="H48" i="135" s="1"/>
  <c r="H51" i="135" s="1"/>
  <c r="H53" i="135" s="1"/>
  <c r="H56" i="135" s="1"/>
  <c r="H59" i="135" s="1"/>
  <c r="G32" i="135"/>
  <c r="G48" i="135" s="1"/>
  <c r="G51" i="135" s="1"/>
  <c r="G53" i="135" s="1"/>
  <c r="G56" i="135" s="1"/>
  <c r="G59" i="135" s="1"/>
  <c r="F32" i="135"/>
  <c r="F48" i="135" s="1"/>
  <c r="F51" i="135" s="1"/>
  <c r="F53" i="135" s="1"/>
  <c r="F56" i="135" s="1"/>
  <c r="F59" i="135" s="1"/>
  <c r="E32" i="135"/>
  <c r="E48" i="135" s="1"/>
  <c r="E51" i="135" s="1"/>
  <c r="E53" i="135" s="1"/>
  <c r="E56" i="135" s="1"/>
  <c r="E59" i="135" s="1"/>
  <c r="D32" i="135"/>
  <c r="D48" i="135" s="1"/>
  <c r="D51" i="135" s="1"/>
  <c r="D53" i="135" s="1"/>
  <c r="D56" i="135" s="1"/>
  <c r="D59" i="135" s="1"/>
  <c r="C32" i="135"/>
  <c r="C48" i="135" s="1"/>
  <c r="C51" i="135" s="1"/>
  <c r="C53" i="135" s="1"/>
  <c r="C56" i="135" s="1"/>
  <c r="C59" i="135" s="1"/>
  <c r="AA47" i="136"/>
  <c r="Y47" i="136"/>
  <c r="X47" i="136"/>
  <c r="Z47" i="136" s="1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Y32" i="136"/>
  <c r="Y48" i="136" s="1"/>
  <c r="Y51" i="136" s="1"/>
  <c r="Y53" i="136" s="1"/>
  <c r="Y56" i="136" s="1"/>
  <c r="Y59" i="136" s="1"/>
  <c r="X32" i="136"/>
  <c r="X48" i="136" s="1"/>
  <c r="Z48" i="136" s="1"/>
  <c r="W32" i="136"/>
  <c r="W48" i="136" s="1"/>
  <c r="W51" i="136" s="1"/>
  <c r="W53" i="136" s="1"/>
  <c r="W56" i="136" s="1"/>
  <c r="W59" i="136" s="1"/>
  <c r="V32" i="136"/>
  <c r="V48" i="136" s="1"/>
  <c r="V51" i="136" s="1"/>
  <c r="V53" i="136" s="1"/>
  <c r="V56" i="136" s="1"/>
  <c r="V59" i="136" s="1"/>
  <c r="U32" i="136"/>
  <c r="T32" i="136"/>
  <c r="T48" i="136" s="1"/>
  <c r="T51" i="136" s="1"/>
  <c r="T53" i="136" s="1"/>
  <c r="T56" i="136" s="1"/>
  <c r="T59" i="136" s="1"/>
  <c r="S32" i="136"/>
  <c r="S48" i="136" s="1"/>
  <c r="S51" i="136" s="1"/>
  <c r="S53" i="136" s="1"/>
  <c r="S56" i="136" s="1"/>
  <c r="S59" i="136" s="1"/>
  <c r="R32" i="136"/>
  <c r="R48" i="136" s="1"/>
  <c r="R51" i="136" s="1"/>
  <c r="R53" i="136" s="1"/>
  <c r="R56" i="136" s="1"/>
  <c r="R59" i="136" s="1"/>
  <c r="Q32" i="136"/>
  <c r="Q48" i="136" s="1"/>
  <c r="Q51" i="136" s="1"/>
  <c r="Q53" i="136" s="1"/>
  <c r="Q56" i="136" s="1"/>
  <c r="Q59" i="136" s="1"/>
  <c r="P32" i="136"/>
  <c r="O32" i="136"/>
  <c r="O48" i="136" s="1"/>
  <c r="O51" i="136" s="1"/>
  <c r="O53" i="136" s="1"/>
  <c r="O56" i="136" s="1"/>
  <c r="O59" i="136" s="1"/>
  <c r="N32" i="136"/>
  <c r="N48" i="136" s="1"/>
  <c r="N51" i="136" s="1"/>
  <c r="N53" i="136" s="1"/>
  <c r="N56" i="136" s="1"/>
  <c r="N59" i="136" s="1"/>
  <c r="M32" i="136"/>
  <c r="L32" i="136"/>
  <c r="L48" i="136" s="1"/>
  <c r="L51" i="136" s="1"/>
  <c r="L53" i="136" s="1"/>
  <c r="L56" i="136" s="1"/>
  <c r="L59" i="136" s="1"/>
  <c r="K32" i="136"/>
  <c r="K48" i="136" s="1"/>
  <c r="K51" i="136" s="1"/>
  <c r="K53" i="136" s="1"/>
  <c r="K56" i="136" s="1"/>
  <c r="K59" i="136" s="1"/>
  <c r="J32" i="136"/>
  <c r="J48" i="136" s="1"/>
  <c r="J51" i="136" s="1"/>
  <c r="J53" i="136" s="1"/>
  <c r="J56" i="136" s="1"/>
  <c r="J59" i="136" s="1"/>
  <c r="I32" i="136"/>
  <c r="I48" i="136" s="1"/>
  <c r="I51" i="136" s="1"/>
  <c r="I53" i="136" s="1"/>
  <c r="I56" i="136" s="1"/>
  <c r="I59" i="136" s="1"/>
  <c r="H32" i="136"/>
  <c r="G32" i="136"/>
  <c r="G48" i="136" s="1"/>
  <c r="G51" i="136" s="1"/>
  <c r="G53" i="136" s="1"/>
  <c r="G56" i="136" s="1"/>
  <c r="G59" i="136" s="1"/>
  <c r="F32" i="136"/>
  <c r="F48" i="136" s="1"/>
  <c r="F51" i="136" s="1"/>
  <c r="F53" i="136" s="1"/>
  <c r="F56" i="136" s="1"/>
  <c r="F59" i="136" s="1"/>
  <c r="E32" i="136"/>
  <c r="D32" i="136"/>
  <c r="D48" i="136" s="1"/>
  <c r="D51" i="136" s="1"/>
  <c r="D53" i="136" s="1"/>
  <c r="D56" i="136" s="1"/>
  <c r="D59" i="136" s="1"/>
  <c r="C32" i="136"/>
  <c r="C48" i="136" s="1"/>
  <c r="C51" i="136" s="1"/>
  <c r="C53" i="136" s="1"/>
  <c r="C56" i="136" s="1"/>
  <c r="C59" i="136" s="1"/>
  <c r="AA47" i="137"/>
  <c r="Y47" i="137"/>
  <c r="X47" i="137"/>
  <c r="Z47" i="137" s="1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AA48" i="137" s="1"/>
  <c r="AA51" i="137" s="1"/>
  <c r="AA53" i="137" s="1"/>
  <c r="AA56" i="137" s="1"/>
  <c r="AA59" i="137" s="1"/>
  <c r="Y32" i="137"/>
  <c r="Y48" i="137" s="1"/>
  <c r="Y51" i="137" s="1"/>
  <c r="Y53" i="137" s="1"/>
  <c r="Y56" i="137" s="1"/>
  <c r="Y59" i="137" s="1"/>
  <c r="X32" i="137"/>
  <c r="X48" i="137" s="1"/>
  <c r="W32" i="137"/>
  <c r="W48" i="137" s="1"/>
  <c r="W51" i="137" s="1"/>
  <c r="W53" i="137" s="1"/>
  <c r="W56" i="137" s="1"/>
  <c r="W59" i="137" s="1"/>
  <c r="V32" i="137"/>
  <c r="V48" i="137" s="1"/>
  <c r="V51" i="137" s="1"/>
  <c r="V53" i="137" s="1"/>
  <c r="V56" i="137" s="1"/>
  <c r="V59" i="137" s="1"/>
  <c r="U32" i="137"/>
  <c r="U48" i="137" s="1"/>
  <c r="U51" i="137" s="1"/>
  <c r="U53" i="137" s="1"/>
  <c r="U56" i="137" s="1"/>
  <c r="U59" i="137" s="1"/>
  <c r="T32" i="137"/>
  <c r="T48" i="137" s="1"/>
  <c r="T51" i="137" s="1"/>
  <c r="T53" i="137" s="1"/>
  <c r="T56" i="137" s="1"/>
  <c r="T59" i="137" s="1"/>
  <c r="S32" i="137"/>
  <c r="S48" i="137" s="1"/>
  <c r="S51" i="137" s="1"/>
  <c r="S53" i="137" s="1"/>
  <c r="S56" i="137" s="1"/>
  <c r="S59" i="137" s="1"/>
  <c r="R32" i="137"/>
  <c r="R48" i="137" s="1"/>
  <c r="R51" i="137" s="1"/>
  <c r="R53" i="137" s="1"/>
  <c r="R56" i="137" s="1"/>
  <c r="R59" i="137" s="1"/>
  <c r="Q32" i="137"/>
  <c r="Q48" i="137" s="1"/>
  <c r="Q51" i="137" s="1"/>
  <c r="Q53" i="137" s="1"/>
  <c r="Q56" i="137" s="1"/>
  <c r="Q59" i="137" s="1"/>
  <c r="P32" i="137"/>
  <c r="P48" i="137" s="1"/>
  <c r="P51" i="137" s="1"/>
  <c r="P53" i="137" s="1"/>
  <c r="P56" i="137" s="1"/>
  <c r="P59" i="137" s="1"/>
  <c r="O32" i="137"/>
  <c r="O48" i="137" s="1"/>
  <c r="O51" i="137" s="1"/>
  <c r="O53" i="137" s="1"/>
  <c r="O56" i="137" s="1"/>
  <c r="O59" i="137" s="1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L48" i="137" s="1"/>
  <c r="L51" i="137" s="1"/>
  <c r="L53" i="137" s="1"/>
  <c r="L56" i="137" s="1"/>
  <c r="L59" i="137" s="1"/>
  <c r="K32" i="137"/>
  <c r="K48" i="137" s="1"/>
  <c r="K51" i="137" s="1"/>
  <c r="K53" i="137" s="1"/>
  <c r="K56" i="137" s="1"/>
  <c r="K59" i="137" s="1"/>
  <c r="J32" i="137"/>
  <c r="J48" i="137" s="1"/>
  <c r="J51" i="137" s="1"/>
  <c r="J53" i="137" s="1"/>
  <c r="J56" i="137" s="1"/>
  <c r="J59" i="137" s="1"/>
  <c r="I32" i="137"/>
  <c r="I48" i="137" s="1"/>
  <c r="I51" i="137" s="1"/>
  <c r="I53" i="137" s="1"/>
  <c r="I56" i="137" s="1"/>
  <c r="I59" i="137" s="1"/>
  <c r="H32" i="137"/>
  <c r="H48" i="137" s="1"/>
  <c r="H51" i="137" s="1"/>
  <c r="H53" i="137" s="1"/>
  <c r="H56" i="137" s="1"/>
  <c r="H59" i="137" s="1"/>
  <c r="G32" i="137"/>
  <c r="G48" i="137" s="1"/>
  <c r="G51" i="137" s="1"/>
  <c r="G53" i="137" s="1"/>
  <c r="G56" i="137" s="1"/>
  <c r="G59" i="137" s="1"/>
  <c r="F32" i="137"/>
  <c r="F48" i="137" s="1"/>
  <c r="F51" i="137" s="1"/>
  <c r="F53" i="137" s="1"/>
  <c r="F56" i="137" s="1"/>
  <c r="F59" i="137" s="1"/>
  <c r="E32" i="137"/>
  <c r="E48" i="137" s="1"/>
  <c r="E51" i="137" s="1"/>
  <c r="E53" i="137" s="1"/>
  <c r="E56" i="137" s="1"/>
  <c r="E59" i="137" s="1"/>
  <c r="D32" i="137"/>
  <c r="D48" i="137" s="1"/>
  <c r="D51" i="137" s="1"/>
  <c r="D53" i="137" s="1"/>
  <c r="D56" i="137" s="1"/>
  <c r="D59" i="137" s="1"/>
  <c r="C32" i="137"/>
  <c r="C48" i="137" s="1"/>
  <c r="C51" i="137" s="1"/>
  <c r="C53" i="137" s="1"/>
  <c r="C56" i="137" s="1"/>
  <c r="C59" i="137" s="1"/>
  <c r="AA47" i="138"/>
  <c r="Y47" i="138"/>
  <c r="X47" i="138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AA48" i="138" s="1"/>
  <c r="AA51" i="138" s="1"/>
  <c r="AA53" i="138" s="1"/>
  <c r="AA56" i="138" s="1"/>
  <c r="AA59" i="138" s="1"/>
  <c r="Y32" i="138"/>
  <c r="Y48" i="138" s="1"/>
  <c r="Y51" i="138" s="1"/>
  <c r="Y53" i="138" s="1"/>
  <c r="Y56" i="138" s="1"/>
  <c r="Y59" i="138" s="1"/>
  <c r="X32" i="138"/>
  <c r="X48" i="138" s="1"/>
  <c r="W32" i="138"/>
  <c r="W48" i="138" s="1"/>
  <c r="W51" i="138" s="1"/>
  <c r="W53" i="138" s="1"/>
  <c r="W56" i="138" s="1"/>
  <c r="W59" i="138" s="1"/>
  <c r="V32" i="138"/>
  <c r="V48" i="138" s="1"/>
  <c r="V51" i="138" s="1"/>
  <c r="V53" i="138" s="1"/>
  <c r="V56" i="138" s="1"/>
  <c r="V59" i="138" s="1"/>
  <c r="U32" i="138"/>
  <c r="U48" i="138" s="1"/>
  <c r="U51" i="138" s="1"/>
  <c r="U53" i="138" s="1"/>
  <c r="U56" i="138" s="1"/>
  <c r="U59" i="138" s="1"/>
  <c r="T32" i="138"/>
  <c r="T48" i="138" s="1"/>
  <c r="T51" i="138" s="1"/>
  <c r="T53" i="138" s="1"/>
  <c r="T56" i="138" s="1"/>
  <c r="T59" i="138" s="1"/>
  <c r="S32" i="138"/>
  <c r="S48" i="138" s="1"/>
  <c r="S51" i="138" s="1"/>
  <c r="S53" i="138" s="1"/>
  <c r="S56" i="138" s="1"/>
  <c r="S59" i="138" s="1"/>
  <c r="R32" i="138"/>
  <c r="R48" i="138" s="1"/>
  <c r="R51" i="138" s="1"/>
  <c r="R53" i="138" s="1"/>
  <c r="R56" i="138" s="1"/>
  <c r="R59" i="138" s="1"/>
  <c r="Q32" i="138"/>
  <c r="Q48" i="138" s="1"/>
  <c r="Q51" i="138" s="1"/>
  <c r="Q53" i="138" s="1"/>
  <c r="Q56" i="138" s="1"/>
  <c r="Q59" i="138" s="1"/>
  <c r="P32" i="138"/>
  <c r="P48" i="138" s="1"/>
  <c r="P51" i="138" s="1"/>
  <c r="P53" i="138" s="1"/>
  <c r="P56" i="138" s="1"/>
  <c r="P59" i="138" s="1"/>
  <c r="O32" i="138"/>
  <c r="O48" i="138" s="1"/>
  <c r="O51" i="138" s="1"/>
  <c r="O53" i="138" s="1"/>
  <c r="O56" i="138" s="1"/>
  <c r="O59" i="138" s="1"/>
  <c r="N32" i="138"/>
  <c r="N48" i="138" s="1"/>
  <c r="N51" i="138" s="1"/>
  <c r="N53" i="138" s="1"/>
  <c r="N56" i="138" s="1"/>
  <c r="N59" i="138" s="1"/>
  <c r="M32" i="138"/>
  <c r="M48" i="138" s="1"/>
  <c r="M51" i="138" s="1"/>
  <c r="M53" i="138" s="1"/>
  <c r="M56" i="138" s="1"/>
  <c r="M59" i="138" s="1"/>
  <c r="L32" i="138"/>
  <c r="L48" i="138" s="1"/>
  <c r="L51" i="138" s="1"/>
  <c r="L53" i="138" s="1"/>
  <c r="L56" i="138" s="1"/>
  <c r="L59" i="138" s="1"/>
  <c r="K32" i="138"/>
  <c r="K48" i="138" s="1"/>
  <c r="K51" i="138" s="1"/>
  <c r="K53" i="138" s="1"/>
  <c r="K56" i="138" s="1"/>
  <c r="K59" i="138" s="1"/>
  <c r="J32" i="138"/>
  <c r="J48" i="138" s="1"/>
  <c r="J51" i="138" s="1"/>
  <c r="J53" i="138" s="1"/>
  <c r="J56" i="138" s="1"/>
  <c r="J59" i="138" s="1"/>
  <c r="I32" i="138"/>
  <c r="I48" i="138" s="1"/>
  <c r="I51" i="138" s="1"/>
  <c r="I53" i="138" s="1"/>
  <c r="I56" i="138" s="1"/>
  <c r="I59" i="138" s="1"/>
  <c r="H32" i="138"/>
  <c r="H48" i="138" s="1"/>
  <c r="H51" i="138" s="1"/>
  <c r="H53" i="138" s="1"/>
  <c r="H56" i="138" s="1"/>
  <c r="H59" i="138" s="1"/>
  <c r="G32" i="138"/>
  <c r="G48" i="138" s="1"/>
  <c r="G51" i="138" s="1"/>
  <c r="G53" i="138" s="1"/>
  <c r="G56" i="138" s="1"/>
  <c r="G59" i="138" s="1"/>
  <c r="F32" i="138"/>
  <c r="F48" i="138" s="1"/>
  <c r="F51" i="138" s="1"/>
  <c r="F53" i="138" s="1"/>
  <c r="F56" i="138" s="1"/>
  <c r="F59" i="138" s="1"/>
  <c r="E32" i="138"/>
  <c r="E48" i="138" s="1"/>
  <c r="E51" i="138" s="1"/>
  <c r="E53" i="138" s="1"/>
  <c r="E56" i="138" s="1"/>
  <c r="E59" i="138" s="1"/>
  <c r="D32" i="138"/>
  <c r="D48" i="138" s="1"/>
  <c r="D51" i="138" s="1"/>
  <c r="D53" i="138" s="1"/>
  <c r="D56" i="138" s="1"/>
  <c r="D59" i="138" s="1"/>
  <c r="C32" i="138"/>
  <c r="C48" i="138" s="1"/>
  <c r="C51" i="138" s="1"/>
  <c r="C53" i="138" s="1"/>
  <c r="C56" i="138" s="1"/>
  <c r="C59" i="138" s="1"/>
  <c r="AA47" i="139"/>
  <c r="Y47" i="139"/>
  <c r="X47" i="139"/>
  <c r="Z47" i="139" s="1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Y32" i="139"/>
  <c r="Y48" i="139" s="1"/>
  <c r="Y51" i="139" s="1"/>
  <c r="Y53" i="139" s="1"/>
  <c r="Y56" i="139" s="1"/>
  <c r="Y59" i="139" s="1"/>
  <c r="X32" i="139"/>
  <c r="X48" i="139" s="1"/>
  <c r="W32" i="139"/>
  <c r="W48" i="139" s="1"/>
  <c r="W51" i="139" s="1"/>
  <c r="W53" i="139" s="1"/>
  <c r="W56" i="139" s="1"/>
  <c r="W59" i="139" s="1"/>
  <c r="V32" i="139"/>
  <c r="U32" i="139"/>
  <c r="U48" i="139" s="1"/>
  <c r="U51" i="139" s="1"/>
  <c r="U53" i="139" s="1"/>
  <c r="U56" i="139" s="1"/>
  <c r="U59" i="139" s="1"/>
  <c r="T32" i="139"/>
  <c r="T48" i="139" s="1"/>
  <c r="T51" i="139" s="1"/>
  <c r="T53" i="139" s="1"/>
  <c r="T56" i="139" s="1"/>
  <c r="T59" i="139" s="1"/>
  <c r="S32" i="139"/>
  <c r="R32" i="139"/>
  <c r="R48" i="139" s="1"/>
  <c r="R51" i="139" s="1"/>
  <c r="R53" i="139" s="1"/>
  <c r="R56" i="139" s="1"/>
  <c r="R59" i="139" s="1"/>
  <c r="Q32" i="139"/>
  <c r="P32" i="139"/>
  <c r="P48" i="139" s="1"/>
  <c r="P51" i="139" s="1"/>
  <c r="P53" i="139" s="1"/>
  <c r="P56" i="139" s="1"/>
  <c r="P59" i="139" s="1"/>
  <c r="O32" i="139"/>
  <c r="O48" i="139" s="1"/>
  <c r="O51" i="139" s="1"/>
  <c r="O53" i="139" s="1"/>
  <c r="O56" i="139" s="1"/>
  <c r="O59" i="139" s="1"/>
  <c r="N32" i="139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J48" i="139" s="1"/>
  <c r="J51" i="139" s="1"/>
  <c r="J53" i="139" s="1"/>
  <c r="J56" i="139" s="1"/>
  <c r="J59" i="139" s="1"/>
  <c r="I32" i="139"/>
  <c r="H32" i="139"/>
  <c r="H48" i="139" s="1"/>
  <c r="H51" i="139" s="1"/>
  <c r="H53" i="139" s="1"/>
  <c r="H56" i="139" s="1"/>
  <c r="H59" i="139" s="1"/>
  <c r="G32" i="139"/>
  <c r="F32" i="139"/>
  <c r="E32" i="139"/>
  <c r="E48" i="139" s="1"/>
  <c r="E51" i="139" s="1"/>
  <c r="E53" i="139" s="1"/>
  <c r="E56" i="139" s="1"/>
  <c r="E59" i="139" s="1"/>
  <c r="D32" i="139"/>
  <c r="C32" i="139"/>
  <c r="C48" i="139" s="1"/>
  <c r="C51" i="139" s="1"/>
  <c r="C53" i="139" s="1"/>
  <c r="C56" i="139" s="1"/>
  <c r="C59" i="139" s="1"/>
  <c r="AA47" i="140"/>
  <c r="Y47" i="140"/>
  <c r="X47" i="140"/>
  <c r="Z47" i="140" s="1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Y48" i="140" s="1"/>
  <c r="Y51" i="140" s="1"/>
  <c r="Y53" i="140" s="1"/>
  <c r="Y56" i="140" s="1"/>
  <c r="Y59" i="140" s="1"/>
  <c r="X32" i="140"/>
  <c r="W32" i="140"/>
  <c r="W48" i="140" s="1"/>
  <c r="W51" i="140" s="1"/>
  <c r="W53" i="140" s="1"/>
  <c r="W56" i="140" s="1"/>
  <c r="W59" i="140" s="1"/>
  <c r="V32" i="140"/>
  <c r="V48" i="140" s="1"/>
  <c r="V51" i="140" s="1"/>
  <c r="V53" i="140" s="1"/>
  <c r="V56" i="140" s="1"/>
  <c r="V59" i="140" s="1"/>
  <c r="U32" i="140"/>
  <c r="U48" i="140" s="1"/>
  <c r="U51" i="140" s="1"/>
  <c r="U53" i="140" s="1"/>
  <c r="U56" i="140" s="1"/>
  <c r="U59" i="140" s="1"/>
  <c r="T32" i="140"/>
  <c r="T48" i="140" s="1"/>
  <c r="T51" i="140" s="1"/>
  <c r="T53" i="140" s="1"/>
  <c r="T56" i="140" s="1"/>
  <c r="T59" i="140" s="1"/>
  <c r="S32" i="140"/>
  <c r="S48" i="140" s="1"/>
  <c r="S51" i="140" s="1"/>
  <c r="S53" i="140" s="1"/>
  <c r="S56" i="140" s="1"/>
  <c r="S59" i="140" s="1"/>
  <c r="R32" i="140"/>
  <c r="R48" i="140" s="1"/>
  <c r="R51" i="140" s="1"/>
  <c r="R53" i="140" s="1"/>
  <c r="R56" i="140" s="1"/>
  <c r="R59" i="140" s="1"/>
  <c r="Q32" i="140"/>
  <c r="Q48" i="140" s="1"/>
  <c r="Q51" i="140" s="1"/>
  <c r="Q53" i="140" s="1"/>
  <c r="Q56" i="140" s="1"/>
  <c r="Q59" i="140" s="1"/>
  <c r="P32" i="140"/>
  <c r="O32" i="140"/>
  <c r="O48" i="140" s="1"/>
  <c r="O51" i="140" s="1"/>
  <c r="O53" i="140" s="1"/>
  <c r="O56" i="140" s="1"/>
  <c r="O59" i="140" s="1"/>
  <c r="N32" i="140"/>
  <c r="N48" i="140" s="1"/>
  <c r="N51" i="140" s="1"/>
  <c r="N53" i="140" s="1"/>
  <c r="N56" i="140" s="1"/>
  <c r="N59" i="140" s="1"/>
  <c r="M32" i="140"/>
  <c r="M48" i="140" s="1"/>
  <c r="M51" i="140" s="1"/>
  <c r="M53" i="140" s="1"/>
  <c r="M56" i="140" s="1"/>
  <c r="M59" i="140" s="1"/>
  <c r="L32" i="140"/>
  <c r="L48" i="140" s="1"/>
  <c r="L51" i="140" s="1"/>
  <c r="L53" i="140" s="1"/>
  <c r="L56" i="140" s="1"/>
  <c r="L59" i="140" s="1"/>
  <c r="K32" i="140"/>
  <c r="K48" i="140" s="1"/>
  <c r="K51" i="140" s="1"/>
  <c r="K53" i="140" s="1"/>
  <c r="K56" i="140" s="1"/>
  <c r="K59" i="140" s="1"/>
  <c r="J32" i="140"/>
  <c r="J48" i="140" s="1"/>
  <c r="J51" i="140" s="1"/>
  <c r="J53" i="140" s="1"/>
  <c r="J56" i="140" s="1"/>
  <c r="J59" i="140" s="1"/>
  <c r="I32" i="140"/>
  <c r="I48" i="140" s="1"/>
  <c r="I51" i="140" s="1"/>
  <c r="I53" i="140" s="1"/>
  <c r="I56" i="140" s="1"/>
  <c r="I59" i="140" s="1"/>
  <c r="H32" i="140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E48" i="140" s="1"/>
  <c r="E51" i="140" s="1"/>
  <c r="E53" i="140" s="1"/>
  <c r="E56" i="140" s="1"/>
  <c r="E59" i="140" s="1"/>
  <c r="D32" i="140"/>
  <c r="D48" i="140" s="1"/>
  <c r="D51" i="140" s="1"/>
  <c r="D53" i="140" s="1"/>
  <c r="D56" i="140" s="1"/>
  <c r="D59" i="140" s="1"/>
  <c r="C32" i="140"/>
  <c r="C48" i="140" s="1"/>
  <c r="C51" i="140" s="1"/>
  <c r="C53" i="140" s="1"/>
  <c r="C56" i="140" s="1"/>
  <c r="C59" i="140" s="1"/>
  <c r="T48" i="141"/>
  <c r="T51" i="141" s="1"/>
  <c r="T53" i="141" s="1"/>
  <c r="T56" i="141" s="1"/>
  <c r="T59" i="141" s="1"/>
  <c r="I48" i="141"/>
  <c r="I51" i="141" s="1"/>
  <c r="I53" i="141" s="1"/>
  <c r="I56" i="141" s="1"/>
  <c r="I59" i="141" s="1"/>
  <c r="AA47" i="141"/>
  <c r="Y47" i="141"/>
  <c r="X47" i="141"/>
  <c r="Z47" i="141" s="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Y32" i="141"/>
  <c r="Y48" i="141" s="1"/>
  <c r="Y51" i="141" s="1"/>
  <c r="Y53" i="141" s="1"/>
  <c r="Y56" i="141" s="1"/>
  <c r="Y59" i="141" s="1"/>
  <c r="X32" i="141"/>
  <c r="X48" i="141" s="1"/>
  <c r="W32" i="141"/>
  <c r="V32" i="141"/>
  <c r="V48" i="141" s="1"/>
  <c r="V51" i="141" s="1"/>
  <c r="V53" i="141" s="1"/>
  <c r="V56" i="141" s="1"/>
  <c r="V59" i="141" s="1"/>
  <c r="U32" i="141"/>
  <c r="U48" i="141" s="1"/>
  <c r="U51" i="141" s="1"/>
  <c r="U53" i="141" s="1"/>
  <c r="U56" i="141" s="1"/>
  <c r="U59" i="141" s="1"/>
  <c r="T32" i="141"/>
  <c r="S32" i="141"/>
  <c r="S48" i="141" s="1"/>
  <c r="S51" i="141" s="1"/>
  <c r="S53" i="141" s="1"/>
  <c r="S56" i="141" s="1"/>
  <c r="S59" i="141" s="1"/>
  <c r="R32" i="141"/>
  <c r="R48" i="141" s="1"/>
  <c r="R51" i="141" s="1"/>
  <c r="R53" i="141" s="1"/>
  <c r="R56" i="141" s="1"/>
  <c r="R59" i="141" s="1"/>
  <c r="Q32" i="141"/>
  <c r="Q48" i="141" s="1"/>
  <c r="Q51" i="141" s="1"/>
  <c r="Q53" i="141" s="1"/>
  <c r="Q56" i="141" s="1"/>
  <c r="Q59" i="141" s="1"/>
  <c r="P32" i="141"/>
  <c r="P48" i="141" s="1"/>
  <c r="P51" i="141" s="1"/>
  <c r="P53" i="141" s="1"/>
  <c r="P56" i="141" s="1"/>
  <c r="P59" i="141" s="1"/>
  <c r="O32" i="141"/>
  <c r="N32" i="141"/>
  <c r="N48" i="141" s="1"/>
  <c r="N51" i="141" s="1"/>
  <c r="N53" i="141" s="1"/>
  <c r="N56" i="141" s="1"/>
  <c r="N59" i="141" s="1"/>
  <c r="M32" i="141"/>
  <c r="M48" i="141" s="1"/>
  <c r="M51" i="141" s="1"/>
  <c r="M53" i="141" s="1"/>
  <c r="M56" i="141" s="1"/>
  <c r="M59" i="141" s="1"/>
  <c r="L32" i="141"/>
  <c r="L48" i="141" s="1"/>
  <c r="L51" i="141" s="1"/>
  <c r="L53" i="141" s="1"/>
  <c r="L56" i="141" s="1"/>
  <c r="L59" i="141" s="1"/>
  <c r="K32" i="141"/>
  <c r="K48" i="141" s="1"/>
  <c r="K51" i="141" s="1"/>
  <c r="K53" i="141" s="1"/>
  <c r="K56" i="141" s="1"/>
  <c r="K59" i="141" s="1"/>
  <c r="J32" i="141"/>
  <c r="J48" i="141" s="1"/>
  <c r="J51" i="141" s="1"/>
  <c r="J53" i="141" s="1"/>
  <c r="J56" i="141" s="1"/>
  <c r="J59" i="141" s="1"/>
  <c r="I32" i="141"/>
  <c r="H32" i="141"/>
  <c r="H48" i="141" s="1"/>
  <c r="H51" i="141" s="1"/>
  <c r="H53" i="141" s="1"/>
  <c r="H56" i="141" s="1"/>
  <c r="H59" i="141" s="1"/>
  <c r="G32" i="141"/>
  <c r="F32" i="141"/>
  <c r="F48" i="141" s="1"/>
  <c r="F51" i="141" s="1"/>
  <c r="F53" i="141" s="1"/>
  <c r="F56" i="141" s="1"/>
  <c r="F59" i="141" s="1"/>
  <c r="E32" i="141"/>
  <c r="E48" i="141" s="1"/>
  <c r="E51" i="141" s="1"/>
  <c r="E53" i="141" s="1"/>
  <c r="E56" i="141" s="1"/>
  <c r="E59" i="141" s="1"/>
  <c r="D32" i="141"/>
  <c r="D48" i="141" s="1"/>
  <c r="D51" i="141" s="1"/>
  <c r="D53" i="141" s="1"/>
  <c r="D56" i="141" s="1"/>
  <c r="D59" i="141" s="1"/>
  <c r="C32" i="141"/>
  <c r="C48" i="141" s="1"/>
  <c r="C51" i="141" s="1"/>
  <c r="C53" i="141" s="1"/>
  <c r="C56" i="141" s="1"/>
  <c r="C59" i="141" s="1"/>
  <c r="AA47" i="142"/>
  <c r="Y47" i="142"/>
  <c r="X47" i="142"/>
  <c r="Z47" i="142" s="1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X32" i="142"/>
  <c r="W32" i="142"/>
  <c r="V32" i="142"/>
  <c r="U32" i="142"/>
  <c r="U48" i="142" s="1"/>
  <c r="U51" i="142" s="1"/>
  <c r="U53" i="142" s="1"/>
  <c r="U56" i="142" s="1"/>
  <c r="U59" i="142" s="1"/>
  <c r="T32" i="142"/>
  <c r="T48" i="142" s="1"/>
  <c r="T51" i="142" s="1"/>
  <c r="T53" i="142" s="1"/>
  <c r="T56" i="142" s="1"/>
  <c r="T59" i="142" s="1"/>
  <c r="S32" i="142"/>
  <c r="S48" i="142" s="1"/>
  <c r="S51" i="142" s="1"/>
  <c r="S53" i="142" s="1"/>
  <c r="S56" i="142" s="1"/>
  <c r="S59" i="142" s="1"/>
  <c r="R32" i="142"/>
  <c r="R48" i="142" s="1"/>
  <c r="R51" i="142" s="1"/>
  <c r="R53" i="142" s="1"/>
  <c r="R56" i="142" s="1"/>
  <c r="R59" i="142" s="1"/>
  <c r="Q32" i="142"/>
  <c r="P32" i="142"/>
  <c r="P48" i="142" s="1"/>
  <c r="P51" i="142" s="1"/>
  <c r="P53" i="142" s="1"/>
  <c r="P56" i="142" s="1"/>
  <c r="P59" i="142" s="1"/>
  <c r="O32" i="142"/>
  <c r="N32" i="142"/>
  <c r="M32" i="142"/>
  <c r="M48" i="142" s="1"/>
  <c r="M51" i="142" s="1"/>
  <c r="M53" i="142" s="1"/>
  <c r="M56" i="142" s="1"/>
  <c r="M59" i="142" s="1"/>
  <c r="L32" i="142"/>
  <c r="L48" i="142" s="1"/>
  <c r="L51" i="142" s="1"/>
  <c r="L53" i="142" s="1"/>
  <c r="L56" i="142" s="1"/>
  <c r="L59" i="142" s="1"/>
  <c r="K32" i="142"/>
  <c r="K48" i="142" s="1"/>
  <c r="K51" i="142" s="1"/>
  <c r="K53" i="142" s="1"/>
  <c r="K56" i="142" s="1"/>
  <c r="K59" i="142" s="1"/>
  <c r="J32" i="142"/>
  <c r="J48" i="142" s="1"/>
  <c r="J51" i="142" s="1"/>
  <c r="J53" i="142" s="1"/>
  <c r="J56" i="142" s="1"/>
  <c r="J59" i="142" s="1"/>
  <c r="I32" i="142"/>
  <c r="H32" i="142"/>
  <c r="H48" i="142" s="1"/>
  <c r="H51" i="142" s="1"/>
  <c r="H53" i="142" s="1"/>
  <c r="H56" i="142" s="1"/>
  <c r="H59" i="142" s="1"/>
  <c r="G32" i="142"/>
  <c r="F32" i="142"/>
  <c r="E32" i="142"/>
  <c r="E48" i="142" s="1"/>
  <c r="E51" i="142" s="1"/>
  <c r="E53" i="142" s="1"/>
  <c r="E56" i="142" s="1"/>
  <c r="E59" i="142" s="1"/>
  <c r="D32" i="142"/>
  <c r="D48" i="142" s="1"/>
  <c r="D51" i="142" s="1"/>
  <c r="D53" i="142" s="1"/>
  <c r="D56" i="142" s="1"/>
  <c r="D59" i="142" s="1"/>
  <c r="C32" i="142"/>
  <c r="C48" i="142" s="1"/>
  <c r="C51" i="142" s="1"/>
  <c r="C53" i="142" s="1"/>
  <c r="C56" i="142" s="1"/>
  <c r="C59" i="142" s="1"/>
  <c r="AA47" i="143"/>
  <c r="Y47" i="143"/>
  <c r="X47" i="143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Y32" i="143"/>
  <c r="Y48" i="143" s="1"/>
  <c r="Y51" i="143" s="1"/>
  <c r="Y53" i="143" s="1"/>
  <c r="Y56" i="143" s="1"/>
  <c r="Y59" i="143" s="1"/>
  <c r="X32" i="143"/>
  <c r="X48" i="143" s="1"/>
  <c r="W32" i="143"/>
  <c r="W48" i="143" s="1"/>
  <c r="W51" i="143" s="1"/>
  <c r="W53" i="143" s="1"/>
  <c r="W56" i="143" s="1"/>
  <c r="W59" i="143" s="1"/>
  <c r="V32" i="143"/>
  <c r="V48" i="143" s="1"/>
  <c r="V51" i="143" s="1"/>
  <c r="V53" i="143" s="1"/>
  <c r="V56" i="143" s="1"/>
  <c r="V59" i="143" s="1"/>
  <c r="U32" i="143"/>
  <c r="T32" i="143"/>
  <c r="T48" i="143" s="1"/>
  <c r="T51" i="143" s="1"/>
  <c r="T53" i="143" s="1"/>
  <c r="T56" i="143" s="1"/>
  <c r="T59" i="143" s="1"/>
  <c r="S32" i="143"/>
  <c r="S48" i="143" s="1"/>
  <c r="S51" i="143" s="1"/>
  <c r="S53" i="143" s="1"/>
  <c r="S56" i="143" s="1"/>
  <c r="S59" i="143" s="1"/>
  <c r="R32" i="143"/>
  <c r="R48" i="143" s="1"/>
  <c r="R51" i="143" s="1"/>
  <c r="R53" i="143" s="1"/>
  <c r="R56" i="143" s="1"/>
  <c r="R59" i="143" s="1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O48" i="143" s="1"/>
  <c r="O51" i="143" s="1"/>
  <c r="O53" i="143" s="1"/>
  <c r="O56" i="143" s="1"/>
  <c r="O59" i="143" s="1"/>
  <c r="N32" i="143"/>
  <c r="N48" i="143" s="1"/>
  <c r="N51" i="143" s="1"/>
  <c r="N53" i="143" s="1"/>
  <c r="N56" i="143" s="1"/>
  <c r="N59" i="143" s="1"/>
  <c r="M32" i="143"/>
  <c r="L32" i="143"/>
  <c r="L48" i="143" s="1"/>
  <c r="L51" i="143" s="1"/>
  <c r="L53" i="143" s="1"/>
  <c r="L56" i="143" s="1"/>
  <c r="L59" i="143" s="1"/>
  <c r="K32" i="143"/>
  <c r="K48" i="143" s="1"/>
  <c r="K51" i="143" s="1"/>
  <c r="K53" i="143" s="1"/>
  <c r="K56" i="143" s="1"/>
  <c r="K59" i="143" s="1"/>
  <c r="J32" i="143"/>
  <c r="J48" i="143" s="1"/>
  <c r="J51" i="143" s="1"/>
  <c r="J53" i="143" s="1"/>
  <c r="J56" i="143" s="1"/>
  <c r="J59" i="143" s="1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F48" i="143" s="1"/>
  <c r="F51" i="143" s="1"/>
  <c r="F53" i="143" s="1"/>
  <c r="F56" i="143" s="1"/>
  <c r="F59" i="143" s="1"/>
  <c r="E32" i="143"/>
  <c r="D32" i="143"/>
  <c r="D48" i="143" s="1"/>
  <c r="D51" i="143" s="1"/>
  <c r="D53" i="143" s="1"/>
  <c r="D56" i="143" s="1"/>
  <c r="D59" i="143" s="1"/>
  <c r="C32" i="143"/>
  <c r="C48" i="143" s="1"/>
  <c r="C51" i="143" s="1"/>
  <c r="C53" i="143" s="1"/>
  <c r="C56" i="143" s="1"/>
  <c r="C59" i="143" s="1"/>
  <c r="F48" i="144"/>
  <c r="F51" i="144" s="1"/>
  <c r="F53" i="144" s="1"/>
  <c r="F56" i="144" s="1"/>
  <c r="F59" i="144" s="1"/>
  <c r="AA47" i="144"/>
  <c r="Y47" i="144"/>
  <c r="X47" i="144"/>
  <c r="X48" i="144" s="1"/>
  <c r="W47" i="144"/>
  <c r="V47" i="144"/>
  <c r="U47" i="144"/>
  <c r="T47" i="144"/>
  <c r="S47" i="144"/>
  <c r="R47" i="144"/>
  <c r="Q47" i="144"/>
  <c r="P47" i="144"/>
  <c r="P48" i="144" s="1"/>
  <c r="P51" i="144" s="1"/>
  <c r="P53" i="144" s="1"/>
  <c r="P56" i="144" s="1"/>
  <c r="P59" i="144" s="1"/>
  <c r="O47" i="144"/>
  <c r="N47" i="144"/>
  <c r="M47" i="144"/>
  <c r="L47" i="144"/>
  <c r="K47" i="144"/>
  <c r="J47" i="144"/>
  <c r="I47" i="144"/>
  <c r="H47" i="144"/>
  <c r="H48" i="144" s="1"/>
  <c r="H51" i="144" s="1"/>
  <c r="H53" i="144" s="1"/>
  <c r="H56" i="144" s="1"/>
  <c r="H59" i="144" s="1"/>
  <c r="G47" i="144"/>
  <c r="F47" i="144"/>
  <c r="E47" i="144"/>
  <c r="D47" i="144"/>
  <c r="C47" i="144"/>
  <c r="AA32" i="144"/>
  <c r="Y32" i="144"/>
  <c r="X32" i="144"/>
  <c r="Z32" i="144" s="1"/>
  <c r="W32" i="144"/>
  <c r="W48" i="144" s="1"/>
  <c r="W51" i="144" s="1"/>
  <c r="W53" i="144" s="1"/>
  <c r="W56" i="144" s="1"/>
  <c r="W59" i="144" s="1"/>
  <c r="V32" i="144"/>
  <c r="V48" i="144" s="1"/>
  <c r="V51" i="144" s="1"/>
  <c r="V53" i="144" s="1"/>
  <c r="V56" i="144" s="1"/>
  <c r="V59" i="144" s="1"/>
  <c r="U32" i="144"/>
  <c r="U48" i="144" s="1"/>
  <c r="U51" i="144" s="1"/>
  <c r="U53" i="144" s="1"/>
  <c r="U56" i="144" s="1"/>
  <c r="U59" i="144" s="1"/>
  <c r="T32" i="144"/>
  <c r="S32" i="144"/>
  <c r="R32" i="144"/>
  <c r="Q32" i="144"/>
  <c r="Q48" i="144" s="1"/>
  <c r="Q51" i="144" s="1"/>
  <c r="Q53" i="144" s="1"/>
  <c r="Q56" i="144" s="1"/>
  <c r="Q59" i="144" s="1"/>
  <c r="P32" i="144"/>
  <c r="O32" i="144"/>
  <c r="O48" i="144" s="1"/>
  <c r="O51" i="144" s="1"/>
  <c r="O53" i="144" s="1"/>
  <c r="O56" i="144" s="1"/>
  <c r="O59" i="144" s="1"/>
  <c r="N32" i="144"/>
  <c r="N48" i="144" s="1"/>
  <c r="N51" i="144" s="1"/>
  <c r="N53" i="144" s="1"/>
  <c r="N56" i="144" s="1"/>
  <c r="N59" i="144" s="1"/>
  <c r="M32" i="144"/>
  <c r="M48" i="144" s="1"/>
  <c r="M51" i="144" s="1"/>
  <c r="M53" i="144" s="1"/>
  <c r="M56" i="144" s="1"/>
  <c r="M59" i="144" s="1"/>
  <c r="L32" i="144"/>
  <c r="K32" i="144"/>
  <c r="J32" i="144"/>
  <c r="I32" i="144"/>
  <c r="H32" i="144"/>
  <c r="G32" i="144"/>
  <c r="G48" i="144" s="1"/>
  <c r="G51" i="144" s="1"/>
  <c r="G53" i="144" s="1"/>
  <c r="G56" i="144" s="1"/>
  <c r="G59" i="144" s="1"/>
  <c r="F32" i="144"/>
  <c r="E32" i="144"/>
  <c r="E48" i="144" s="1"/>
  <c r="E51" i="144" s="1"/>
  <c r="E53" i="144" s="1"/>
  <c r="E56" i="144" s="1"/>
  <c r="E59" i="144" s="1"/>
  <c r="D32" i="144"/>
  <c r="C32" i="144"/>
  <c r="M48" i="145"/>
  <c r="M51" i="145" s="1"/>
  <c r="M53" i="145" s="1"/>
  <c r="M56" i="145" s="1"/>
  <c r="M59" i="145" s="1"/>
  <c r="AA47" i="145"/>
  <c r="Y47" i="145"/>
  <c r="X47" i="145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Z32" i="145"/>
  <c r="Y32" i="145"/>
  <c r="X32" i="145"/>
  <c r="X48" i="145" s="1"/>
  <c r="W32" i="145"/>
  <c r="V32" i="145"/>
  <c r="U32" i="145"/>
  <c r="U48" i="145" s="1"/>
  <c r="U51" i="145" s="1"/>
  <c r="U53" i="145" s="1"/>
  <c r="U56" i="145" s="1"/>
  <c r="U59" i="145" s="1"/>
  <c r="T32" i="145"/>
  <c r="T48" i="145" s="1"/>
  <c r="T51" i="145" s="1"/>
  <c r="T53" i="145" s="1"/>
  <c r="T56" i="145" s="1"/>
  <c r="T59" i="145" s="1"/>
  <c r="S32" i="145"/>
  <c r="R32" i="145"/>
  <c r="R48" i="145" s="1"/>
  <c r="R51" i="145" s="1"/>
  <c r="R53" i="145" s="1"/>
  <c r="R56" i="145" s="1"/>
  <c r="R59" i="145" s="1"/>
  <c r="Q32" i="145"/>
  <c r="P32" i="145"/>
  <c r="O32" i="145"/>
  <c r="N32" i="145"/>
  <c r="M32" i="145"/>
  <c r="L32" i="145"/>
  <c r="L48" i="145" s="1"/>
  <c r="L51" i="145" s="1"/>
  <c r="L53" i="145" s="1"/>
  <c r="L56" i="145" s="1"/>
  <c r="L59" i="145" s="1"/>
  <c r="K32" i="145"/>
  <c r="J32" i="145"/>
  <c r="J48" i="145" s="1"/>
  <c r="J51" i="145" s="1"/>
  <c r="J53" i="145" s="1"/>
  <c r="J56" i="145" s="1"/>
  <c r="J59" i="145" s="1"/>
  <c r="I32" i="145"/>
  <c r="H32" i="145"/>
  <c r="H48" i="145" s="1"/>
  <c r="H51" i="145" s="1"/>
  <c r="H53" i="145" s="1"/>
  <c r="H56" i="145" s="1"/>
  <c r="H59" i="145" s="1"/>
  <c r="G32" i="145"/>
  <c r="F32" i="145"/>
  <c r="E32" i="145"/>
  <c r="E48" i="145" s="1"/>
  <c r="E51" i="145" s="1"/>
  <c r="E53" i="145" s="1"/>
  <c r="E56" i="145" s="1"/>
  <c r="E59" i="145" s="1"/>
  <c r="D32" i="145"/>
  <c r="D48" i="145" s="1"/>
  <c r="D51" i="145" s="1"/>
  <c r="D53" i="145" s="1"/>
  <c r="D56" i="145" s="1"/>
  <c r="D59" i="145" s="1"/>
  <c r="C32" i="145"/>
  <c r="W48" i="146"/>
  <c r="W51" i="146" s="1"/>
  <c r="W53" i="146" s="1"/>
  <c r="W56" i="146" s="1"/>
  <c r="W59" i="146" s="1"/>
  <c r="D48" i="146"/>
  <c r="D51" i="146" s="1"/>
  <c r="D53" i="146" s="1"/>
  <c r="D56" i="146" s="1"/>
  <c r="D59" i="146" s="1"/>
  <c r="AA47" i="146"/>
  <c r="Y47" i="146"/>
  <c r="X47" i="146"/>
  <c r="Z47" i="146" s="1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AA48" i="146" s="1"/>
  <c r="AA51" i="146" s="1"/>
  <c r="AA53" i="146" s="1"/>
  <c r="AA56" i="146" s="1"/>
  <c r="AA59" i="146" s="1"/>
  <c r="Y32" i="146"/>
  <c r="Y48" i="146" s="1"/>
  <c r="Y51" i="146" s="1"/>
  <c r="Y53" i="146" s="1"/>
  <c r="Y56" i="146" s="1"/>
  <c r="Y59" i="146" s="1"/>
  <c r="X32" i="146"/>
  <c r="X48" i="146" s="1"/>
  <c r="W32" i="146"/>
  <c r="V32" i="146"/>
  <c r="V48" i="146" s="1"/>
  <c r="V51" i="146" s="1"/>
  <c r="V53" i="146" s="1"/>
  <c r="V56" i="146" s="1"/>
  <c r="V59" i="146" s="1"/>
  <c r="U32" i="146"/>
  <c r="U48" i="146" s="1"/>
  <c r="U51" i="146" s="1"/>
  <c r="U53" i="146" s="1"/>
  <c r="U56" i="146" s="1"/>
  <c r="U59" i="146" s="1"/>
  <c r="T32" i="146"/>
  <c r="T48" i="146" s="1"/>
  <c r="T51" i="146" s="1"/>
  <c r="T53" i="146" s="1"/>
  <c r="T56" i="146" s="1"/>
  <c r="T59" i="146" s="1"/>
  <c r="S32" i="146"/>
  <c r="S48" i="146" s="1"/>
  <c r="S51" i="146" s="1"/>
  <c r="S53" i="146" s="1"/>
  <c r="S56" i="146" s="1"/>
  <c r="S59" i="146" s="1"/>
  <c r="R32" i="146"/>
  <c r="R48" i="146" s="1"/>
  <c r="R51" i="146" s="1"/>
  <c r="R53" i="146" s="1"/>
  <c r="R56" i="146" s="1"/>
  <c r="R59" i="146" s="1"/>
  <c r="Q32" i="146"/>
  <c r="Q48" i="146" s="1"/>
  <c r="Q51" i="146" s="1"/>
  <c r="Q53" i="146" s="1"/>
  <c r="Q56" i="146" s="1"/>
  <c r="Q59" i="146" s="1"/>
  <c r="P32" i="146"/>
  <c r="P48" i="146" s="1"/>
  <c r="P51" i="146" s="1"/>
  <c r="P53" i="146" s="1"/>
  <c r="P56" i="146" s="1"/>
  <c r="P59" i="146" s="1"/>
  <c r="O32" i="146"/>
  <c r="O48" i="146" s="1"/>
  <c r="O51" i="146" s="1"/>
  <c r="O53" i="146" s="1"/>
  <c r="O56" i="146" s="1"/>
  <c r="O59" i="146" s="1"/>
  <c r="N32" i="146"/>
  <c r="N48" i="146" s="1"/>
  <c r="N51" i="146" s="1"/>
  <c r="N53" i="146" s="1"/>
  <c r="N56" i="146" s="1"/>
  <c r="N59" i="146" s="1"/>
  <c r="M32" i="146"/>
  <c r="M48" i="146" s="1"/>
  <c r="M51" i="146" s="1"/>
  <c r="M53" i="146" s="1"/>
  <c r="M56" i="146" s="1"/>
  <c r="M59" i="146" s="1"/>
  <c r="L32" i="146"/>
  <c r="L48" i="146" s="1"/>
  <c r="L51" i="146" s="1"/>
  <c r="L53" i="146" s="1"/>
  <c r="L56" i="146" s="1"/>
  <c r="L59" i="146" s="1"/>
  <c r="K32" i="146"/>
  <c r="K48" i="146" s="1"/>
  <c r="K51" i="146" s="1"/>
  <c r="K53" i="146" s="1"/>
  <c r="K56" i="146" s="1"/>
  <c r="K59" i="146" s="1"/>
  <c r="J32" i="146"/>
  <c r="J48" i="146" s="1"/>
  <c r="J51" i="146" s="1"/>
  <c r="J53" i="146" s="1"/>
  <c r="J56" i="146" s="1"/>
  <c r="J59" i="146" s="1"/>
  <c r="I32" i="146"/>
  <c r="I48" i="146" s="1"/>
  <c r="I51" i="146" s="1"/>
  <c r="I53" i="146" s="1"/>
  <c r="I56" i="146" s="1"/>
  <c r="I59" i="146" s="1"/>
  <c r="H32" i="146"/>
  <c r="H48" i="146" s="1"/>
  <c r="H51" i="146" s="1"/>
  <c r="H53" i="146" s="1"/>
  <c r="H56" i="146" s="1"/>
  <c r="H59" i="146" s="1"/>
  <c r="G32" i="146"/>
  <c r="G48" i="146" s="1"/>
  <c r="G51" i="146" s="1"/>
  <c r="G53" i="146" s="1"/>
  <c r="G56" i="146" s="1"/>
  <c r="G59" i="146" s="1"/>
  <c r="F32" i="146"/>
  <c r="F48" i="146" s="1"/>
  <c r="F51" i="146" s="1"/>
  <c r="F53" i="146" s="1"/>
  <c r="F56" i="146" s="1"/>
  <c r="F59" i="146" s="1"/>
  <c r="E32" i="146"/>
  <c r="E48" i="146" s="1"/>
  <c r="E51" i="146" s="1"/>
  <c r="E53" i="146" s="1"/>
  <c r="E56" i="146" s="1"/>
  <c r="E59" i="146" s="1"/>
  <c r="D32" i="146"/>
  <c r="C32" i="146"/>
  <c r="C48" i="146" s="1"/>
  <c r="C51" i="146" s="1"/>
  <c r="C53" i="146" s="1"/>
  <c r="C56" i="146" s="1"/>
  <c r="C59" i="146" s="1"/>
  <c r="AA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Y48" i="147" s="1"/>
  <c r="Y51" i="147" s="1"/>
  <c r="Y53" i="147" s="1"/>
  <c r="Y56" i="147" s="1"/>
  <c r="Y59" i="147" s="1"/>
  <c r="X32" i="147"/>
  <c r="X48" i="147" s="1"/>
  <c r="W32" i="147"/>
  <c r="W48" i="147" s="1"/>
  <c r="W51" i="147" s="1"/>
  <c r="W53" i="147" s="1"/>
  <c r="W56" i="147" s="1"/>
  <c r="W59" i="147" s="1"/>
  <c r="V32" i="147"/>
  <c r="V48" i="147" s="1"/>
  <c r="V51" i="147" s="1"/>
  <c r="V53" i="147" s="1"/>
  <c r="V56" i="147" s="1"/>
  <c r="V59" i="147" s="1"/>
  <c r="U32" i="147"/>
  <c r="U48" i="147" s="1"/>
  <c r="U51" i="147" s="1"/>
  <c r="U53" i="147" s="1"/>
  <c r="U56" i="147" s="1"/>
  <c r="U59" i="147" s="1"/>
  <c r="T32" i="147"/>
  <c r="T48" i="147" s="1"/>
  <c r="T51" i="147" s="1"/>
  <c r="T53" i="147" s="1"/>
  <c r="T56" i="147" s="1"/>
  <c r="T59" i="147" s="1"/>
  <c r="S32" i="147"/>
  <c r="S48" i="147" s="1"/>
  <c r="S51" i="147" s="1"/>
  <c r="S53" i="147" s="1"/>
  <c r="S56" i="147" s="1"/>
  <c r="S59" i="147" s="1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P48" i="147" s="1"/>
  <c r="P51" i="147" s="1"/>
  <c r="P53" i="147" s="1"/>
  <c r="P56" i="147" s="1"/>
  <c r="P59" i="147" s="1"/>
  <c r="O32" i="147"/>
  <c r="O48" i="147" s="1"/>
  <c r="O51" i="147" s="1"/>
  <c r="O53" i="147" s="1"/>
  <c r="O56" i="147" s="1"/>
  <c r="O59" i="147" s="1"/>
  <c r="N32" i="147"/>
  <c r="N48" i="147" s="1"/>
  <c r="N51" i="147" s="1"/>
  <c r="N53" i="147" s="1"/>
  <c r="N56" i="147" s="1"/>
  <c r="N59" i="147" s="1"/>
  <c r="M32" i="147"/>
  <c r="M48" i="147" s="1"/>
  <c r="M51" i="147" s="1"/>
  <c r="M53" i="147" s="1"/>
  <c r="M56" i="147" s="1"/>
  <c r="M59" i="147" s="1"/>
  <c r="L32" i="147"/>
  <c r="L48" i="147" s="1"/>
  <c r="L51" i="147" s="1"/>
  <c r="L53" i="147" s="1"/>
  <c r="L56" i="147" s="1"/>
  <c r="L59" i="147" s="1"/>
  <c r="K32" i="147"/>
  <c r="K48" i="147" s="1"/>
  <c r="K51" i="147" s="1"/>
  <c r="K53" i="147" s="1"/>
  <c r="K56" i="147" s="1"/>
  <c r="K59" i="147" s="1"/>
  <c r="J32" i="147"/>
  <c r="J48" i="147" s="1"/>
  <c r="J51" i="147" s="1"/>
  <c r="J53" i="147" s="1"/>
  <c r="J56" i="147" s="1"/>
  <c r="J59" i="147" s="1"/>
  <c r="I32" i="147"/>
  <c r="I48" i="147" s="1"/>
  <c r="I51" i="147" s="1"/>
  <c r="I53" i="147" s="1"/>
  <c r="I56" i="147" s="1"/>
  <c r="I59" i="147" s="1"/>
  <c r="H32" i="147"/>
  <c r="H48" i="147" s="1"/>
  <c r="H51" i="147" s="1"/>
  <c r="H53" i="147" s="1"/>
  <c r="H56" i="147" s="1"/>
  <c r="H59" i="147" s="1"/>
  <c r="G32" i="147"/>
  <c r="G48" i="147" s="1"/>
  <c r="G51" i="147" s="1"/>
  <c r="G53" i="147" s="1"/>
  <c r="G56" i="147" s="1"/>
  <c r="G59" i="147" s="1"/>
  <c r="F32" i="147"/>
  <c r="F48" i="147" s="1"/>
  <c r="F51" i="147" s="1"/>
  <c r="F53" i="147" s="1"/>
  <c r="F56" i="147" s="1"/>
  <c r="F59" i="147" s="1"/>
  <c r="E32" i="147"/>
  <c r="E48" i="147" s="1"/>
  <c r="E51" i="147" s="1"/>
  <c r="E53" i="147" s="1"/>
  <c r="E56" i="147" s="1"/>
  <c r="E59" i="147" s="1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L48" i="148"/>
  <c r="L51" i="148" s="1"/>
  <c r="L53" i="148" s="1"/>
  <c r="L56" i="148" s="1"/>
  <c r="L59" i="148" s="1"/>
  <c r="AA47" i="148"/>
  <c r="Y47" i="148"/>
  <c r="X47" i="148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X48" i="148" s="1"/>
  <c r="W32" i="148"/>
  <c r="W48" i="148" s="1"/>
  <c r="W51" i="148" s="1"/>
  <c r="W53" i="148" s="1"/>
  <c r="W56" i="148" s="1"/>
  <c r="W59" i="148" s="1"/>
  <c r="V32" i="148"/>
  <c r="V48" i="148" s="1"/>
  <c r="V51" i="148" s="1"/>
  <c r="V53" i="148" s="1"/>
  <c r="V56" i="148" s="1"/>
  <c r="V59" i="148" s="1"/>
  <c r="U32" i="148"/>
  <c r="U48" i="148" s="1"/>
  <c r="U51" i="148" s="1"/>
  <c r="U53" i="148" s="1"/>
  <c r="U56" i="148" s="1"/>
  <c r="U59" i="148" s="1"/>
  <c r="T32" i="148"/>
  <c r="T48" i="148" s="1"/>
  <c r="T51" i="148" s="1"/>
  <c r="T53" i="148" s="1"/>
  <c r="T56" i="148" s="1"/>
  <c r="T59" i="148" s="1"/>
  <c r="S32" i="148"/>
  <c r="S48" i="148" s="1"/>
  <c r="S51" i="148" s="1"/>
  <c r="S53" i="148" s="1"/>
  <c r="S56" i="148" s="1"/>
  <c r="S59" i="148" s="1"/>
  <c r="R32" i="148"/>
  <c r="R48" i="148" s="1"/>
  <c r="R51" i="148" s="1"/>
  <c r="R53" i="148" s="1"/>
  <c r="R56" i="148" s="1"/>
  <c r="R59" i="148" s="1"/>
  <c r="Q32" i="148"/>
  <c r="Q48" i="148" s="1"/>
  <c r="Q51" i="148" s="1"/>
  <c r="Q53" i="148" s="1"/>
  <c r="Q56" i="148" s="1"/>
  <c r="Q59" i="148" s="1"/>
  <c r="P32" i="148"/>
  <c r="P48" i="148" s="1"/>
  <c r="P51" i="148" s="1"/>
  <c r="P53" i="148" s="1"/>
  <c r="P56" i="148" s="1"/>
  <c r="P59" i="148" s="1"/>
  <c r="O32" i="148"/>
  <c r="O48" i="148" s="1"/>
  <c r="O51" i="148" s="1"/>
  <c r="O53" i="148" s="1"/>
  <c r="O56" i="148" s="1"/>
  <c r="O59" i="148" s="1"/>
  <c r="N32" i="148"/>
  <c r="N48" i="148" s="1"/>
  <c r="N51" i="148" s="1"/>
  <c r="N53" i="148" s="1"/>
  <c r="N56" i="148" s="1"/>
  <c r="N59" i="148" s="1"/>
  <c r="M32" i="148"/>
  <c r="M48" i="148" s="1"/>
  <c r="M51" i="148" s="1"/>
  <c r="M53" i="148" s="1"/>
  <c r="M56" i="148" s="1"/>
  <c r="M59" i="148" s="1"/>
  <c r="L32" i="148"/>
  <c r="K32" i="148"/>
  <c r="K48" i="148" s="1"/>
  <c r="K51" i="148" s="1"/>
  <c r="K53" i="148" s="1"/>
  <c r="K56" i="148" s="1"/>
  <c r="K59" i="148" s="1"/>
  <c r="J32" i="148"/>
  <c r="J48" i="148" s="1"/>
  <c r="J51" i="148" s="1"/>
  <c r="J53" i="148" s="1"/>
  <c r="J56" i="148" s="1"/>
  <c r="J59" i="148" s="1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G48" i="148" s="1"/>
  <c r="G51" i="148" s="1"/>
  <c r="G53" i="148" s="1"/>
  <c r="G56" i="148" s="1"/>
  <c r="G59" i="148" s="1"/>
  <c r="F32" i="148"/>
  <c r="F48" i="148" s="1"/>
  <c r="F51" i="148" s="1"/>
  <c r="F53" i="148" s="1"/>
  <c r="F56" i="148" s="1"/>
  <c r="F59" i="148" s="1"/>
  <c r="E32" i="148"/>
  <c r="E48" i="148" s="1"/>
  <c r="E51" i="148" s="1"/>
  <c r="E53" i="148" s="1"/>
  <c r="E56" i="148" s="1"/>
  <c r="E59" i="148" s="1"/>
  <c r="D32" i="148"/>
  <c r="D48" i="148" s="1"/>
  <c r="D51" i="148" s="1"/>
  <c r="D53" i="148" s="1"/>
  <c r="D56" i="148" s="1"/>
  <c r="D59" i="148" s="1"/>
  <c r="C32" i="148"/>
  <c r="C48" i="148" s="1"/>
  <c r="C51" i="148" s="1"/>
  <c r="C53" i="148" s="1"/>
  <c r="C56" i="148" s="1"/>
  <c r="C59" i="148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AA48" i="149" s="1"/>
  <c r="AA51" i="149" s="1"/>
  <c r="AA53" i="149" s="1"/>
  <c r="AA56" i="149" s="1"/>
  <c r="AA59" i="149" s="1"/>
  <c r="Y32" i="149"/>
  <c r="Y48" i="149" s="1"/>
  <c r="Y51" i="149" s="1"/>
  <c r="Y53" i="149" s="1"/>
  <c r="Y56" i="149" s="1"/>
  <c r="Y59" i="149" s="1"/>
  <c r="X32" i="149"/>
  <c r="X48" i="149" s="1"/>
  <c r="W32" i="149"/>
  <c r="W48" i="149" s="1"/>
  <c r="W51" i="149" s="1"/>
  <c r="W53" i="149" s="1"/>
  <c r="W56" i="149" s="1"/>
  <c r="W59" i="149" s="1"/>
  <c r="V32" i="149"/>
  <c r="V48" i="149" s="1"/>
  <c r="V51" i="149" s="1"/>
  <c r="V53" i="149" s="1"/>
  <c r="V56" i="149" s="1"/>
  <c r="V59" i="149" s="1"/>
  <c r="U32" i="149"/>
  <c r="U48" i="149" s="1"/>
  <c r="U51" i="149" s="1"/>
  <c r="U53" i="149" s="1"/>
  <c r="U56" i="149" s="1"/>
  <c r="U59" i="149" s="1"/>
  <c r="T32" i="149"/>
  <c r="T48" i="149" s="1"/>
  <c r="T51" i="149" s="1"/>
  <c r="T53" i="149" s="1"/>
  <c r="T56" i="149" s="1"/>
  <c r="T59" i="149" s="1"/>
  <c r="S32" i="149"/>
  <c r="S48" i="149" s="1"/>
  <c r="S51" i="149" s="1"/>
  <c r="S53" i="149" s="1"/>
  <c r="S56" i="149" s="1"/>
  <c r="S59" i="149" s="1"/>
  <c r="R32" i="149"/>
  <c r="R48" i="149" s="1"/>
  <c r="R51" i="149" s="1"/>
  <c r="R53" i="149" s="1"/>
  <c r="R56" i="149" s="1"/>
  <c r="R59" i="149" s="1"/>
  <c r="Q32" i="149"/>
  <c r="Q48" i="149" s="1"/>
  <c r="Q51" i="149" s="1"/>
  <c r="Q53" i="149" s="1"/>
  <c r="Q56" i="149" s="1"/>
  <c r="Q59" i="149" s="1"/>
  <c r="P32" i="149"/>
  <c r="P48" i="149" s="1"/>
  <c r="P51" i="149" s="1"/>
  <c r="P53" i="149" s="1"/>
  <c r="P56" i="149" s="1"/>
  <c r="P59" i="149" s="1"/>
  <c r="O32" i="149"/>
  <c r="O48" i="149" s="1"/>
  <c r="O51" i="149" s="1"/>
  <c r="O53" i="149" s="1"/>
  <c r="O56" i="149" s="1"/>
  <c r="O59" i="149" s="1"/>
  <c r="N32" i="149"/>
  <c r="N48" i="149" s="1"/>
  <c r="N51" i="149" s="1"/>
  <c r="N53" i="149" s="1"/>
  <c r="N56" i="149" s="1"/>
  <c r="N59" i="149" s="1"/>
  <c r="M32" i="149"/>
  <c r="M48" i="149" s="1"/>
  <c r="M51" i="149" s="1"/>
  <c r="M53" i="149" s="1"/>
  <c r="M56" i="149" s="1"/>
  <c r="M59" i="149" s="1"/>
  <c r="L32" i="149"/>
  <c r="L48" i="149" s="1"/>
  <c r="L51" i="149" s="1"/>
  <c r="L53" i="149" s="1"/>
  <c r="L56" i="149" s="1"/>
  <c r="L59" i="149" s="1"/>
  <c r="K32" i="149"/>
  <c r="K48" i="149" s="1"/>
  <c r="K51" i="149" s="1"/>
  <c r="K53" i="149" s="1"/>
  <c r="K56" i="149" s="1"/>
  <c r="K59" i="149" s="1"/>
  <c r="J32" i="149"/>
  <c r="J48" i="149" s="1"/>
  <c r="J51" i="149" s="1"/>
  <c r="J53" i="149" s="1"/>
  <c r="J56" i="149" s="1"/>
  <c r="J59" i="149" s="1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G48" i="149" s="1"/>
  <c r="G51" i="149" s="1"/>
  <c r="G53" i="149" s="1"/>
  <c r="G56" i="149" s="1"/>
  <c r="G59" i="149" s="1"/>
  <c r="F32" i="149"/>
  <c r="F48" i="149" s="1"/>
  <c r="F51" i="149" s="1"/>
  <c r="F53" i="149" s="1"/>
  <c r="F56" i="149" s="1"/>
  <c r="F59" i="149" s="1"/>
  <c r="E32" i="149"/>
  <c r="E48" i="149" s="1"/>
  <c r="E51" i="149" s="1"/>
  <c r="E53" i="149" s="1"/>
  <c r="E56" i="149" s="1"/>
  <c r="E59" i="149" s="1"/>
  <c r="D32" i="149"/>
  <c r="D48" i="149" s="1"/>
  <c r="D51" i="149" s="1"/>
  <c r="D53" i="149" s="1"/>
  <c r="D56" i="149" s="1"/>
  <c r="D59" i="149" s="1"/>
  <c r="C32" i="149"/>
  <c r="C48" i="149" s="1"/>
  <c r="C51" i="149" s="1"/>
  <c r="C53" i="149" s="1"/>
  <c r="C56" i="149" s="1"/>
  <c r="C59" i="149" s="1"/>
  <c r="S48" i="150"/>
  <c r="S51" i="150" s="1"/>
  <c r="S53" i="150" s="1"/>
  <c r="S56" i="150" s="1"/>
  <c r="S59" i="150" s="1"/>
  <c r="AA47" i="150"/>
  <c r="Y47" i="150"/>
  <c r="X47" i="150"/>
  <c r="Z47" i="150" s="1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Y48" i="150" s="1"/>
  <c r="Y51" i="150" s="1"/>
  <c r="Y53" i="150" s="1"/>
  <c r="Y56" i="150" s="1"/>
  <c r="Y59" i="150" s="1"/>
  <c r="X32" i="150"/>
  <c r="X48" i="150" s="1"/>
  <c r="W32" i="150"/>
  <c r="W48" i="150" s="1"/>
  <c r="W51" i="150" s="1"/>
  <c r="W53" i="150" s="1"/>
  <c r="W56" i="150" s="1"/>
  <c r="W59" i="150" s="1"/>
  <c r="V32" i="150"/>
  <c r="V48" i="150" s="1"/>
  <c r="V51" i="150" s="1"/>
  <c r="V53" i="150" s="1"/>
  <c r="V56" i="150" s="1"/>
  <c r="V59" i="150" s="1"/>
  <c r="U32" i="150"/>
  <c r="U48" i="150" s="1"/>
  <c r="U51" i="150" s="1"/>
  <c r="U53" i="150" s="1"/>
  <c r="U56" i="150" s="1"/>
  <c r="U59" i="150" s="1"/>
  <c r="T32" i="150"/>
  <c r="T48" i="150" s="1"/>
  <c r="T51" i="150" s="1"/>
  <c r="T53" i="150" s="1"/>
  <c r="T56" i="150" s="1"/>
  <c r="T59" i="150" s="1"/>
  <c r="S32" i="150"/>
  <c r="R32" i="150"/>
  <c r="R48" i="150" s="1"/>
  <c r="R51" i="150" s="1"/>
  <c r="R53" i="150" s="1"/>
  <c r="R56" i="150" s="1"/>
  <c r="R59" i="150" s="1"/>
  <c r="Q32" i="150"/>
  <c r="Q48" i="150" s="1"/>
  <c r="Q51" i="150" s="1"/>
  <c r="Q53" i="150" s="1"/>
  <c r="Q56" i="150" s="1"/>
  <c r="Q59" i="150" s="1"/>
  <c r="P32" i="150"/>
  <c r="P48" i="150" s="1"/>
  <c r="P51" i="150" s="1"/>
  <c r="P53" i="150" s="1"/>
  <c r="P56" i="150" s="1"/>
  <c r="P59" i="150" s="1"/>
  <c r="O32" i="150"/>
  <c r="O48" i="150" s="1"/>
  <c r="O51" i="150" s="1"/>
  <c r="O53" i="150" s="1"/>
  <c r="O56" i="150" s="1"/>
  <c r="O59" i="150" s="1"/>
  <c r="N32" i="150"/>
  <c r="N48" i="150" s="1"/>
  <c r="N51" i="150" s="1"/>
  <c r="N53" i="150" s="1"/>
  <c r="N56" i="150" s="1"/>
  <c r="N59" i="150" s="1"/>
  <c r="M32" i="150"/>
  <c r="M48" i="150" s="1"/>
  <c r="M51" i="150" s="1"/>
  <c r="M53" i="150" s="1"/>
  <c r="M56" i="150" s="1"/>
  <c r="M59" i="150" s="1"/>
  <c r="L32" i="150"/>
  <c r="L48" i="150" s="1"/>
  <c r="L51" i="150" s="1"/>
  <c r="L53" i="150" s="1"/>
  <c r="L56" i="150" s="1"/>
  <c r="L59" i="150" s="1"/>
  <c r="K32" i="150"/>
  <c r="K48" i="150" s="1"/>
  <c r="K51" i="150" s="1"/>
  <c r="K53" i="150" s="1"/>
  <c r="K56" i="150" s="1"/>
  <c r="K59" i="150" s="1"/>
  <c r="J32" i="150"/>
  <c r="J48" i="150" s="1"/>
  <c r="J51" i="150" s="1"/>
  <c r="J53" i="150" s="1"/>
  <c r="J56" i="150" s="1"/>
  <c r="J59" i="150" s="1"/>
  <c r="I32" i="150"/>
  <c r="I48" i="150" s="1"/>
  <c r="I51" i="150" s="1"/>
  <c r="I53" i="150" s="1"/>
  <c r="I56" i="150" s="1"/>
  <c r="I59" i="150" s="1"/>
  <c r="H32" i="150"/>
  <c r="H48" i="150" s="1"/>
  <c r="H51" i="150" s="1"/>
  <c r="H53" i="150" s="1"/>
  <c r="H56" i="150" s="1"/>
  <c r="H59" i="150" s="1"/>
  <c r="G32" i="150"/>
  <c r="G48" i="150" s="1"/>
  <c r="G51" i="150" s="1"/>
  <c r="G53" i="150" s="1"/>
  <c r="G56" i="150" s="1"/>
  <c r="G59" i="150" s="1"/>
  <c r="F32" i="150"/>
  <c r="F48" i="150" s="1"/>
  <c r="F51" i="150" s="1"/>
  <c r="F53" i="150" s="1"/>
  <c r="F56" i="150" s="1"/>
  <c r="F59" i="150" s="1"/>
  <c r="E32" i="150"/>
  <c r="E48" i="150" s="1"/>
  <c r="E51" i="150" s="1"/>
  <c r="E53" i="150" s="1"/>
  <c r="E56" i="150" s="1"/>
  <c r="E59" i="150" s="1"/>
  <c r="D32" i="150"/>
  <c r="D48" i="150" s="1"/>
  <c r="D51" i="150" s="1"/>
  <c r="D53" i="150" s="1"/>
  <c r="D56" i="150" s="1"/>
  <c r="D59" i="150" s="1"/>
  <c r="C32" i="150"/>
  <c r="C48" i="150" s="1"/>
  <c r="C51" i="150" s="1"/>
  <c r="C53" i="150" s="1"/>
  <c r="C56" i="150" s="1"/>
  <c r="C59" i="150" s="1"/>
  <c r="J48" i="151"/>
  <c r="J51" i="151" s="1"/>
  <c r="J53" i="151" s="1"/>
  <c r="J56" i="151" s="1"/>
  <c r="J59" i="151" s="1"/>
  <c r="AA47" i="151"/>
  <c r="Y47" i="151"/>
  <c r="X47" i="151"/>
  <c r="Z47" i="151" s="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Y32" i="151"/>
  <c r="Y48" i="151" s="1"/>
  <c r="Y51" i="151" s="1"/>
  <c r="Y53" i="151" s="1"/>
  <c r="Y56" i="151" s="1"/>
  <c r="Y59" i="151" s="1"/>
  <c r="X32" i="151"/>
  <c r="X48" i="151" s="1"/>
  <c r="W32" i="151"/>
  <c r="W48" i="151" s="1"/>
  <c r="W51" i="151" s="1"/>
  <c r="W53" i="151" s="1"/>
  <c r="W56" i="151" s="1"/>
  <c r="W59" i="151" s="1"/>
  <c r="V32" i="151"/>
  <c r="V48" i="151" s="1"/>
  <c r="V51" i="151" s="1"/>
  <c r="V53" i="151" s="1"/>
  <c r="V56" i="151" s="1"/>
  <c r="V59" i="151" s="1"/>
  <c r="U32" i="151"/>
  <c r="U48" i="151" s="1"/>
  <c r="U51" i="151" s="1"/>
  <c r="U53" i="151" s="1"/>
  <c r="U56" i="151" s="1"/>
  <c r="U59" i="151" s="1"/>
  <c r="T32" i="151"/>
  <c r="T48" i="151" s="1"/>
  <c r="T51" i="151" s="1"/>
  <c r="T53" i="151" s="1"/>
  <c r="T56" i="151" s="1"/>
  <c r="T59" i="151" s="1"/>
  <c r="S32" i="151"/>
  <c r="S48" i="151" s="1"/>
  <c r="S51" i="151" s="1"/>
  <c r="S53" i="151" s="1"/>
  <c r="S56" i="151" s="1"/>
  <c r="S59" i="151" s="1"/>
  <c r="R32" i="151"/>
  <c r="R48" i="151" s="1"/>
  <c r="R51" i="151" s="1"/>
  <c r="R53" i="151" s="1"/>
  <c r="R56" i="151" s="1"/>
  <c r="R59" i="151" s="1"/>
  <c r="Q32" i="151"/>
  <c r="Q48" i="151" s="1"/>
  <c r="Q51" i="151" s="1"/>
  <c r="Q53" i="151" s="1"/>
  <c r="Q56" i="151" s="1"/>
  <c r="Q59" i="151" s="1"/>
  <c r="P32" i="151"/>
  <c r="P48" i="151" s="1"/>
  <c r="P51" i="151" s="1"/>
  <c r="P53" i="151" s="1"/>
  <c r="P56" i="151" s="1"/>
  <c r="P59" i="151" s="1"/>
  <c r="O32" i="151"/>
  <c r="O48" i="151" s="1"/>
  <c r="O51" i="151" s="1"/>
  <c r="O53" i="151" s="1"/>
  <c r="O56" i="151" s="1"/>
  <c r="O59" i="151" s="1"/>
  <c r="N32" i="151"/>
  <c r="N48" i="151" s="1"/>
  <c r="N51" i="151" s="1"/>
  <c r="N53" i="151" s="1"/>
  <c r="N56" i="151" s="1"/>
  <c r="N59" i="151" s="1"/>
  <c r="M32" i="151"/>
  <c r="M48" i="151" s="1"/>
  <c r="M51" i="151" s="1"/>
  <c r="M53" i="151" s="1"/>
  <c r="M56" i="151" s="1"/>
  <c r="M59" i="151" s="1"/>
  <c r="L32" i="151"/>
  <c r="L48" i="151" s="1"/>
  <c r="L51" i="151" s="1"/>
  <c r="L53" i="151" s="1"/>
  <c r="L56" i="151" s="1"/>
  <c r="L59" i="151" s="1"/>
  <c r="K32" i="151"/>
  <c r="K48" i="151" s="1"/>
  <c r="K51" i="151" s="1"/>
  <c r="K53" i="151" s="1"/>
  <c r="K56" i="151" s="1"/>
  <c r="K59" i="151" s="1"/>
  <c r="J32" i="151"/>
  <c r="I32" i="151"/>
  <c r="I48" i="151" s="1"/>
  <c r="I51" i="151" s="1"/>
  <c r="I53" i="151" s="1"/>
  <c r="I56" i="151" s="1"/>
  <c r="I59" i="151" s="1"/>
  <c r="H32" i="151"/>
  <c r="H48" i="151" s="1"/>
  <c r="H51" i="151" s="1"/>
  <c r="H53" i="151" s="1"/>
  <c r="H56" i="151" s="1"/>
  <c r="H59" i="151" s="1"/>
  <c r="G32" i="151"/>
  <c r="G48" i="151" s="1"/>
  <c r="G51" i="151" s="1"/>
  <c r="G53" i="151" s="1"/>
  <c r="G56" i="151" s="1"/>
  <c r="G59" i="151" s="1"/>
  <c r="F32" i="151"/>
  <c r="F48" i="151" s="1"/>
  <c r="F51" i="151" s="1"/>
  <c r="F53" i="151" s="1"/>
  <c r="F56" i="151" s="1"/>
  <c r="F59" i="151" s="1"/>
  <c r="E32" i="151"/>
  <c r="E48" i="151" s="1"/>
  <c r="E51" i="151" s="1"/>
  <c r="E53" i="151" s="1"/>
  <c r="E56" i="151" s="1"/>
  <c r="E59" i="151" s="1"/>
  <c r="D32" i="151"/>
  <c r="D48" i="151" s="1"/>
  <c r="D51" i="151" s="1"/>
  <c r="D53" i="151" s="1"/>
  <c r="D56" i="151" s="1"/>
  <c r="D59" i="151" s="1"/>
  <c r="C32" i="151"/>
  <c r="C48" i="151" s="1"/>
  <c r="C51" i="151" s="1"/>
  <c r="C53" i="151" s="1"/>
  <c r="C56" i="151" s="1"/>
  <c r="C59" i="151" s="1"/>
  <c r="AA47" i="152"/>
  <c r="Y47" i="152"/>
  <c r="Z47" i="152" s="1"/>
  <c r="X47" i="152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Y32" i="152"/>
  <c r="Y48" i="152" s="1"/>
  <c r="Y51" i="152" s="1"/>
  <c r="Y53" i="152" s="1"/>
  <c r="Y56" i="152" s="1"/>
  <c r="Y59" i="152" s="1"/>
  <c r="X32" i="152"/>
  <c r="W32" i="152"/>
  <c r="V32" i="152"/>
  <c r="V48" i="152" s="1"/>
  <c r="V51" i="152" s="1"/>
  <c r="V53" i="152" s="1"/>
  <c r="V56" i="152" s="1"/>
  <c r="V59" i="152" s="1"/>
  <c r="U32" i="152"/>
  <c r="T32" i="152"/>
  <c r="S32" i="152"/>
  <c r="S48" i="152" s="1"/>
  <c r="S51" i="152" s="1"/>
  <c r="S53" i="152" s="1"/>
  <c r="S56" i="152" s="1"/>
  <c r="S59" i="152" s="1"/>
  <c r="R32" i="152"/>
  <c r="Q32" i="152"/>
  <c r="Q48" i="152" s="1"/>
  <c r="Q51" i="152" s="1"/>
  <c r="Q53" i="152" s="1"/>
  <c r="Q56" i="152" s="1"/>
  <c r="Q59" i="152" s="1"/>
  <c r="P32" i="152"/>
  <c r="P48" i="152" s="1"/>
  <c r="P51" i="152" s="1"/>
  <c r="P53" i="152" s="1"/>
  <c r="P56" i="152" s="1"/>
  <c r="P59" i="152" s="1"/>
  <c r="O32" i="152"/>
  <c r="N32" i="152"/>
  <c r="N48" i="152" s="1"/>
  <c r="N51" i="152" s="1"/>
  <c r="N53" i="152" s="1"/>
  <c r="N56" i="152" s="1"/>
  <c r="N59" i="152" s="1"/>
  <c r="M32" i="152"/>
  <c r="L32" i="152"/>
  <c r="K32" i="152"/>
  <c r="K48" i="152" s="1"/>
  <c r="K51" i="152" s="1"/>
  <c r="K53" i="152" s="1"/>
  <c r="K56" i="152" s="1"/>
  <c r="K59" i="152" s="1"/>
  <c r="J32" i="152"/>
  <c r="I32" i="152"/>
  <c r="I48" i="152" s="1"/>
  <c r="I51" i="152" s="1"/>
  <c r="I53" i="152" s="1"/>
  <c r="I56" i="152" s="1"/>
  <c r="I59" i="152" s="1"/>
  <c r="H32" i="152"/>
  <c r="H48" i="152" s="1"/>
  <c r="H51" i="152" s="1"/>
  <c r="H53" i="152" s="1"/>
  <c r="H56" i="152" s="1"/>
  <c r="H59" i="152" s="1"/>
  <c r="G32" i="152"/>
  <c r="F32" i="152"/>
  <c r="F48" i="152" s="1"/>
  <c r="F51" i="152" s="1"/>
  <c r="F53" i="152" s="1"/>
  <c r="F56" i="152" s="1"/>
  <c r="F59" i="152" s="1"/>
  <c r="E32" i="152"/>
  <c r="D32" i="152"/>
  <c r="C32" i="152"/>
  <c r="C48" i="152" s="1"/>
  <c r="C51" i="152" s="1"/>
  <c r="C53" i="152" s="1"/>
  <c r="C56" i="152" s="1"/>
  <c r="C59" i="152" s="1"/>
  <c r="H48" i="153"/>
  <c r="H51" i="153" s="1"/>
  <c r="H53" i="153" s="1"/>
  <c r="H56" i="153" s="1"/>
  <c r="H59" i="153" s="1"/>
  <c r="AA47" i="153"/>
  <c r="Y47" i="153"/>
  <c r="X47" i="153"/>
  <c r="Z47" i="153" s="1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AA48" i="153" s="1"/>
  <c r="AA51" i="153" s="1"/>
  <c r="AA53" i="153" s="1"/>
  <c r="AA56" i="153" s="1"/>
  <c r="AA59" i="153" s="1"/>
  <c r="Y32" i="153"/>
  <c r="X32" i="153"/>
  <c r="X48" i="153" s="1"/>
  <c r="Z48" i="153" s="1"/>
  <c r="W32" i="153"/>
  <c r="V32" i="153"/>
  <c r="U32" i="153"/>
  <c r="U48" i="153" s="1"/>
  <c r="U51" i="153" s="1"/>
  <c r="U53" i="153" s="1"/>
  <c r="U56" i="153" s="1"/>
  <c r="U59" i="153" s="1"/>
  <c r="T32" i="153"/>
  <c r="S32" i="153"/>
  <c r="S48" i="153" s="1"/>
  <c r="S51" i="153" s="1"/>
  <c r="S53" i="153" s="1"/>
  <c r="S56" i="153" s="1"/>
  <c r="S59" i="153" s="1"/>
  <c r="R32" i="153"/>
  <c r="Q32" i="153"/>
  <c r="P32" i="153"/>
  <c r="P48" i="153" s="1"/>
  <c r="P51" i="153" s="1"/>
  <c r="P53" i="153" s="1"/>
  <c r="P56" i="153" s="1"/>
  <c r="P59" i="153" s="1"/>
  <c r="O32" i="153"/>
  <c r="O48" i="153" s="1"/>
  <c r="O51" i="153" s="1"/>
  <c r="O53" i="153" s="1"/>
  <c r="O56" i="153" s="1"/>
  <c r="O59" i="153" s="1"/>
  <c r="N32" i="153"/>
  <c r="M32" i="153"/>
  <c r="M48" i="153" s="1"/>
  <c r="M51" i="153" s="1"/>
  <c r="M53" i="153" s="1"/>
  <c r="M56" i="153" s="1"/>
  <c r="M59" i="153" s="1"/>
  <c r="L32" i="153"/>
  <c r="K32" i="153"/>
  <c r="K48" i="153" s="1"/>
  <c r="K51" i="153" s="1"/>
  <c r="K53" i="153" s="1"/>
  <c r="K56" i="153" s="1"/>
  <c r="K59" i="153" s="1"/>
  <c r="J32" i="153"/>
  <c r="I32" i="153"/>
  <c r="H32" i="153"/>
  <c r="G32" i="153"/>
  <c r="G48" i="153" s="1"/>
  <c r="G51" i="153" s="1"/>
  <c r="G53" i="153" s="1"/>
  <c r="G56" i="153" s="1"/>
  <c r="G59" i="153" s="1"/>
  <c r="F32" i="153"/>
  <c r="E32" i="153"/>
  <c r="E48" i="153" s="1"/>
  <c r="E51" i="153" s="1"/>
  <c r="E53" i="153" s="1"/>
  <c r="E56" i="153" s="1"/>
  <c r="E59" i="153" s="1"/>
  <c r="D32" i="153"/>
  <c r="C32" i="153"/>
  <c r="C48" i="153" s="1"/>
  <c r="C51" i="153" s="1"/>
  <c r="C53" i="153" s="1"/>
  <c r="C56" i="153" s="1"/>
  <c r="C59" i="153" s="1"/>
  <c r="AA47" i="154"/>
  <c r="Y47" i="154"/>
  <c r="X47" i="154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AA48" i="154" s="1"/>
  <c r="AA51" i="154" s="1"/>
  <c r="AA53" i="154" s="1"/>
  <c r="AA56" i="154" s="1"/>
  <c r="AA59" i="154" s="1"/>
  <c r="Y32" i="154"/>
  <c r="Y48" i="154" s="1"/>
  <c r="Y51" i="154" s="1"/>
  <c r="Y53" i="154" s="1"/>
  <c r="Y56" i="154" s="1"/>
  <c r="Y59" i="154" s="1"/>
  <c r="X32" i="154"/>
  <c r="X48" i="154" s="1"/>
  <c r="W32" i="154"/>
  <c r="W48" i="154" s="1"/>
  <c r="W51" i="154" s="1"/>
  <c r="W53" i="154" s="1"/>
  <c r="W56" i="154" s="1"/>
  <c r="W59" i="154" s="1"/>
  <c r="V32" i="154"/>
  <c r="V48" i="154" s="1"/>
  <c r="V51" i="154" s="1"/>
  <c r="V53" i="154" s="1"/>
  <c r="V56" i="154" s="1"/>
  <c r="V59" i="154" s="1"/>
  <c r="U32" i="154"/>
  <c r="U48" i="154" s="1"/>
  <c r="U51" i="154" s="1"/>
  <c r="U53" i="154" s="1"/>
  <c r="U56" i="154" s="1"/>
  <c r="U59" i="154" s="1"/>
  <c r="T32" i="154"/>
  <c r="T48" i="154" s="1"/>
  <c r="T51" i="154" s="1"/>
  <c r="T53" i="154" s="1"/>
  <c r="T56" i="154" s="1"/>
  <c r="T59" i="154" s="1"/>
  <c r="S32" i="154"/>
  <c r="S48" i="154" s="1"/>
  <c r="S51" i="154" s="1"/>
  <c r="S53" i="154" s="1"/>
  <c r="S56" i="154" s="1"/>
  <c r="S59" i="154" s="1"/>
  <c r="R32" i="154"/>
  <c r="R48" i="154" s="1"/>
  <c r="R51" i="154" s="1"/>
  <c r="R53" i="154" s="1"/>
  <c r="R56" i="154" s="1"/>
  <c r="R59" i="154" s="1"/>
  <c r="Q32" i="154"/>
  <c r="Q48" i="154" s="1"/>
  <c r="Q51" i="154" s="1"/>
  <c r="Q53" i="154" s="1"/>
  <c r="Q56" i="154" s="1"/>
  <c r="Q59" i="154" s="1"/>
  <c r="P32" i="154"/>
  <c r="P48" i="154" s="1"/>
  <c r="P51" i="154" s="1"/>
  <c r="P53" i="154" s="1"/>
  <c r="P56" i="154" s="1"/>
  <c r="P59" i="154" s="1"/>
  <c r="O32" i="154"/>
  <c r="O48" i="154" s="1"/>
  <c r="O51" i="154" s="1"/>
  <c r="O53" i="154" s="1"/>
  <c r="O56" i="154" s="1"/>
  <c r="O59" i="154" s="1"/>
  <c r="N32" i="154"/>
  <c r="N48" i="154" s="1"/>
  <c r="N51" i="154" s="1"/>
  <c r="N53" i="154" s="1"/>
  <c r="N56" i="154" s="1"/>
  <c r="N59" i="154" s="1"/>
  <c r="M32" i="154"/>
  <c r="M48" i="154" s="1"/>
  <c r="M51" i="154" s="1"/>
  <c r="M53" i="154" s="1"/>
  <c r="M56" i="154" s="1"/>
  <c r="M59" i="154" s="1"/>
  <c r="L32" i="154"/>
  <c r="L48" i="154" s="1"/>
  <c r="L51" i="154" s="1"/>
  <c r="L53" i="154" s="1"/>
  <c r="L56" i="154" s="1"/>
  <c r="L59" i="154" s="1"/>
  <c r="K32" i="154"/>
  <c r="K48" i="154" s="1"/>
  <c r="K51" i="154" s="1"/>
  <c r="K53" i="154" s="1"/>
  <c r="K56" i="154" s="1"/>
  <c r="K59" i="154" s="1"/>
  <c r="J32" i="154"/>
  <c r="J48" i="154" s="1"/>
  <c r="J51" i="154" s="1"/>
  <c r="J53" i="154" s="1"/>
  <c r="J56" i="154" s="1"/>
  <c r="J59" i="154" s="1"/>
  <c r="I32" i="154"/>
  <c r="I48" i="154" s="1"/>
  <c r="I51" i="154" s="1"/>
  <c r="I53" i="154" s="1"/>
  <c r="I56" i="154" s="1"/>
  <c r="I59" i="154" s="1"/>
  <c r="H32" i="154"/>
  <c r="H48" i="154" s="1"/>
  <c r="H51" i="154" s="1"/>
  <c r="H53" i="154" s="1"/>
  <c r="H56" i="154" s="1"/>
  <c r="H59" i="154" s="1"/>
  <c r="G32" i="154"/>
  <c r="G48" i="154" s="1"/>
  <c r="G51" i="154" s="1"/>
  <c r="G53" i="154" s="1"/>
  <c r="G56" i="154" s="1"/>
  <c r="G59" i="154" s="1"/>
  <c r="F32" i="154"/>
  <c r="F48" i="154" s="1"/>
  <c r="F51" i="154" s="1"/>
  <c r="F53" i="154" s="1"/>
  <c r="F56" i="154" s="1"/>
  <c r="F59" i="154" s="1"/>
  <c r="E32" i="154"/>
  <c r="E48" i="154" s="1"/>
  <c r="E51" i="154" s="1"/>
  <c r="E53" i="154" s="1"/>
  <c r="E56" i="154" s="1"/>
  <c r="E59" i="154" s="1"/>
  <c r="D32" i="154"/>
  <c r="D48" i="154" s="1"/>
  <c r="D51" i="154" s="1"/>
  <c r="D53" i="154" s="1"/>
  <c r="D56" i="154" s="1"/>
  <c r="D59" i="154" s="1"/>
  <c r="C32" i="154"/>
  <c r="C48" i="154" s="1"/>
  <c r="C51" i="154" s="1"/>
  <c r="C53" i="154" s="1"/>
  <c r="C56" i="154" s="1"/>
  <c r="C59" i="154" s="1"/>
  <c r="U48" i="155"/>
  <c r="U51" i="155" s="1"/>
  <c r="U53" i="155" s="1"/>
  <c r="U56" i="155" s="1"/>
  <c r="U59" i="155" s="1"/>
  <c r="F48" i="155"/>
  <c r="F51" i="155" s="1"/>
  <c r="F53" i="155" s="1"/>
  <c r="F56" i="155" s="1"/>
  <c r="F59" i="155" s="1"/>
  <c r="AA47" i="155"/>
  <c r="Y47" i="155"/>
  <c r="X47" i="155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Y48" i="155" s="1"/>
  <c r="Y51" i="155" s="1"/>
  <c r="Y53" i="155" s="1"/>
  <c r="Y56" i="155" s="1"/>
  <c r="Y59" i="155" s="1"/>
  <c r="X32" i="155"/>
  <c r="X48" i="155" s="1"/>
  <c r="W32" i="155"/>
  <c r="W48" i="155" s="1"/>
  <c r="W51" i="155" s="1"/>
  <c r="W53" i="155" s="1"/>
  <c r="W56" i="155" s="1"/>
  <c r="W59" i="155" s="1"/>
  <c r="V32" i="155"/>
  <c r="V48" i="155" s="1"/>
  <c r="V51" i="155" s="1"/>
  <c r="V53" i="155" s="1"/>
  <c r="V56" i="155" s="1"/>
  <c r="V59" i="155" s="1"/>
  <c r="U32" i="155"/>
  <c r="T32" i="155"/>
  <c r="T48" i="155" s="1"/>
  <c r="T51" i="155" s="1"/>
  <c r="T53" i="155" s="1"/>
  <c r="T56" i="155" s="1"/>
  <c r="T59" i="155" s="1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Q48" i="155" s="1"/>
  <c r="Q51" i="155" s="1"/>
  <c r="Q53" i="155" s="1"/>
  <c r="Q56" i="155" s="1"/>
  <c r="Q59" i="155" s="1"/>
  <c r="P32" i="155"/>
  <c r="P48" i="155" s="1"/>
  <c r="P51" i="155" s="1"/>
  <c r="P53" i="155" s="1"/>
  <c r="P56" i="155" s="1"/>
  <c r="P59" i="155" s="1"/>
  <c r="O32" i="155"/>
  <c r="O48" i="155" s="1"/>
  <c r="O51" i="155" s="1"/>
  <c r="O53" i="155" s="1"/>
  <c r="O56" i="155" s="1"/>
  <c r="O59" i="155" s="1"/>
  <c r="N32" i="155"/>
  <c r="N48" i="155" s="1"/>
  <c r="N51" i="155" s="1"/>
  <c r="N53" i="155" s="1"/>
  <c r="N56" i="155" s="1"/>
  <c r="N59" i="155" s="1"/>
  <c r="M32" i="155"/>
  <c r="M48" i="155" s="1"/>
  <c r="M51" i="155" s="1"/>
  <c r="M53" i="155" s="1"/>
  <c r="M56" i="155" s="1"/>
  <c r="M59" i="155" s="1"/>
  <c r="L32" i="155"/>
  <c r="L48" i="155" s="1"/>
  <c r="L51" i="155" s="1"/>
  <c r="L53" i="155" s="1"/>
  <c r="L56" i="155" s="1"/>
  <c r="L59" i="155" s="1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I48" i="155" s="1"/>
  <c r="I51" i="155" s="1"/>
  <c r="I53" i="155" s="1"/>
  <c r="I56" i="155" s="1"/>
  <c r="I59" i="155" s="1"/>
  <c r="H32" i="155"/>
  <c r="H48" i="155" s="1"/>
  <c r="H51" i="155" s="1"/>
  <c r="H53" i="155" s="1"/>
  <c r="H56" i="155" s="1"/>
  <c r="H59" i="155" s="1"/>
  <c r="G32" i="155"/>
  <c r="G48" i="155" s="1"/>
  <c r="G51" i="155" s="1"/>
  <c r="G53" i="155" s="1"/>
  <c r="G56" i="155" s="1"/>
  <c r="G59" i="155" s="1"/>
  <c r="F32" i="155"/>
  <c r="E32" i="155"/>
  <c r="E48" i="155" s="1"/>
  <c r="E51" i="155" s="1"/>
  <c r="E53" i="155" s="1"/>
  <c r="E56" i="155" s="1"/>
  <c r="E59" i="155" s="1"/>
  <c r="D32" i="155"/>
  <c r="D48" i="155" s="1"/>
  <c r="D51" i="155" s="1"/>
  <c r="D53" i="155" s="1"/>
  <c r="D56" i="155" s="1"/>
  <c r="D59" i="155" s="1"/>
  <c r="C32" i="155"/>
  <c r="C48" i="155" s="1"/>
  <c r="C51" i="155" s="1"/>
  <c r="C53" i="155" s="1"/>
  <c r="C56" i="155" s="1"/>
  <c r="C59" i="155" s="1"/>
  <c r="K53" i="156"/>
  <c r="K56" i="156" s="1"/>
  <c r="K59" i="156" s="1"/>
  <c r="M48" i="156"/>
  <c r="M51" i="156" s="1"/>
  <c r="M53" i="156" s="1"/>
  <c r="M56" i="156" s="1"/>
  <c r="M59" i="156" s="1"/>
  <c r="AA47" i="156"/>
  <c r="Y47" i="156"/>
  <c r="X47" i="156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AA48" i="156" s="1"/>
  <c r="AA51" i="156" s="1"/>
  <c r="AA53" i="156" s="1"/>
  <c r="AA56" i="156" s="1"/>
  <c r="AA59" i="156" s="1"/>
  <c r="Y32" i="156"/>
  <c r="Y48" i="156" s="1"/>
  <c r="Y51" i="156" s="1"/>
  <c r="Y53" i="156" s="1"/>
  <c r="Y56" i="156" s="1"/>
  <c r="Y59" i="156" s="1"/>
  <c r="X32" i="156"/>
  <c r="X48" i="156" s="1"/>
  <c r="W32" i="156"/>
  <c r="W48" i="156" s="1"/>
  <c r="W51" i="156" s="1"/>
  <c r="W53" i="156" s="1"/>
  <c r="W56" i="156" s="1"/>
  <c r="W59" i="156" s="1"/>
  <c r="V32" i="156"/>
  <c r="V48" i="156" s="1"/>
  <c r="V51" i="156" s="1"/>
  <c r="V53" i="156" s="1"/>
  <c r="V56" i="156" s="1"/>
  <c r="V59" i="156" s="1"/>
  <c r="U32" i="156"/>
  <c r="U48" i="156" s="1"/>
  <c r="U51" i="156" s="1"/>
  <c r="U53" i="156" s="1"/>
  <c r="U56" i="156" s="1"/>
  <c r="U59" i="156" s="1"/>
  <c r="T32" i="156"/>
  <c r="T48" i="156" s="1"/>
  <c r="T51" i="156" s="1"/>
  <c r="T53" i="156" s="1"/>
  <c r="T56" i="156" s="1"/>
  <c r="T59" i="156" s="1"/>
  <c r="S32" i="156"/>
  <c r="S48" i="156" s="1"/>
  <c r="S51" i="156" s="1"/>
  <c r="S53" i="156" s="1"/>
  <c r="S56" i="156" s="1"/>
  <c r="S59" i="156" s="1"/>
  <c r="R32" i="156"/>
  <c r="R48" i="156" s="1"/>
  <c r="R51" i="156" s="1"/>
  <c r="R53" i="156" s="1"/>
  <c r="R56" i="156" s="1"/>
  <c r="R59" i="156" s="1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N48" i="156" s="1"/>
  <c r="N51" i="156" s="1"/>
  <c r="N53" i="156" s="1"/>
  <c r="N56" i="156" s="1"/>
  <c r="N59" i="156" s="1"/>
  <c r="M32" i="156"/>
  <c r="L32" i="156"/>
  <c r="L48" i="156" s="1"/>
  <c r="L51" i="156" s="1"/>
  <c r="L53" i="156" s="1"/>
  <c r="L56" i="156" s="1"/>
  <c r="L59" i="156" s="1"/>
  <c r="K32" i="156"/>
  <c r="K48" i="156" s="1"/>
  <c r="K51" i="156" s="1"/>
  <c r="J32" i="156"/>
  <c r="J48" i="156" s="1"/>
  <c r="J51" i="156" s="1"/>
  <c r="J53" i="156" s="1"/>
  <c r="J56" i="156" s="1"/>
  <c r="J59" i="156" s="1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F48" i="156" s="1"/>
  <c r="F51" i="156" s="1"/>
  <c r="F53" i="156" s="1"/>
  <c r="F56" i="156" s="1"/>
  <c r="F59" i="156" s="1"/>
  <c r="E32" i="156"/>
  <c r="E48" i="156" s="1"/>
  <c r="E51" i="156" s="1"/>
  <c r="E53" i="156" s="1"/>
  <c r="E56" i="156" s="1"/>
  <c r="E59" i="156" s="1"/>
  <c r="D32" i="156"/>
  <c r="D48" i="156" s="1"/>
  <c r="D51" i="156" s="1"/>
  <c r="D53" i="156" s="1"/>
  <c r="D56" i="156" s="1"/>
  <c r="D59" i="156" s="1"/>
  <c r="C32" i="156"/>
  <c r="C48" i="156" s="1"/>
  <c r="C51" i="156" s="1"/>
  <c r="C53" i="156" s="1"/>
  <c r="C56" i="156" s="1"/>
  <c r="C59" i="156" s="1"/>
  <c r="J53" i="157"/>
  <c r="J56" i="157" s="1"/>
  <c r="J59" i="157" s="1"/>
  <c r="AA48" i="157"/>
  <c r="AA51" i="157" s="1"/>
  <c r="AA53" i="157" s="1"/>
  <c r="AA56" i="157" s="1"/>
  <c r="AA59" i="157" s="1"/>
  <c r="L48" i="157"/>
  <c r="L51" i="157" s="1"/>
  <c r="L53" i="157" s="1"/>
  <c r="L56" i="157" s="1"/>
  <c r="L59" i="157" s="1"/>
  <c r="AA47" i="157"/>
  <c r="Y47" i="157"/>
  <c r="X47" i="157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Y32" i="157"/>
  <c r="Y48" i="157" s="1"/>
  <c r="Y51" i="157" s="1"/>
  <c r="Y53" i="157" s="1"/>
  <c r="Y56" i="157" s="1"/>
  <c r="Y59" i="157" s="1"/>
  <c r="X32" i="157"/>
  <c r="X48" i="157" s="1"/>
  <c r="W32" i="157"/>
  <c r="W48" i="157" s="1"/>
  <c r="W51" i="157" s="1"/>
  <c r="W53" i="157" s="1"/>
  <c r="W56" i="157" s="1"/>
  <c r="W59" i="157" s="1"/>
  <c r="V32" i="157"/>
  <c r="V48" i="157" s="1"/>
  <c r="V51" i="157" s="1"/>
  <c r="V53" i="157" s="1"/>
  <c r="V56" i="157" s="1"/>
  <c r="V59" i="157" s="1"/>
  <c r="U32" i="157"/>
  <c r="U48" i="157" s="1"/>
  <c r="U51" i="157" s="1"/>
  <c r="U53" i="157" s="1"/>
  <c r="U56" i="157" s="1"/>
  <c r="U59" i="157" s="1"/>
  <c r="T32" i="157"/>
  <c r="T48" i="157" s="1"/>
  <c r="T51" i="157" s="1"/>
  <c r="T53" i="157" s="1"/>
  <c r="T56" i="157" s="1"/>
  <c r="T59" i="157" s="1"/>
  <c r="S32" i="157"/>
  <c r="S48" i="157" s="1"/>
  <c r="S51" i="157" s="1"/>
  <c r="S53" i="157" s="1"/>
  <c r="S56" i="157" s="1"/>
  <c r="S59" i="157" s="1"/>
  <c r="R32" i="157"/>
  <c r="R48" i="157" s="1"/>
  <c r="R51" i="157" s="1"/>
  <c r="R53" i="157" s="1"/>
  <c r="R56" i="157" s="1"/>
  <c r="R59" i="157" s="1"/>
  <c r="Q32" i="157"/>
  <c r="P32" i="157"/>
  <c r="P48" i="157" s="1"/>
  <c r="P51" i="157" s="1"/>
  <c r="P53" i="157" s="1"/>
  <c r="P56" i="157" s="1"/>
  <c r="P59" i="157" s="1"/>
  <c r="O32" i="157"/>
  <c r="O48" i="157" s="1"/>
  <c r="O51" i="157" s="1"/>
  <c r="O53" i="157" s="1"/>
  <c r="O56" i="157" s="1"/>
  <c r="O59" i="157" s="1"/>
  <c r="N32" i="157"/>
  <c r="N48" i="157" s="1"/>
  <c r="N51" i="157" s="1"/>
  <c r="N53" i="157" s="1"/>
  <c r="N56" i="157" s="1"/>
  <c r="N59" i="157" s="1"/>
  <c r="M32" i="157"/>
  <c r="M48" i="157" s="1"/>
  <c r="M51" i="157" s="1"/>
  <c r="M53" i="157" s="1"/>
  <c r="M56" i="157" s="1"/>
  <c r="M59" i="157" s="1"/>
  <c r="L32" i="157"/>
  <c r="K32" i="157"/>
  <c r="K48" i="157" s="1"/>
  <c r="K51" i="157" s="1"/>
  <c r="K53" i="157" s="1"/>
  <c r="K56" i="157" s="1"/>
  <c r="K59" i="157" s="1"/>
  <c r="J32" i="157"/>
  <c r="J48" i="157" s="1"/>
  <c r="J51" i="157" s="1"/>
  <c r="I32" i="157"/>
  <c r="I48" i="157" s="1"/>
  <c r="I51" i="157" s="1"/>
  <c r="I53" i="157" s="1"/>
  <c r="I56" i="157" s="1"/>
  <c r="I59" i="157" s="1"/>
  <c r="H32" i="157"/>
  <c r="H48" i="157" s="1"/>
  <c r="H51" i="157" s="1"/>
  <c r="H53" i="157" s="1"/>
  <c r="H56" i="157" s="1"/>
  <c r="H59" i="157" s="1"/>
  <c r="G32" i="157"/>
  <c r="G48" i="157" s="1"/>
  <c r="G51" i="157" s="1"/>
  <c r="G53" i="157" s="1"/>
  <c r="G56" i="157" s="1"/>
  <c r="G59" i="157" s="1"/>
  <c r="F32" i="157"/>
  <c r="F48" i="157" s="1"/>
  <c r="F51" i="157" s="1"/>
  <c r="F53" i="157" s="1"/>
  <c r="F56" i="157" s="1"/>
  <c r="F59" i="157" s="1"/>
  <c r="E32" i="157"/>
  <c r="E48" i="157" s="1"/>
  <c r="E51" i="157" s="1"/>
  <c r="E53" i="157" s="1"/>
  <c r="E56" i="157" s="1"/>
  <c r="E59" i="157" s="1"/>
  <c r="D32" i="157"/>
  <c r="D48" i="157" s="1"/>
  <c r="D51" i="157" s="1"/>
  <c r="D53" i="157" s="1"/>
  <c r="D56" i="157" s="1"/>
  <c r="D59" i="157" s="1"/>
  <c r="C32" i="157"/>
  <c r="C48" i="157" s="1"/>
  <c r="C51" i="157" s="1"/>
  <c r="C53" i="157" s="1"/>
  <c r="C56" i="157" s="1"/>
  <c r="C59" i="157" s="1"/>
  <c r="AA47" i="158"/>
  <c r="Y47" i="158"/>
  <c r="X47" i="158"/>
  <c r="Z47" i="158" s="1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Y48" i="158" s="1"/>
  <c r="Y51" i="158" s="1"/>
  <c r="Y53" i="158" s="1"/>
  <c r="Y56" i="158" s="1"/>
  <c r="Y59" i="158" s="1"/>
  <c r="X32" i="158"/>
  <c r="X48" i="158" s="1"/>
  <c r="W32" i="158"/>
  <c r="W48" i="158" s="1"/>
  <c r="W51" i="158" s="1"/>
  <c r="W53" i="158" s="1"/>
  <c r="W56" i="158" s="1"/>
  <c r="W59" i="158" s="1"/>
  <c r="V32" i="158"/>
  <c r="V48" i="158" s="1"/>
  <c r="V51" i="158" s="1"/>
  <c r="V53" i="158" s="1"/>
  <c r="V56" i="158" s="1"/>
  <c r="V59" i="158" s="1"/>
  <c r="U32" i="158"/>
  <c r="U48" i="158" s="1"/>
  <c r="U51" i="158" s="1"/>
  <c r="U53" i="158" s="1"/>
  <c r="U56" i="158" s="1"/>
  <c r="U59" i="158" s="1"/>
  <c r="T32" i="158"/>
  <c r="T48" i="158" s="1"/>
  <c r="T51" i="158" s="1"/>
  <c r="T53" i="158" s="1"/>
  <c r="T56" i="158" s="1"/>
  <c r="T59" i="158" s="1"/>
  <c r="S32" i="158"/>
  <c r="S48" i="158" s="1"/>
  <c r="S51" i="158" s="1"/>
  <c r="S53" i="158" s="1"/>
  <c r="S56" i="158" s="1"/>
  <c r="S59" i="158" s="1"/>
  <c r="R32" i="158"/>
  <c r="R48" i="158" s="1"/>
  <c r="R51" i="158" s="1"/>
  <c r="R53" i="158" s="1"/>
  <c r="R56" i="158" s="1"/>
  <c r="R59" i="158" s="1"/>
  <c r="Q32" i="158"/>
  <c r="Q48" i="158" s="1"/>
  <c r="Q51" i="158" s="1"/>
  <c r="Q53" i="158" s="1"/>
  <c r="Q56" i="158" s="1"/>
  <c r="Q59" i="158" s="1"/>
  <c r="P32" i="158"/>
  <c r="P48" i="158" s="1"/>
  <c r="P51" i="158" s="1"/>
  <c r="P53" i="158" s="1"/>
  <c r="P56" i="158" s="1"/>
  <c r="P59" i="158" s="1"/>
  <c r="O32" i="158"/>
  <c r="O48" i="158" s="1"/>
  <c r="O51" i="158" s="1"/>
  <c r="O53" i="158" s="1"/>
  <c r="O56" i="158" s="1"/>
  <c r="O59" i="158" s="1"/>
  <c r="N32" i="158"/>
  <c r="N48" i="158" s="1"/>
  <c r="N51" i="158" s="1"/>
  <c r="N53" i="158" s="1"/>
  <c r="N56" i="158" s="1"/>
  <c r="N59" i="158" s="1"/>
  <c r="M32" i="158"/>
  <c r="M48" i="158" s="1"/>
  <c r="M51" i="158" s="1"/>
  <c r="M53" i="158" s="1"/>
  <c r="M56" i="158" s="1"/>
  <c r="M59" i="158" s="1"/>
  <c r="L32" i="158"/>
  <c r="L48" i="158" s="1"/>
  <c r="L51" i="158" s="1"/>
  <c r="L53" i="158" s="1"/>
  <c r="L56" i="158" s="1"/>
  <c r="L59" i="158" s="1"/>
  <c r="K32" i="158"/>
  <c r="K48" i="158" s="1"/>
  <c r="K51" i="158" s="1"/>
  <c r="K53" i="158" s="1"/>
  <c r="K56" i="158" s="1"/>
  <c r="K59" i="158" s="1"/>
  <c r="J32" i="158"/>
  <c r="J48" i="158" s="1"/>
  <c r="J51" i="158" s="1"/>
  <c r="J53" i="158" s="1"/>
  <c r="J56" i="158" s="1"/>
  <c r="J59" i="158" s="1"/>
  <c r="I32" i="158"/>
  <c r="I48" i="158" s="1"/>
  <c r="I51" i="158" s="1"/>
  <c r="I53" i="158" s="1"/>
  <c r="I56" i="158" s="1"/>
  <c r="I59" i="158" s="1"/>
  <c r="H32" i="158"/>
  <c r="H48" i="158" s="1"/>
  <c r="H51" i="158" s="1"/>
  <c r="H53" i="158" s="1"/>
  <c r="H56" i="158" s="1"/>
  <c r="H59" i="158" s="1"/>
  <c r="G32" i="158"/>
  <c r="G48" i="158" s="1"/>
  <c r="G51" i="158" s="1"/>
  <c r="G53" i="158" s="1"/>
  <c r="G56" i="158" s="1"/>
  <c r="G59" i="158" s="1"/>
  <c r="F32" i="158"/>
  <c r="F48" i="158" s="1"/>
  <c r="F51" i="158" s="1"/>
  <c r="F53" i="158" s="1"/>
  <c r="F56" i="158" s="1"/>
  <c r="F59" i="158" s="1"/>
  <c r="E32" i="158"/>
  <c r="E48" i="158" s="1"/>
  <c r="E51" i="158" s="1"/>
  <c r="E53" i="158" s="1"/>
  <c r="E56" i="158" s="1"/>
  <c r="E59" i="158" s="1"/>
  <c r="D32" i="158"/>
  <c r="D48" i="158" s="1"/>
  <c r="D51" i="158" s="1"/>
  <c r="D53" i="158" s="1"/>
  <c r="D56" i="158" s="1"/>
  <c r="D59" i="158" s="1"/>
  <c r="C32" i="158"/>
  <c r="C48" i="158" s="1"/>
  <c r="C51" i="158" s="1"/>
  <c r="C53" i="158" s="1"/>
  <c r="C56" i="158" s="1"/>
  <c r="C59" i="158" s="1"/>
  <c r="P53" i="159"/>
  <c r="P56" i="159" s="1"/>
  <c r="P59" i="159" s="1"/>
  <c r="I51" i="159"/>
  <c r="I53" i="159" s="1"/>
  <c r="I56" i="159" s="1"/>
  <c r="I59" i="159" s="1"/>
  <c r="R48" i="159"/>
  <c r="R51" i="159" s="1"/>
  <c r="R53" i="159" s="1"/>
  <c r="R56" i="159" s="1"/>
  <c r="R59" i="159" s="1"/>
  <c r="AA47" i="159"/>
  <c r="Y47" i="159"/>
  <c r="X47" i="159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AA48" i="159" s="1"/>
  <c r="AA51" i="159" s="1"/>
  <c r="AA53" i="159" s="1"/>
  <c r="AA56" i="159" s="1"/>
  <c r="AA59" i="159" s="1"/>
  <c r="Y32" i="159"/>
  <c r="Y48" i="159" s="1"/>
  <c r="Y51" i="159" s="1"/>
  <c r="Y53" i="159" s="1"/>
  <c r="Y56" i="159" s="1"/>
  <c r="Y59" i="159" s="1"/>
  <c r="X32" i="159"/>
  <c r="X48" i="159" s="1"/>
  <c r="X51" i="159" s="1"/>
  <c r="X53" i="159" s="1"/>
  <c r="X56" i="159" s="1"/>
  <c r="W32" i="159"/>
  <c r="W48" i="159" s="1"/>
  <c r="W51" i="159" s="1"/>
  <c r="W53" i="159" s="1"/>
  <c r="W56" i="159" s="1"/>
  <c r="W59" i="159" s="1"/>
  <c r="V32" i="159"/>
  <c r="V48" i="159" s="1"/>
  <c r="V51" i="159" s="1"/>
  <c r="V53" i="159" s="1"/>
  <c r="V56" i="159" s="1"/>
  <c r="V59" i="159" s="1"/>
  <c r="U32" i="159"/>
  <c r="U48" i="159" s="1"/>
  <c r="U51" i="159" s="1"/>
  <c r="U53" i="159" s="1"/>
  <c r="U56" i="159" s="1"/>
  <c r="U59" i="159" s="1"/>
  <c r="T32" i="159"/>
  <c r="T48" i="159" s="1"/>
  <c r="T51" i="159" s="1"/>
  <c r="T53" i="159" s="1"/>
  <c r="T56" i="159" s="1"/>
  <c r="T59" i="159" s="1"/>
  <c r="S32" i="159"/>
  <c r="S48" i="159" s="1"/>
  <c r="S51" i="159" s="1"/>
  <c r="S53" i="159" s="1"/>
  <c r="S56" i="159" s="1"/>
  <c r="S59" i="159" s="1"/>
  <c r="R32" i="159"/>
  <c r="Q32" i="159"/>
  <c r="Q48" i="159" s="1"/>
  <c r="Q51" i="159" s="1"/>
  <c r="Q53" i="159" s="1"/>
  <c r="Q56" i="159" s="1"/>
  <c r="Q59" i="159" s="1"/>
  <c r="P32" i="159"/>
  <c r="P48" i="159" s="1"/>
  <c r="P51" i="159" s="1"/>
  <c r="O32" i="159"/>
  <c r="O48" i="159" s="1"/>
  <c r="O51" i="159" s="1"/>
  <c r="O53" i="159" s="1"/>
  <c r="O56" i="159" s="1"/>
  <c r="O59" i="159" s="1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L48" i="159" s="1"/>
  <c r="L51" i="159" s="1"/>
  <c r="L53" i="159" s="1"/>
  <c r="L56" i="159" s="1"/>
  <c r="L59" i="159" s="1"/>
  <c r="K32" i="159"/>
  <c r="K48" i="159" s="1"/>
  <c r="K51" i="159" s="1"/>
  <c r="K53" i="159" s="1"/>
  <c r="K56" i="159" s="1"/>
  <c r="K59" i="159" s="1"/>
  <c r="J32" i="159"/>
  <c r="J48" i="159" s="1"/>
  <c r="J51" i="159" s="1"/>
  <c r="J53" i="159" s="1"/>
  <c r="J56" i="159" s="1"/>
  <c r="J59" i="159" s="1"/>
  <c r="I32" i="159"/>
  <c r="I48" i="159" s="1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G59" i="159" s="1"/>
  <c r="F32" i="159"/>
  <c r="F48" i="159" s="1"/>
  <c r="F51" i="159" s="1"/>
  <c r="F53" i="159" s="1"/>
  <c r="F56" i="159" s="1"/>
  <c r="F59" i="159" s="1"/>
  <c r="E32" i="159"/>
  <c r="E48" i="159" s="1"/>
  <c r="E51" i="159" s="1"/>
  <c r="E53" i="159" s="1"/>
  <c r="E56" i="159" s="1"/>
  <c r="E59" i="159" s="1"/>
  <c r="D32" i="159"/>
  <c r="D48" i="159" s="1"/>
  <c r="D51" i="159" s="1"/>
  <c r="D53" i="159" s="1"/>
  <c r="D56" i="159" s="1"/>
  <c r="D59" i="159" s="1"/>
  <c r="C32" i="159"/>
  <c r="C48" i="159" s="1"/>
  <c r="C51" i="159" s="1"/>
  <c r="C53" i="159" s="1"/>
  <c r="C56" i="159" s="1"/>
  <c r="C59" i="159" s="1"/>
  <c r="AA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Y32" i="160"/>
  <c r="Y48" i="160" s="1"/>
  <c r="Y51" i="160" s="1"/>
  <c r="Y53" i="160" s="1"/>
  <c r="Y56" i="160" s="1"/>
  <c r="Y59" i="160" s="1"/>
  <c r="X32" i="160"/>
  <c r="X48" i="160" s="1"/>
  <c r="X51" i="160" s="1"/>
  <c r="X53" i="160" s="1"/>
  <c r="X56" i="160" s="1"/>
  <c r="W32" i="160"/>
  <c r="W48" i="160" s="1"/>
  <c r="W51" i="160" s="1"/>
  <c r="W53" i="160" s="1"/>
  <c r="W56" i="160" s="1"/>
  <c r="W59" i="160" s="1"/>
  <c r="V32" i="160"/>
  <c r="V48" i="160" s="1"/>
  <c r="V51" i="160" s="1"/>
  <c r="V53" i="160" s="1"/>
  <c r="V56" i="160" s="1"/>
  <c r="V59" i="160" s="1"/>
  <c r="U32" i="160"/>
  <c r="U48" i="160" s="1"/>
  <c r="U51" i="160" s="1"/>
  <c r="U53" i="160" s="1"/>
  <c r="U56" i="160" s="1"/>
  <c r="U59" i="160" s="1"/>
  <c r="T32" i="160"/>
  <c r="T48" i="160" s="1"/>
  <c r="T51" i="160" s="1"/>
  <c r="T53" i="160" s="1"/>
  <c r="T56" i="160" s="1"/>
  <c r="T59" i="160" s="1"/>
  <c r="S32" i="160"/>
  <c r="S48" i="160" s="1"/>
  <c r="S51" i="160" s="1"/>
  <c r="S53" i="160" s="1"/>
  <c r="S56" i="160" s="1"/>
  <c r="S59" i="160" s="1"/>
  <c r="R32" i="160"/>
  <c r="R48" i="160" s="1"/>
  <c r="R51" i="160" s="1"/>
  <c r="R53" i="160" s="1"/>
  <c r="R56" i="160" s="1"/>
  <c r="R59" i="160" s="1"/>
  <c r="Q32" i="160"/>
  <c r="Q48" i="160" s="1"/>
  <c r="Q51" i="160" s="1"/>
  <c r="Q53" i="160" s="1"/>
  <c r="Q56" i="160" s="1"/>
  <c r="Q59" i="160" s="1"/>
  <c r="P32" i="160"/>
  <c r="P48" i="160" s="1"/>
  <c r="P51" i="160" s="1"/>
  <c r="P53" i="160" s="1"/>
  <c r="P56" i="160" s="1"/>
  <c r="P59" i="160" s="1"/>
  <c r="O32" i="160"/>
  <c r="O48" i="160" s="1"/>
  <c r="O51" i="160" s="1"/>
  <c r="O53" i="160" s="1"/>
  <c r="O56" i="160" s="1"/>
  <c r="O59" i="160" s="1"/>
  <c r="N32" i="160"/>
  <c r="N48" i="160" s="1"/>
  <c r="N51" i="160" s="1"/>
  <c r="N53" i="160" s="1"/>
  <c r="N56" i="160" s="1"/>
  <c r="N59" i="160" s="1"/>
  <c r="M32" i="160"/>
  <c r="M48" i="160" s="1"/>
  <c r="M51" i="160" s="1"/>
  <c r="M53" i="160" s="1"/>
  <c r="M56" i="160" s="1"/>
  <c r="M59" i="160" s="1"/>
  <c r="L32" i="160"/>
  <c r="L48" i="160" s="1"/>
  <c r="L51" i="160" s="1"/>
  <c r="L53" i="160" s="1"/>
  <c r="L56" i="160" s="1"/>
  <c r="L59" i="160" s="1"/>
  <c r="K32" i="160"/>
  <c r="K48" i="160" s="1"/>
  <c r="K51" i="160" s="1"/>
  <c r="K53" i="160" s="1"/>
  <c r="K56" i="160" s="1"/>
  <c r="K59" i="160" s="1"/>
  <c r="J32" i="160"/>
  <c r="J48" i="160" s="1"/>
  <c r="J51" i="160" s="1"/>
  <c r="J53" i="160" s="1"/>
  <c r="J56" i="160" s="1"/>
  <c r="J59" i="160" s="1"/>
  <c r="I32" i="160"/>
  <c r="I48" i="160" s="1"/>
  <c r="I51" i="160" s="1"/>
  <c r="I53" i="160" s="1"/>
  <c r="I56" i="160" s="1"/>
  <c r="I59" i="160" s="1"/>
  <c r="H32" i="160"/>
  <c r="H48" i="160" s="1"/>
  <c r="H51" i="160" s="1"/>
  <c r="H53" i="160" s="1"/>
  <c r="H56" i="160" s="1"/>
  <c r="H59" i="160" s="1"/>
  <c r="G32" i="160"/>
  <c r="G48" i="160" s="1"/>
  <c r="G51" i="160" s="1"/>
  <c r="G53" i="160" s="1"/>
  <c r="G56" i="160" s="1"/>
  <c r="G59" i="160" s="1"/>
  <c r="F32" i="160"/>
  <c r="F48" i="160" s="1"/>
  <c r="F51" i="160" s="1"/>
  <c r="F53" i="160" s="1"/>
  <c r="F56" i="160" s="1"/>
  <c r="F59" i="160" s="1"/>
  <c r="E32" i="160"/>
  <c r="E48" i="160" s="1"/>
  <c r="E51" i="160" s="1"/>
  <c r="E53" i="160" s="1"/>
  <c r="E56" i="160" s="1"/>
  <c r="E59" i="160" s="1"/>
  <c r="D32" i="160"/>
  <c r="D48" i="160" s="1"/>
  <c r="D51" i="160" s="1"/>
  <c r="D53" i="160" s="1"/>
  <c r="D56" i="160" s="1"/>
  <c r="D59" i="160" s="1"/>
  <c r="C32" i="160"/>
  <c r="C48" i="160" s="1"/>
  <c r="C51" i="160" s="1"/>
  <c r="C53" i="160" s="1"/>
  <c r="C56" i="160" s="1"/>
  <c r="C59" i="160" s="1"/>
  <c r="AA48" i="161"/>
  <c r="AA51" i="161" s="1"/>
  <c r="AA53" i="161" s="1"/>
  <c r="AA56" i="161" s="1"/>
  <c r="AA59" i="161" s="1"/>
  <c r="T48" i="161"/>
  <c r="T51" i="161" s="1"/>
  <c r="T53" i="161" s="1"/>
  <c r="T56" i="161" s="1"/>
  <c r="T59" i="161" s="1"/>
  <c r="S48" i="161"/>
  <c r="S51" i="161" s="1"/>
  <c r="S53" i="161" s="1"/>
  <c r="S56" i="161" s="1"/>
  <c r="S59" i="161" s="1"/>
  <c r="L48" i="161"/>
  <c r="L51" i="161" s="1"/>
  <c r="L53" i="161" s="1"/>
  <c r="L56" i="161" s="1"/>
  <c r="L59" i="161" s="1"/>
  <c r="AA47" i="161"/>
  <c r="Y47" i="161"/>
  <c r="X47" i="161"/>
  <c r="Z47" i="161" s="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Y32" i="161"/>
  <c r="Y48" i="161" s="1"/>
  <c r="Y51" i="161" s="1"/>
  <c r="Y53" i="161" s="1"/>
  <c r="Y56" i="161" s="1"/>
  <c r="Y59" i="161" s="1"/>
  <c r="X32" i="161"/>
  <c r="X48" i="161" s="1"/>
  <c r="W32" i="161"/>
  <c r="V32" i="161"/>
  <c r="V48" i="161" s="1"/>
  <c r="V51" i="161" s="1"/>
  <c r="V53" i="161" s="1"/>
  <c r="V56" i="161" s="1"/>
  <c r="V59" i="161" s="1"/>
  <c r="U32" i="161"/>
  <c r="U48" i="161" s="1"/>
  <c r="U51" i="161" s="1"/>
  <c r="U53" i="161" s="1"/>
  <c r="U56" i="161" s="1"/>
  <c r="U59" i="161" s="1"/>
  <c r="T32" i="161"/>
  <c r="S32" i="161"/>
  <c r="R32" i="161"/>
  <c r="R48" i="161" s="1"/>
  <c r="R51" i="161" s="1"/>
  <c r="R53" i="161" s="1"/>
  <c r="R56" i="161" s="1"/>
  <c r="R59" i="161" s="1"/>
  <c r="Q32" i="161"/>
  <c r="Q48" i="161" s="1"/>
  <c r="Q51" i="161" s="1"/>
  <c r="Q53" i="161" s="1"/>
  <c r="Q56" i="161" s="1"/>
  <c r="Q59" i="161" s="1"/>
  <c r="P32" i="161"/>
  <c r="P48" i="161" s="1"/>
  <c r="P51" i="161" s="1"/>
  <c r="P53" i="161" s="1"/>
  <c r="P56" i="161" s="1"/>
  <c r="P59" i="161" s="1"/>
  <c r="O32" i="161"/>
  <c r="N32" i="161"/>
  <c r="N48" i="161" s="1"/>
  <c r="N51" i="161" s="1"/>
  <c r="N53" i="161" s="1"/>
  <c r="N56" i="161" s="1"/>
  <c r="N59" i="161" s="1"/>
  <c r="M32" i="161"/>
  <c r="M48" i="161" s="1"/>
  <c r="M51" i="161" s="1"/>
  <c r="M53" i="161" s="1"/>
  <c r="M56" i="161" s="1"/>
  <c r="M59" i="161" s="1"/>
  <c r="L32" i="161"/>
  <c r="K32" i="161"/>
  <c r="K48" i="161" s="1"/>
  <c r="K51" i="161" s="1"/>
  <c r="K53" i="161" s="1"/>
  <c r="K56" i="161" s="1"/>
  <c r="K59" i="161" s="1"/>
  <c r="J32" i="161"/>
  <c r="J48" i="161" s="1"/>
  <c r="J51" i="161" s="1"/>
  <c r="J53" i="161" s="1"/>
  <c r="J56" i="161" s="1"/>
  <c r="J59" i="161" s="1"/>
  <c r="I32" i="161"/>
  <c r="I48" i="161" s="1"/>
  <c r="I51" i="161" s="1"/>
  <c r="I53" i="161" s="1"/>
  <c r="I56" i="161" s="1"/>
  <c r="I59" i="161" s="1"/>
  <c r="H32" i="161"/>
  <c r="H48" i="161" s="1"/>
  <c r="H51" i="161" s="1"/>
  <c r="H53" i="161" s="1"/>
  <c r="H56" i="161" s="1"/>
  <c r="H59" i="161" s="1"/>
  <c r="G32" i="161"/>
  <c r="F32" i="161"/>
  <c r="F48" i="161" s="1"/>
  <c r="F51" i="161" s="1"/>
  <c r="F53" i="161" s="1"/>
  <c r="F56" i="161" s="1"/>
  <c r="F59" i="161" s="1"/>
  <c r="E32" i="161"/>
  <c r="E48" i="161" s="1"/>
  <c r="E51" i="161" s="1"/>
  <c r="E53" i="161" s="1"/>
  <c r="E56" i="161" s="1"/>
  <c r="E59" i="161" s="1"/>
  <c r="D32" i="161"/>
  <c r="D48" i="161" s="1"/>
  <c r="D51" i="161" s="1"/>
  <c r="D53" i="161" s="1"/>
  <c r="D56" i="161" s="1"/>
  <c r="D59" i="161" s="1"/>
  <c r="C32" i="161"/>
  <c r="C48" i="161" s="1"/>
  <c r="C51" i="161" s="1"/>
  <c r="C53" i="161" s="1"/>
  <c r="C56" i="161" s="1"/>
  <c r="C59" i="161" s="1"/>
  <c r="AA47" i="162"/>
  <c r="Y47" i="162"/>
  <c r="X47" i="162"/>
  <c r="Z47" i="162" s="1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AA48" i="162" s="1"/>
  <c r="AA51" i="162" s="1"/>
  <c r="AA53" i="162" s="1"/>
  <c r="AA56" i="162" s="1"/>
  <c r="AA59" i="162" s="1"/>
  <c r="Y32" i="162"/>
  <c r="X32" i="162"/>
  <c r="X48" i="162" s="1"/>
  <c r="X51" i="162" s="1"/>
  <c r="W32" i="162"/>
  <c r="W48" i="162" s="1"/>
  <c r="W51" i="162" s="1"/>
  <c r="W53" i="162" s="1"/>
  <c r="W56" i="162" s="1"/>
  <c r="W59" i="162" s="1"/>
  <c r="V32" i="162"/>
  <c r="U32" i="162"/>
  <c r="T32" i="162"/>
  <c r="T48" i="162" s="1"/>
  <c r="T51" i="162" s="1"/>
  <c r="T53" i="162" s="1"/>
  <c r="T56" i="162" s="1"/>
  <c r="T59" i="162" s="1"/>
  <c r="S32" i="162"/>
  <c r="R32" i="162"/>
  <c r="R48" i="162" s="1"/>
  <c r="R51" i="162" s="1"/>
  <c r="R53" i="162" s="1"/>
  <c r="R56" i="162" s="1"/>
  <c r="R59" i="162" s="1"/>
  <c r="Q32" i="162"/>
  <c r="Q48" i="162" s="1"/>
  <c r="Q51" i="162" s="1"/>
  <c r="Q53" i="162" s="1"/>
  <c r="Q56" i="162" s="1"/>
  <c r="Q59" i="162" s="1"/>
  <c r="P32" i="162"/>
  <c r="P48" i="162" s="1"/>
  <c r="P51" i="162" s="1"/>
  <c r="P53" i="162" s="1"/>
  <c r="P56" i="162" s="1"/>
  <c r="P59" i="162" s="1"/>
  <c r="O32" i="162"/>
  <c r="O48" i="162" s="1"/>
  <c r="O51" i="162" s="1"/>
  <c r="O53" i="162" s="1"/>
  <c r="O56" i="162" s="1"/>
  <c r="O59" i="162" s="1"/>
  <c r="N32" i="162"/>
  <c r="M32" i="162"/>
  <c r="L32" i="162"/>
  <c r="L48" i="162" s="1"/>
  <c r="L51" i="162" s="1"/>
  <c r="L53" i="162" s="1"/>
  <c r="L56" i="162" s="1"/>
  <c r="L59" i="162" s="1"/>
  <c r="K32" i="162"/>
  <c r="J32" i="162"/>
  <c r="J48" i="162" s="1"/>
  <c r="J51" i="162" s="1"/>
  <c r="J53" i="162" s="1"/>
  <c r="J56" i="162" s="1"/>
  <c r="J59" i="162" s="1"/>
  <c r="I32" i="162"/>
  <c r="I48" i="162" s="1"/>
  <c r="I51" i="162" s="1"/>
  <c r="I53" i="162" s="1"/>
  <c r="I56" i="162" s="1"/>
  <c r="I59" i="162" s="1"/>
  <c r="H32" i="162"/>
  <c r="H48" i="162" s="1"/>
  <c r="H51" i="162" s="1"/>
  <c r="H53" i="162" s="1"/>
  <c r="H56" i="162" s="1"/>
  <c r="H59" i="162" s="1"/>
  <c r="G32" i="162"/>
  <c r="G48" i="162" s="1"/>
  <c r="G51" i="162" s="1"/>
  <c r="G53" i="162" s="1"/>
  <c r="G56" i="162" s="1"/>
  <c r="G59" i="162" s="1"/>
  <c r="F32" i="162"/>
  <c r="E32" i="162"/>
  <c r="D32" i="162"/>
  <c r="D48" i="162" s="1"/>
  <c r="D51" i="162" s="1"/>
  <c r="D53" i="162" s="1"/>
  <c r="D56" i="162" s="1"/>
  <c r="D59" i="162" s="1"/>
  <c r="C32" i="162"/>
  <c r="Y48" i="163"/>
  <c r="Y51" i="163" s="1"/>
  <c r="Y53" i="163" s="1"/>
  <c r="Y56" i="163" s="1"/>
  <c r="Y59" i="163" s="1"/>
  <c r="W48" i="163"/>
  <c r="W51" i="163" s="1"/>
  <c r="W53" i="163" s="1"/>
  <c r="W56" i="163" s="1"/>
  <c r="W59" i="163" s="1"/>
  <c r="AA47" i="163"/>
  <c r="Y47" i="163"/>
  <c r="X47" i="163"/>
  <c r="Z47" i="163" s="1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X32" i="163"/>
  <c r="X48" i="163" s="1"/>
  <c r="W32" i="163"/>
  <c r="V32" i="163"/>
  <c r="V48" i="163" s="1"/>
  <c r="V51" i="163" s="1"/>
  <c r="V53" i="163" s="1"/>
  <c r="V56" i="163" s="1"/>
  <c r="V59" i="163" s="1"/>
  <c r="U32" i="163"/>
  <c r="T32" i="163"/>
  <c r="T48" i="163" s="1"/>
  <c r="T51" i="163" s="1"/>
  <c r="T53" i="163" s="1"/>
  <c r="T56" i="163" s="1"/>
  <c r="T59" i="163" s="1"/>
  <c r="S32" i="163"/>
  <c r="S48" i="163" s="1"/>
  <c r="S51" i="163" s="1"/>
  <c r="S53" i="163" s="1"/>
  <c r="S56" i="163" s="1"/>
  <c r="S59" i="163" s="1"/>
  <c r="R32" i="163"/>
  <c r="R48" i="163" s="1"/>
  <c r="R51" i="163" s="1"/>
  <c r="R53" i="163" s="1"/>
  <c r="R56" i="163" s="1"/>
  <c r="R59" i="163" s="1"/>
  <c r="Q32" i="163"/>
  <c r="Q48" i="163" s="1"/>
  <c r="Q51" i="163" s="1"/>
  <c r="Q53" i="163" s="1"/>
  <c r="Q56" i="163" s="1"/>
  <c r="Q59" i="163" s="1"/>
  <c r="P32" i="163"/>
  <c r="P48" i="163" s="1"/>
  <c r="P51" i="163" s="1"/>
  <c r="P53" i="163" s="1"/>
  <c r="P56" i="163" s="1"/>
  <c r="P59" i="163" s="1"/>
  <c r="O32" i="163"/>
  <c r="O48" i="163" s="1"/>
  <c r="O51" i="163" s="1"/>
  <c r="O53" i="163" s="1"/>
  <c r="O56" i="163" s="1"/>
  <c r="O59" i="163" s="1"/>
  <c r="N32" i="163"/>
  <c r="N48" i="163" s="1"/>
  <c r="N51" i="163" s="1"/>
  <c r="N53" i="163" s="1"/>
  <c r="N56" i="163" s="1"/>
  <c r="N59" i="163" s="1"/>
  <c r="M32" i="163"/>
  <c r="L32" i="163"/>
  <c r="L48" i="163" s="1"/>
  <c r="L51" i="163" s="1"/>
  <c r="L53" i="163" s="1"/>
  <c r="L56" i="163" s="1"/>
  <c r="L59" i="163" s="1"/>
  <c r="K32" i="163"/>
  <c r="K48" i="163" s="1"/>
  <c r="K51" i="163" s="1"/>
  <c r="K53" i="163" s="1"/>
  <c r="K56" i="163" s="1"/>
  <c r="K59" i="163" s="1"/>
  <c r="J32" i="163"/>
  <c r="J48" i="163" s="1"/>
  <c r="J51" i="163" s="1"/>
  <c r="J53" i="163" s="1"/>
  <c r="J56" i="163" s="1"/>
  <c r="J59" i="163" s="1"/>
  <c r="I32" i="163"/>
  <c r="I48" i="163" s="1"/>
  <c r="I51" i="163" s="1"/>
  <c r="I53" i="163" s="1"/>
  <c r="I56" i="163" s="1"/>
  <c r="I59" i="163" s="1"/>
  <c r="H32" i="163"/>
  <c r="H48" i="163" s="1"/>
  <c r="H51" i="163" s="1"/>
  <c r="H53" i="163" s="1"/>
  <c r="H56" i="163" s="1"/>
  <c r="H59" i="163" s="1"/>
  <c r="G32" i="163"/>
  <c r="G48" i="163" s="1"/>
  <c r="G51" i="163" s="1"/>
  <c r="G53" i="163" s="1"/>
  <c r="G56" i="163" s="1"/>
  <c r="G59" i="163" s="1"/>
  <c r="F32" i="163"/>
  <c r="F48" i="163" s="1"/>
  <c r="F51" i="163" s="1"/>
  <c r="F53" i="163" s="1"/>
  <c r="F56" i="163" s="1"/>
  <c r="F59" i="163" s="1"/>
  <c r="E32" i="163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V48" i="164"/>
  <c r="V51" i="164" s="1"/>
  <c r="V53" i="164" s="1"/>
  <c r="V56" i="164" s="1"/>
  <c r="V59" i="164" s="1"/>
  <c r="N48" i="164"/>
  <c r="N51" i="164" s="1"/>
  <c r="N53" i="164" s="1"/>
  <c r="N56" i="164" s="1"/>
  <c r="N59" i="164" s="1"/>
  <c r="AA47" i="164"/>
  <c r="Y47" i="164"/>
  <c r="Z47" i="164" s="1"/>
  <c r="X47" i="164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Y32" i="164"/>
  <c r="Y48" i="164" s="1"/>
  <c r="Y51" i="164" s="1"/>
  <c r="Y53" i="164" s="1"/>
  <c r="Y56" i="164" s="1"/>
  <c r="Y59" i="164" s="1"/>
  <c r="X32" i="164"/>
  <c r="W32" i="164"/>
  <c r="V32" i="164"/>
  <c r="U32" i="164"/>
  <c r="T32" i="164"/>
  <c r="S32" i="164"/>
  <c r="S48" i="164" s="1"/>
  <c r="S51" i="164" s="1"/>
  <c r="S53" i="164" s="1"/>
  <c r="S56" i="164" s="1"/>
  <c r="S59" i="164" s="1"/>
  <c r="R32" i="164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N32" i="164"/>
  <c r="M32" i="164"/>
  <c r="L32" i="164"/>
  <c r="K32" i="164"/>
  <c r="K48" i="164" s="1"/>
  <c r="K51" i="164" s="1"/>
  <c r="K53" i="164" s="1"/>
  <c r="K56" i="164" s="1"/>
  <c r="K59" i="164" s="1"/>
  <c r="J32" i="164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F32" i="164"/>
  <c r="F48" i="164" s="1"/>
  <c r="F51" i="164" s="1"/>
  <c r="F53" i="164" s="1"/>
  <c r="F56" i="164" s="1"/>
  <c r="F59" i="164" s="1"/>
  <c r="E32" i="164"/>
  <c r="D32" i="164"/>
  <c r="C32" i="164"/>
  <c r="C48" i="164" s="1"/>
  <c r="C51" i="164" s="1"/>
  <c r="C53" i="164" s="1"/>
  <c r="C56" i="164" s="1"/>
  <c r="C59" i="164" s="1"/>
  <c r="AA47" i="165"/>
  <c r="Y47" i="165"/>
  <c r="X47" i="165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Y48" i="165" s="1"/>
  <c r="Y51" i="165" s="1"/>
  <c r="Y53" i="165" s="1"/>
  <c r="Y56" i="165" s="1"/>
  <c r="Y59" i="165" s="1"/>
  <c r="X32" i="165"/>
  <c r="X48" i="165" s="1"/>
  <c r="W32" i="165"/>
  <c r="W48" i="165" s="1"/>
  <c r="W51" i="165" s="1"/>
  <c r="W53" i="165" s="1"/>
  <c r="W56" i="165" s="1"/>
  <c r="W59" i="165" s="1"/>
  <c r="V32" i="165"/>
  <c r="V48" i="165" s="1"/>
  <c r="V51" i="165" s="1"/>
  <c r="V53" i="165" s="1"/>
  <c r="V56" i="165" s="1"/>
  <c r="V59" i="165" s="1"/>
  <c r="U32" i="165"/>
  <c r="U48" i="165" s="1"/>
  <c r="U51" i="165" s="1"/>
  <c r="U53" i="165" s="1"/>
  <c r="U56" i="165" s="1"/>
  <c r="U59" i="165" s="1"/>
  <c r="T32" i="165"/>
  <c r="T48" i="165" s="1"/>
  <c r="T51" i="165" s="1"/>
  <c r="T53" i="165" s="1"/>
  <c r="T56" i="165" s="1"/>
  <c r="T59" i="165" s="1"/>
  <c r="S32" i="165"/>
  <c r="S48" i="165" s="1"/>
  <c r="S51" i="165" s="1"/>
  <c r="S53" i="165" s="1"/>
  <c r="S56" i="165" s="1"/>
  <c r="S59" i="165" s="1"/>
  <c r="R32" i="165"/>
  <c r="Q32" i="165"/>
  <c r="Q48" i="165" s="1"/>
  <c r="Q51" i="165" s="1"/>
  <c r="Q53" i="165" s="1"/>
  <c r="Q56" i="165" s="1"/>
  <c r="Q59" i="165" s="1"/>
  <c r="P32" i="165"/>
  <c r="P48" i="165" s="1"/>
  <c r="P51" i="165" s="1"/>
  <c r="P53" i="165" s="1"/>
  <c r="P56" i="165" s="1"/>
  <c r="P59" i="165" s="1"/>
  <c r="O32" i="165"/>
  <c r="O48" i="165" s="1"/>
  <c r="O51" i="165" s="1"/>
  <c r="O53" i="165" s="1"/>
  <c r="O56" i="165" s="1"/>
  <c r="O59" i="165" s="1"/>
  <c r="N32" i="165"/>
  <c r="N48" i="165" s="1"/>
  <c r="N51" i="165" s="1"/>
  <c r="N53" i="165" s="1"/>
  <c r="N56" i="165" s="1"/>
  <c r="N59" i="165" s="1"/>
  <c r="M32" i="165"/>
  <c r="L32" i="165"/>
  <c r="L48" i="165" s="1"/>
  <c r="L51" i="165" s="1"/>
  <c r="L53" i="165" s="1"/>
  <c r="L56" i="165" s="1"/>
  <c r="L59" i="165" s="1"/>
  <c r="K32" i="165"/>
  <c r="K48" i="165" s="1"/>
  <c r="K51" i="165" s="1"/>
  <c r="K53" i="165" s="1"/>
  <c r="K56" i="165" s="1"/>
  <c r="K59" i="165" s="1"/>
  <c r="J32" i="165"/>
  <c r="I32" i="165"/>
  <c r="I48" i="165" s="1"/>
  <c r="I51" i="165" s="1"/>
  <c r="I53" i="165" s="1"/>
  <c r="I56" i="165" s="1"/>
  <c r="I59" i="165" s="1"/>
  <c r="H32" i="165"/>
  <c r="H48" i="165" s="1"/>
  <c r="H51" i="165" s="1"/>
  <c r="H53" i="165" s="1"/>
  <c r="H56" i="165" s="1"/>
  <c r="H59" i="165" s="1"/>
  <c r="G32" i="165"/>
  <c r="G48" i="165" s="1"/>
  <c r="G51" i="165" s="1"/>
  <c r="G53" i="165" s="1"/>
  <c r="G56" i="165" s="1"/>
  <c r="G59" i="165" s="1"/>
  <c r="F32" i="165"/>
  <c r="F48" i="165" s="1"/>
  <c r="F51" i="165" s="1"/>
  <c r="F53" i="165" s="1"/>
  <c r="F56" i="165" s="1"/>
  <c r="F59" i="165" s="1"/>
  <c r="E32" i="165"/>
  <c r="D32" i="165"/>
  <c r="D48" i="165" s="1"/>
  <c r="D51" i="165" s="1"/>
  <c r="D53" i="165" s="1"/>
  <c r="D56" i="165" s="1"/>
  <c r="D59" i="165" s="1"/>
  <c r="C32" i="165"/>
  <c r="C48" i="165" s="1"/>
  <c r="C51" i="165" s="1"/>
  <c r="C53" i="165" s="1"/>
  <c r="C56" i="165" s="1"/>
  <c r="C59" i="165" s="1"/>
  <c r="N48" i="166"/>
  <c r="N51" i="166" s="1"/>
  <c r="N53" i="166" s="1"/>
  <c r="N56" i="166" s="1"/>
  <c r="N59" i="166" s="1"/>
  <c r="AA47" i="166"/>
  <c r="Y47" i="166"/>
  <c r="X47" i="166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AA48" i="166" s="1"/>
  <c r="AA51" i="166" s="1"/>
  <c r="AA53" i="166" s="1"/>
  <c r="AA56" i="166" s="1"/>
  <c r="AA59" i="166" s="1"/>
  <c r="Y32" i="166"/>
  <c r="Y48" i="166" s="1"/>
  <c r="Y51" i="166" s="1"/>
  <c r="Y53" i="166" s="1"/>
  <c r="Y56" i="166" s="1"/>
  <c r="Y59" i="166" s="1"/>
  <c r="X32" i="166"/>
  <c r="X48" i="166" s="1"/>
  <c r="W32" i="166"/>
  <c r="W48" i="166" s="1"/>
  <c r="W51" i="166" s="1"/>
  <c r="W53" i="166" s="1"/>
  <c r="W56" i="166" s="1"/>
  <c r="W59" i="166" s="1"/>
  <c r="V32" i="166"/>
  <c r="V48" i="166" s="1"/>
  <c r="V51" i="166" s="1"/>
  <c r="V53" i="166" s="1"/>
  <c r="V56" i="166" s="1"/>
  <c r="V59" i="166" s="1"/>
  <c r="U32" i="166"/>
  <c r="U48" i="166" s="1"/>
  <c r="U51" i="166" s="1"/>
  <c r="U53" i="166" s="1"/>
  <c r="U56" i="166" s="1"/>
  <c r="U59" i="166" s="1"/>
  <c r="T32" i="166"/>
  <c r="T48" i="166" s="1"/>
  <c r="T51" i="166" s="1"/>
  <c r="T53" i="166" s="1"/>
  <c r="T56" i="166" s="1"/>
  <c r="T59" i="166" s="1"/>
  <c r="S32" i="166"/>
  <c r="S48" i="166" s="1"/>
  <c r="S51" i="166" s="1"/>
  <c r="S53" i="166" s="1"/>
  <c r="S56" i="166" s="1"/>
  <c r="S59" i="166" s="1"/>
  <c r="R32" i="166"/>
  <c r="R48" i="166" s="1"/>
  <c r="R51" i="166" s="1"/>
  <c r="R53" i="166" s="1"/>
  <c r="R56" i="166" s="1"/>
  <c r="R59" i="166" s="1"/>
  <c r="Q32" i="166"/>
  <c r="Q48" i="166" s="1"/>
  <c r="Q51" i="166" s="1"/>
  <c r="Q53" i="166" s="1"/>
  <c r="Q56" i="166" s="1"/>
  <c r="Q59" i="166" s="1"/>
  <c r="P32" i="166"/>
  <c r="P48" i="166" s="1"/>
  <c r="P51" i="166" s="1"/>
  <c r="P53" i="166" s="1"/>
  <c r="P56" i="166" s="1"/>
  <c r="P59" i="166" s="1"/>
  <c r="O32" i="166"/>
  <c r="O48" i="166" s="1"/>
  <c r="O51" i="166" s="1"/>
  <c r="O53" i="166" s="1"/>
  <c r="O56" i="166" s="1"/>
  <c r="O59" i="166" s="1"/>
  <c r="N32" i="166"/>
  <c r="M32" i="166"/>
  <c r="M48" i="166" s="1"/>
  <c r="M51" i="166" s="1"/>
  <c r="M53" i="166" s="1"/>
  <c r="M56" i="166" s="1"/>
  <c r="M59" i="166" s="1"/>
  <c r="L32" i="166"/>
  <c r="L48" i="166" s="1"/>
  <c r="L51" i="166" s="1"/>
  <c r="L53" i="166" s="1"/>
  <c r="L56" i="166" s="1"/>
  <c r="L59" i="166" s="1"/>
  <c r="K32" i="166"/>
  <c r="K48" i="166" s="1"/>
  <c r="K51" i="166" s="1"/>
  <c r="K53" i="166" s="1"/>
  <c r="K56" i="166" s="1"/>
  <c r="K59" i="166" s="1"/>
  <c r="J32" i="166"/>
  <c r="J48" i="166" s="1"/>
  <c r="J51" i="166" s="1"/>
  <c r="J53" i="166" s="1"/>
  <c r="J56" i="166" s="1"/>
  <c r="J59" i="166" s="1"/>
  <c r="I32" i="166"/>
  <c r="I48" i="166" s="1"/>
  <c r="I51" i="166" s="1"/>
  <c r="I53" i="166" s="1"/>
  <c r="I56" i="166" s="1"/>
  <c r="I59" i="166" s="1"/>
  <c r="H32" i="166"/>
  <c r="H48" i="166" s="1"/>
  <c r="H51" i="166" s="1"/>
  <c r="H53" i="166" s="1"/>
  <c r="H56" i="166" s="1"/>
  <c r="H59" i="166" s="1"/>
  <c r="G32" i="166"/>
  <c r="G48" i="166" s="1"/>
  <c r="G51" i="166" s="1"/>
  <c r="G53" i="166" s="1"/>
  <c r="G56" i="166" s="1"/>
  <c r="G59" i="166" s="1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D48" i="166" s="1"/>
  <c r="D51" i="166" s="1"/>
  <c r="D53" i="166" s="1"/>
  <c r="D56" i="166" s="1"/>
  <c r="D59" i="166" s="1"/>
  <c r="C32" i="166"/>
  <c r="C48" i="166" s="1"/>
  <c r="C51" i="166" s="1"/>
  <c r="C53" i="166" s="1"/>
  <c r="C56" i="166" s="1"/>
  <c r="C59" i="166" s="1"/>
  <c r="V48" i="167"/>
  <c r="V51" i="167" s="1"/>
  <c r="V53" i="167" s="1"/>
  <c r="V56" i="167" s="1"/>
  <c r="V59" i="167" s="1"/>
  <c r="AA47" i="167"/>
  <c r="Y47" i="167"/>
  <c r="X47" i="167"/>
  <c r="Z47" i="167" s="1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AA53" i="167" s="1"/>
  <c r="AA56" i="167" s="1"/>
  <c r="AA59" i="167" s="1"/>
  <c r="Y32" i="167"/>
  <c r="Y48" i="167" s="1"/>
  <c r="Y51" i="167" s="1"/>
  <c r="Y53" i="167" s="1"/>
  <c r="Y56" i="167" s="1"/>
  <c r="Y59" i="167" s="1"/>
  <c r="X32" i="167"/>
  <c r="X48" i="167" s="1"/>
  <c r="W32" i="167"/>
  <c r="W48" i="167" s="1"/>
  <c r="W51" i="167" s="1"/>
  <c r="W53" i="167" s="1"/>
  <c r="W56" i="167" s="1"/>
  <c r="W59" i="167" s="1"/>
  <c r="V32" i="167"/>
  <c r="U32" i="167"/>
  <c r="U48" i="167" s="1"/>
  <c r="U51" i="167" s="1"/>
  <c r="U53" i="167" s="1"/>
  <c r="U56" i="167" s="1"/>
  <c r="U59" i="167" s="1"/>
  <c r="T32" i="167"/>
  <c r="T48" i="167" s="1"/>
  <c r="T51" i="167" s="1"/>
  <c r="T53" i="167" s="1"/>
  <c r="T56" i="167" s="1"/>
  <c r="T59" i="167" s="1"/>
  <c r="S32" i="167"/>
  <c r="S48" i="167" s="1"/>
  <c r="S51" i="167" s="1"/>
  <c r="S53" i="167" s="1"/>
  <c r="S56" i="167" s="1"/>
  <c r="S59" i="167" s="1"/>
  <c r="R32" i="167"/>
  <c r="R48" i="167" s="1"/>
  <c r="R51" i="167" s="1"/>
  <c r="R53" i="167" s="1"/>
  <c r="R56" i="167" s="1"/>
  <c r="R59" i="167" s="1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N48" i="167" s="1"/>
  <c r="N51" i="167" s="1"/>
  <c r="N53" i="167" s="1"/>
  <c r="N56" i="167" s="1"/>
  <c r="N59" i="167" s="1"/>
  <c r="M32" i="167"/>
  <c r="M48" i="167" s="1"/>
  <c r="M51" i="167" s="1"/>
  <c r="M53" i="167" s="1"/>
  <c r="M56" i="167" s="1"/>
  <c r="M59" i="167" s="1"/>
  <c r="L32" i="167"/>
  <c r="L48" i="167" s="1"/>
  <c r="L51" i="167" s="1"/>
  <c r="L53" i="167" s="1"/>
  <c r="L56" i="167" s="1"/>
  <c r="L59" i="167" s="1"/>
  <c r="K32" i="167"/>
  <c r="K48" i="167" s="1"/>
  <c r="K51" i="167" s="1"/>
  <c r="K53" i="167" s="1"/>
  <c r="K56" i="167" s="1"/>
  <c r="K59" i="167" s="1"/>
  <c r="J32" i="167"/>
  <c r="J48" i="167" s="1"/>
  <c r="J51" i="167" s="1"/>
  <c r="J53" i="167" s="1"/>
  <c r="J56" i="167" s="1"/>
  <c r="J59" i="167" s="1"/>
  <c r="I32" i="167"/>
  <c r="I48" i="167" s="1"/>
  <c r="I51" i="167" s="1"/>
  <c r="I53" i="167" s="1"/>
  <c r="I56" i="167" s="1"/>
  <c r="I59" i="167" s="1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F48" i="167" s="1"/>
  <c r="F51" i="167" s="1"/>
  <c r="F53" i="167" s="1"/>
  <c r="F56" i="167" s="1"/>
  <c r="F59" i="167" s="1"/>
  <c r="E32" i="167"/>
  <c r="E48" i="167" s="1"/>
  <c r="E51" i="167" s="1"/>
  <c r="E53" i="167" s="1"/>
  <c r="E56" i="167" s="1"/>
  <c r="E59" i="167" s="1"/>
  <c r="D32" i="167"/>
  <c r="D48" i="167" s="1"/>
  <c r="D51" i="167" s="1"/>
  <c r="D53" i="167" s="1"/>
  <c r="D56" i="167" s="1"/>
  <c r="D59" i="167" s="1"/>
  <c r="C32" i="167"/>
  <c r="C48" i="167" s="1"/>
  <c r="C51" i="167" s="1"/>
  <c r="C53" i="167" s="1"/>
  <c r="C56" i="167" s="1"/>
  <c r="C59" i="167" s="1"/>
  <c r="M48" i="168"/>
  <c r="M51" i="168" s="1"/>
  <c r="M53" i="168" s="1"/>
  <c r="M56" i="168" s="1"/>
  <c r="M59" i="168" s="1"/>
  <c r="E48" i="168"/>
  <c r="E51" i="168" s="1"/>
  <c r="E53" i="168" s="1"/>
  <c r="E56" i="168" s="1"/>
  <c r="E59" i="168" s="1"/>
  <c r="AA47" i="168"/>
  <c r="Y47" i="168"/>
  <c r="X47" i="168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AA48" i="168" s="1"/>
  <c r="AA51" i="168" s="1"/>
  <c r="AA53" i="168" s="1"/>
  <c r="AA56" i="168" s="1"/>
  <c r="AA59" i="168" s="1"/>
  <c r="Y32" i="168"/>
  <c r="Y48" i="168" s="1"/>
  <c r="Y51" i="168" s="1"/>
  <c r="Y53" i="168" s="1"/>
  <c r="Y56" i="168" s="1"/>
  <c r="Y59" i="168" s="1"/>
  <c r="X32" i="168"/>
  <c r="X48" i="168" s="1"/>
  <c r="W32" i="168"/>
  <c r="W48" i="168" s="1"/>
  <c r="W51" i="168" s="1"/>
  <c r="W53" i="168" s="1"/>
  <c r="W56" i="168" s="1"/>
  <c r="W59" i="168" s="1"/>
  <c r="V32" i="168"/>
  <c r="V48" i="168" s="1"/>
  <c r="V51" i="168" s="1"/>
  <c r="V53" i="168" s="1"/>
  <c r="V56" i="168" s="1"/>
  <c r="V59" i="168" s="1"/>
  <c r="U32" i="168"/>
  <c r="U48" i="168" s="1"/>
  <c r="U51" i="168" s="1"/>
  <c r="U53" i="168" s="1"/>
  <c r="U56" i="168" s="1"/>
  <c r="U59" i="168" s="1"/>
  <c r="T32" i="168"/>
  <c r="T48" i="168" s="1"/>
  <c r="T51" i="168" s="1"/>
  <c r="T53" i="168" s="1"/>
  <c r="T56" i="168" s="1"/>
  <c r="T59" i="168" s="1"/>
  <c r="S32" i="168"/>
  <c r="S48" i="168" s="1"/>
  <c r="S51" i="168" s="1"/>
  <c r="S53" i="168" s="1"/>
  <c r="S56" i="168" s="1"/>
  <c r="S59" i="168" s="1"/>
  <c r="R32" i="168"/>
  <c r="R48" i="168" s="1"/>
  <c r="R51" i="168" s="1"/>
  <c r="R53" i="168" s="1"/>
  <c r="R56" i="168" s="1"/>
  <c r="R59" i="168" s="1"/>
  <c r="Q32" i="168"/>
  <c r="Q48" i="168" s="1"/>
  <c r="Q51" i="168" s="1"/>
  <c r="Q53" i="168" s="1"/>
  <c r="Q56" i="168" s="1"/>
  <c r="Q59" i="168" s="1"/>
  <c r="P32" i="168"/>
  <c r="P48" i="168" s="1"/>
  <c r="P51" i="168" s="1"/>
  <c r="P53" i="168" s="1"/>
  <c r="P56" i="168" s="1"/>
  <c r="P59" i="168" s="1"/>
  <c r="O32" i="168"/>
  <c r="O48" i="168" s="1"/>
  <c r="O51" i="168" s="1"/>
  <c r="O53" i="168" s="1"/>
  <c r="O56" i="168" s="1"/>
  <c r="O59" i="168" s="1"/>
  <c r="N32" i="168"/>
  <c r="N48" i="168" s="1"/>
  <c r="N51" i="168" s="1"/>
  <c r="N53" i="168" s="1"/>
  <c r="N56" i="168" s="1"/>
  <c r="N59" i="168" s="1"/>
  <c r="M32" i="168"/>
  <c r="L32" i="168"/>
  <c r="L48" i="168" s="1"/>
  <c r="L51" i="168" s="1"/>
  <c r="L53" i="168" s="1"/>
  <c r="L56" i="168" s="1"/>
  <c r="L59" i="168" s="1"/>
  <c r="K32" i="168"/>
  <c r="K48" i="168" s="1"/>
  <c r="K51" i="168" s="1"/>
  <c r="K53" i="168" s="1"/>
  <c r="K56" i="168" s="1"/>
  <c r="K59" i="168" s="1"/>
  <c r="J32" i="168"/>
  <c r="J48" i="168" s="1"/>
  <c r="J51" i="168" s="1"/>
  <c r="J53" i="168" s="1"/>
  <c r="J56" i="168" s="1"/>
  <c r="J59" i="168" s="1"/>
  <c r="I32" i="168"/>
  <c r="I48" i="168" s="1"/>
  <c r="I51" i="168" s="1"/>
  <c r="I53" i="168" s="1"/>
  <c r="I56" i="168" s="1"/>
  <c r="I59" i="168" s="1"/>
  <c r="H32" i="168"/>
  <c r="H48" i="168" s="1"/>
  <c r="H51" i="168" s="1"/>
  <c r="H53" i="168" s="1"/>
  <c r="H56" i="168" s="1"/>
  <c r="H59" i="168" s="1"/>
  <c r="G32" i="168"/>
  <c r="G48" i="168" s="1"/>
  <c r="G51" i="168" s="1"/>
  <c r="G53" i="168" s="1"/>
  <c r="G56" i="168" s="1"/>
  <c r="G59" i="168" s="1"/>
  <c r="F32" i="168"/>
  <c r="F48" i="168" s="1"/>
  <c r="F51" i="168" s="1"/>
  <c r="F53" i="168" s="1"/>
  <c r="F56" i="168" s="1"/>
  <c r="F59" i="168" s="1"/>
  <c r="E32" i="168"/>
  <c r="D32" i="168"/>
  <c r="D48" i="168" s="1"/>
  <c r="D51" i="168" s="1"/>
  <c r="D53" i="168" s="1"/>
  <c r="D56" i="168" s="1"/>
  <c r="D59" i="168" s="1"/>
  <c r="C32" i="168"/>
  <c r="C48" i="168" s="1"/>
  <c r="C51" i="168" s="1"/>
  <c r="C53" i="168" s="1"/>
  <c r="C56" i="168" s="1"/>
  <c r="C59" i="168" s="1"/>
  <c r="AA47" i="169"/>
  <c r="Y47" i="169"/>
  <c r="X47" i="169"/>
  <c r="Z47" i="169" s="1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AA48" i="169" s="1"/>
  <c r="AA51" i="169" s="1"/>
  <c r="AA53" i="169" s="1"/>
  <c r="AA56" i="169" s="1"/>
  <c r="AA59" i="169" s="1"/>
  <c r="Y32" i="169"/>
  <c r="Y48" i="169" s="1"/>
  <c r="Y51" i="169" s="1"/>
  <c r="Y53" i="169" s="1"/>
  <c r="Y56" i="169" s="1"/>
  <c r="Y59" i="169" s="1"/>
  <c r="X32" i="169"/>
  <c r="X48" i="169" s="1"/>
  <c r="W32" i="169"/>
  <c r="W48" i="169" s="1"/>
  <c r="W51" i="169" s="1"/>
  <c r="W53" i="169" s="1"/>
  <c r="W56" i="169" s="1"/>
  <c r="W59" i="169" s="1"/>
  <c r="V32" i="169"/>
  <c r="V48" i="169" s="1"/>
  <c r="V51" i="169" s="1"/>
  <c r="V53" i="169" s="1"/>
  <c r="V56" i="169" s="1"/>
  <c r="V59" i="169" s="1"/>
  <c r="U32" i="169"/>
  <c r="U48" i="169" s="1"/>
  <c r="U51" i="169" s="1"/>
  <c r="U53" i="169" s="1"/>
  <c r="U56" i="169" s="1"/>
  <c r="U59" i="169" s="1"/>
  <c r="T32" i="169"/>
  <c r="T48" i="169" s="1"/>
  <c r="T51" i="169" s="1"/>
  <c r="T53" i="169" s="1"/>
  <c r="T56" i="169" s="1"/>
  <c r="T59" i="169" s="1"/>
  <c r="S32" i="169"/>
  <c r="S48" i="169" s="1"/>
  <c r="S51" i="169" s="1"/>
  <c r="S53" i="169" s="1"/>
  <c r="S56" i="169" s="1"/>
  <c r="S59" i="169" s="1"/>
  <c r="R32" i="169"/>
  <c r="R48" i="169" s="1"/>
  <c r="R51" i="169" s="1"/>
  <c r="R53" i="169" s="1"/>
  <c r="R56" i="169" s="1"/>
  <c r="R59" i="169" s="1"/>
  <c r="Q32" i="169"/>
  <c r="Q48" i="169" s="1"/>
  <c r="Q51" i="169" s="1"/>
  <c r="Q53" i="169" s="1"/>
  <c r="Q56" i="169" s="1"/>
  <c r="Q59" i="169" s="1"/>
  <c r="P32" i="169"/>
  <c r="P48" i="169" s="1"/>
  <c r="P51" i="169" s="1"/>
  <c r="P53" i="169" s="1"/>
  <c r="P56" i="169" s="1"/>
  <c r="P59" i="169" s="1"/>
  <c r="O32" i="169"/>
  <c r="N32" i="169"/>
  <c r="N48" i="169" s="1"/>
  <c r="N51" i="169" s="1"/>
  <c r="N53" i="169" s="1"/>
  <c r="N56" i="169" s="1"/>
  <c r="N59" i="169" s="1"/>
  <c r="M32" i="169"/>
  <c r="M48" i="169" s="1"/>
  <c r="M51" i="169" s="1"/>
  <c r="M53" i="169" s="1"/>
  <c r="M56" i="169" s="1"/>
  <c r="M59" i="169" s="1"/>
  <c r="L32" i="169"/>
  <c r="L48" i="169" s="1"/>
  <c r="L51" i="169" s="1"/>
  <c r="L53" i="169" s="1"/>
  <c r="L56" i="169" s="1"/>
  <c r="L59" i="169" s="1"/>
  <c r="K32" i="169"/>
  <c r="K48" i="169" s="1"/>
  <c r="K51" i="169" s="1"/>
  <c r="K53" i="169" s="1"/>
  <c r="K56" i="169" s="1"/>
  <c r="K59" i="169" s="1"/>
  <c r="J32" i="169"/>
  <c r="J48" i="169" s="1"/>
  <c r="J51" i="169" s="1"/>
  <c r="J53" i="169" s="1"/>
  <c r="J56" i="169" s="1"/>
  <c r="J59" i="169" s="1"/>
  <c r="I32" i="169"/>
  <c r="I48" i="169" s="1"/>
  <c r="I51" i="169" s="1"/>
  <c r="I53" i="169" s="1"/>
  <c r="I56" i="169" s="1"/>
  <c r="I59" i="169" s="1"/>
  <c r="H32" i="169"/>
  <c r="H48" i="169" s="1"/>
  <c r="H51" i="169" s="1"/>
  <c r="H53" i="169" s="1"/>
  <c r="H56" i="169" s="1"/>
  <c r="H59" i="169" s="1"/>
  <c r="G32" i="169"/>
  <c r="G48" i="169" s="1"/>
  <c r="G51" i="169" s="1"/>
  <c r="G53" i="169" s="1"/>
  <c r="G56" i="169" s="1"/>
  <c r="G59" i="169" s="1"/>
  <c r="F32" i="169"/>
  <c r="F48" i="169" s="1"/>
  <c r="F51" i="169" s="1"/>
  <c r="F53" i="169" s="1"/>
  <c r="F56" i="169" s="1"/>
  <c r="F59" i="169" s="1"/>
  <c r="E32" i="169"/>
  <c r="E48" i="169" s="1"/>
  <c r="E51" i="169" s="1"/>
  <c r="E53" i="169" s="1"/>
  <c r="E56" i="169" s="1"/>
  <c r="E59" i="169" s="1"/>
  <c r="D32" i="169"/>
  <c r="D48" i="169" s="1"/>
  <c r="D51" i="169" s="1"/>
  <c r="D53" i="169" s="1"/>
  <c r="D56" i="169" s="1"/>
  <c r="D59" i="169" s="1"/>
  <c r="C32" i="169"/>
  <c r="C48" i="169" s="1"/>
  <c r="C51" i="169" s="1"/>
  <c r="C53" i="169" s="1"/>
  <c r="C56" i="169" s="1"/>
  <c r="C59" i="169" s="1"/>
  <c r="AA47" i="170"/>
  <c r="Y47" i="170"/>
  <c r="X47" i="170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AA48" i="170" s="1"/>
  <c r="AA51" i="170" s="1"/>
  <c r="AA53" i="170" s="1"/>
  <c r="AA56" i="170" s="1"/>
  <c r="AA59" i="170" s="1"/>
  <c r="Y32" i="170"/>
  <c r="Y48" i="170" s="1"/>
  <c r="Y51" i="170" s="1"/>
  <c r="Y53" i="170" s="1"/>
  <c r="Y56" i="170" s="1"/>
  <c r="Y59" i="170" s="1"/>
  <c r="X32" i="170"/>
  <c r="X48" i="170" s="1"/>
  <c r="W32" i="170"/>
  <c r="W48" i="170" s="1"/>
  <c r="W51" i="170" s="1"/>
  <c r="W53" i="170" s="1"/>
  <c r="W56" i="170" s="1"/>
  <c r="W59" i="170" s="1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T48" i="170" s="1"/>
  <c r="T51" i="170" s="1"/>
  <c r="T53" i="170" s="1"/>
  <c r="T56" i="170" s="1"/>
  <c r="T59" i="170" s="1"/>
  <c r="S32" i="170"/>
  <c r="S48" i="170" s="1"/>
  <c r="S51" i="170" s="1"/>
  <c r="S53" i="170" s="1"/>
  <c r="S56" i="170" s="1"/>
  <c r="S59" i="170" s="1"/>
  <c r="R32" i="170"/>
  <c r="R48" i="170" s="1"/>
  <c r="R51" i="170" s="1"/>
  <c r="R53" i="170" s="1"/>
  <c r="R56" i="170" s="1"/>
  <c r="R59" i="170" s="1"/>
  <c r="Q32" i="170"/>
  <c r="Q48" i="170" s="1"/>
  <c r="Q51" i="170" s="1"/>
  <c r="Q53" i="170" s="1"/>
  <c r="Q56" i="170" s="1"/>
  <c r="Q59" i="170" s="1"/>
  <c r="P32" i="170"/>
  <c r="P48" i="170" s="1"/>
  <c r="P51" i="170" s="1"/>
  <c r="P53" i="170" s="1"/>
  <c r="P56" i="170" s="1"/>
  <c r="P59" i="170" s="1"/>
  <c r="O32" i="170"/>
  <c r="O48" i="170" s="1"/>
  <c r="O51" i="170" s="1"/>
  <c r="O53" i="170" s="1"/>
  <c r="O56" i="170" s="1"/>
  <c r="O59" i="170" s="1"/>
  <c r="N32" i="170"/>
  <c r="M32" i="170"/>
  <c r="M48" i="170" s="1"/>
  <c r="M51" i="170" s="1"/>
  <c r="M53" i="170" s="1"/>
  <c r="M56" i="170" s="1"/>
  <c r="M59" i="170" s="1"/>
  <c r="L32" i="170"/>
  <c r="L48" i="170" s="1"/>
  <c r="L51" i="170" s="1"/>
  <c r="L53" i="170" s="1"/>
  <c r="L56" i="170" s="1"/>
  <c r="L59" i="170" s="1"/>
  <c r="K32" i="170"/>
  <c r="K48" i="170" s="1"/>
  <c r="K51" i="170" s="1"/>
  <c r="K53" i="170" s="1"/>
  <c r="K56" i="170" s="1"/>
  <c r="K59" i="170" s="1"/>
  <c r="J32" i="170"/>
  <c r="J48" i="170" s="1"/>
  <c r="J51" i="170" s="1"/>
  <c r="J53" i="170" s="1"/>
  <c r="J56" i="170" s="1"/>
  <c r="J59" i="170" s="1"/>
  <c r="I32" i="170"/>
  <c r="I48" i="170" s="1"/>
  <c r="I51" i="170" s="1"/>
  <c r="I53" i="170" s="1"/>
  <c r="I56" i="170" s="1"/>
  <c r="I59" i="170" s="1"/>
  <c r="H32" i="170"/>
  <c r="H48" i="170" s="1"/>
  <c r="H51" i="170" s="1"/>
  <c r="H53" i="170" s="1"/>
  <c r="H56" i="170" s="1"/>
  <c r="H59" i="170" s="1"/>
  <c r="G32" i="170"/>
  <c r="G48" i="170" s="1"/>
  <c r="G51" i="170" s="1"/>
  <c r="G53" i="170" s="1"/>
  <c r="G56" i="170" s="1"/>
  <c r="G59" i="170" s="1"/>
  <c r="F32" i="170"/>
  <c r="E32" i="170"/>
  <c r="E48" i="170" s="1"/>
  <c r="E51" i="170" s="1"/>
  <c r="E53" i="170" s="1"/>
  <c r="E56" i="170" s="1"/>
  <c r="E59" i="170" s="1"/>
  <c r="D32" i="170"/>
  <c r="D48" i="170" s="1"/>
  <c r="D51" i="170" s="1"/>
  <c r="D53" i="170" s="1"/>
  <c r="D56" i="170" s="1"/>
  <c r="D59" i="170" s="1"/>
  <c r="C32" i="170"/>
  <c r="C48" i="170" s="1"/>
  <c r="C51" i="170" s="1"/>
  <c r="C53" i="170" s="1"/>
  <c r="C56" i="170" s="1"/>
  <c r="C59" i="170" s="1"/>
  <c r="Y48" i="171"/>
  <c r="Y51" i="171" s="1"/>
  <c r="Y53" i="171" s="1"/>
  <c r="Y56" i="171" s="1"/>
  <c r="Y59" i="171" s="1"/>
  <c r="J48" i="171"/>
  <c r="J51" i="171" s="1"/>
  <c r="J53" i="171" s="1"/>
  <c r="J56" i="171" s="1"/>
  <c r="J59" i="171" s="1"/>
  <c r="AA47" i="171"/>
  <c r="Z47" i="171"/>
  <c r="Y47" i="171"/>
  <c r="X47" i="17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X32" i="171"/>
  <c r="X48" i="171" s="1"/>
  <c r="W32" i="171"/>
  <c r="W48" i="171" s="1"/>
  <c r="W51" i="171" s="1"/>
  <c r="W53" i="171" s="1"/>
  <c r="W56" i="171" s="1"/>
  <c r="W59" i="171" s="1"/>
  <c r="V32" i="171"/>
  <c r="V48" i="171" s="1"/>
  <c r="V51" i="171" s="1"/>
  <c r="V53" i="171" s="1"/>
  <c r="V56" i="171" s="1"/>
  <c r="V59" i="171" s="1"/>
  <c r="U32" i="171"/>
  <c r="U48" i="171" s="1"/>
  <c r="U51" i="171" s="1"/>
  <c r="U53" i="171" s="1"/>
  <c r="U56" i="171" s="1"/>
  <c r="U59" i="171" s="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R48" i="171" s="1"/>
  <c r="R51" i="171" s="1"/>
  <c r="R53" i="171" s="1"/>
  <c r="R56" i="171" s="1"/>
  <c r="R59" i="171" s="1"/>
  <c r="Q32" i="171"/>
  <c r="Q48" i="171" s="1"/>
  <c r="Q51" i="171" s="1"/>
  <c r="Q53" i="171" s="1"/>
  <c r="Q56" i="171" s="1"/>
  <c r="Q59" i="171" s="1"/>
  <c r="P32" i="171"/>
  <c r="P48" i="171" s="1"/>
  <c r="P51" i="171" s="1"/>
  <c r="P53" i="171" s="1"/>
  <c r="P56" i="171" s="1"/>
  <c r="P59" i="171" s="1"/>
  <c r="O32" i="171"/>
  <c r="O48" i="171" s="1"/>
  <c r="O51" i="171" s="1"/>
  <c r="O53" i="171" s="1"/>
  <c r="O56" i="171" s="1"/>
  <c r="O59" i="171" s="1"/>
  <c r="N32" i="171"/>
  <c r="N48" i="171" s="1"/>
  <c r="N51" i="171" s="1"/>
  <c r="N53" i="171" s="1"/>
  <c r="N56" i="171" s="1"/>
  <c r="N59" i="171" s="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I32" i="171"/>
  <c r="I48" i="171" s="1"/>
  <c r="I51" i="171" s="1"/>
  <c r="I53" i="171" s="1"/>
  <c r="I56" i="171" s="1"/>
  <c r="I59" i="171" s="1"/>
  <c r="H32" i="171"/>
  <c r="H48" i="171" s="1"/>
  <c r="H51" i="171" s="1"/>
  <c r="H53" i="171" s="1"/>
  <c r="H56" i="171" s="1"/>
  <c r="H59" i="171" s="1"/>
  <c r="G32" i="171"/>
  <c r="G48" i="171" s="1"/>
  <c r="G51" i="171" s="1"/>
  <c r="G53" i="171" s="1"/>
  <c r="G56" i="171" s="1"/>
  <c r="G59" i="171" s="1"/>
  <c r="F32" i="171"/>
  <c r="F48" i="171" s="1"/>
  <c r="F51" i="171" s="1"/>
  <c r="F53" i="171" s="1"/>
  <c r="F56" i="171" s="1"/>
  <c r="F59" i="171" s="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Q48" i="172"/>
  <c r="Q51" i="172" s="1"/>
  <c r="Q53" i="172" s="1"/>
  <c r="Q56" i="172" s="1"/>
  <c r="Q59" i="172" s="1"/>
  <c r="AA47" i="172"/>
  <c r="Y47" i="172"/>
  <c r="X47" i="172"/>
  <c r="Z47" i="172" s="1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Y32" i="172"/>
  <c r="Y48" i="172" s="1"/>
  <c r="Y51" i="172" s="1"/>
  <c r="Y53" i="172" s="1"/>
  <c r="Y56" i="172" s="1"/>
  <c r="Y59" i="172" s="1"/>
  <c r="X32" i="172"/>
  <c r="W32" i="172"/>
  <c r="V32" i="172"/>
  <c r="V48" i="172" s="1"/>
  <c r="V51" i="172" s="1"/>
  <c r="V53" i="172" s="1"/>
  <c r="V56" i="172" s="1"/>
  <c r="V59" i="172" s="1"/>
  <c r="U32" i="172"/>
  <c r="U48" i="172" s="1"/>
  <c r="U51" i="172" s="1"/>
  <c r="U53" i="172" s="1"/>
  <c r="U56" i="172" s="1"/>
  <c r="U59" i="172" s="1"/>
  <c r="T32" i="172"/>
  <c r="S32" i="172"/>
  <c r="S48" i="172" s="1"/>
  <c r="S51" i="172" s="1"/>
  <c r="S53" i="172" s="1"/>
  <c r="S56" i="172" s="1"/>
  <c r="S59" i="172" s="1"/>
  <c r="R32" i="172"/>
  <c r="Q32" i="172"/>
  <c r="P32" i="172"/>
  <c r="P48" i="172" s="1"/>
  <c r="P51" i="172" s="1"/>
  <c r="P53" i="172" s="1"/>
  <c r="P56" i="172" s="1"/>
  <c r="P59" i="172" s="1"/>
  <c r="O32" i="172"/>
  <c r="N32" i="172"/>
  <c r="N48" i="172" s="1"/>
  <c r="N51" i="172" s="1"/>
  <c r="N53" i="172" s="1"/>
  <c r="N56" i="172" s="1"/>
  <c r="N59" i="172" s="1"/>
  <c r="M32" i="172"/>
  <c r="M48" i="172" s="1"/>
  <c r="M51" i="172" s="1"/>
  <c r="M53" i="172" s="1"/>
  <c r="M56" i="172" s="1"/>
  <c r="M59" i="172" s="1"/>
  <c r="L32" i="172"/>
  <c r="K32" i="172"/>
  <c r="K48" i="172" s="1"/>
  <c r="K51" i="172" s="1"/>
  <c r="K53" i="172" s="1"/>
  <c r="K56" i="172" s="1"/>
  <c r="K59" i="172" s="1"/>
  <c r="J32" i="172"/>
  <c r="I32" i="172"/>
  <c r="I48" i="172" s="1"/>
  <c r="I51" i="172" s="1"/>
  <c r="I53" i="172" s="1"/>
  <c r="I56" i="172" s="1"/>
  <c r="I59" i="172" s="1"/>
  <c r="H32" i="172"/>
  <c r="H48" i="172" s="1"/>
  <c r="H51" i="172" s="1"/>
  <c r="H53" i="172" s="1"/>
  <c r="H56" i="172" s="1"/>
  <c r="H59" i="172" s="1"/>
  <c r="G32" i="172"/>
  <c r="F32" i="172"/>
  <c r="F48" i="172" s="1"/>
  <c r="F51" i="172" s="1"/>
  <c r="F53" i="172" s="1"/>
  <c r="F56" i="172" s="1"/>
  <c r="F59" i="172" s="1"/>
  <c r="E32" i="172"/>
  <c r="E48" i="172" s="1"/>
  <c r="E51" i="172" s="1"/>
  <c r="E53" i="172" s="1"/>
  <c r="E56" i="172" s="1"/>
  <c r="E59" i="172" s="1"/>
  <c r="D32" i="172"/>
  <c r="C32" i="172"/>
  <c r="C48" i="172" s="1"/>
  <c r="C51" i="172" s="1"/>
  <c r="C53" i="172" s="1"/>
  <c r="C56" i="172" s="1"/>
  <c r="C59" i="172" s="1"/>
  <c r="AA47" i="173"/>
  <c r="Y47" i="173"/>
  <c r="X47" i="173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AA48" i="173" s="1"/>
  <c r="AA51" i="173" s="1"/>
  <c r="AA53" i="173" s="1"/>
  <c r="AA56" i="173" s="1"/>
  <c r="AA59" i="173" s="1"/>
  <c r="Y32" i="173"/>
  <c r="X32" i="173"/>
  <c r="W32" i="173"/>
  <c r="W48" i="173" s="1"/>
  <c r="W51" i="173" s="1"/>
  <c r="W53" i="173" s="1"/>
  <c r="W56" i="173" s="1"/>
  <c r="W59" i="173" s="1"/>
  <c r="V32" i="173"/>
  <c r="U32" i="173"/>
  <c r="U48" i="173" s="1"/>
  <c r="U51" i="173" s="1"/>
  <c r="U53" i="173" s="1"/>
  <c r="U56" i="173" s="1"/>
  <c r="U59" i="173" s="1"/>
  <c r="T32" i="173"/>
  <c r="S32" i="173"/>
  <c r="S48" i="173" s="1"/>
  <c r="S51" i="173" s="1"/>
  <c r="S53" i="173" s="1"/>
  <c r="S56" i="173" s="1"/>
  <c r="S59" i="173" s="1"/>
  <c r="R32" i="173"/>
  <c r="R48" i="173" s="1"/>
  <c r="R51" i="173" s="1"/>
  <c r="R53" i="173" s="1"/>
  <c r="R56" i="173" s="1"/>
  <c r="R59" i="173" s="1"/>
  <c r="Q32" i="173"/>
  <c r="P32" i="173"/>
  <c r="P48" i="173" s="1"/>
  <c r="P51" i="173" s="1"/>
  <c r="P53" i="173" s="1"/>
  <c r="P56" i="173" s="1"/>
  <c r="P59" i="173" s="1"/>
  <c r="O32" i="173"/>
  <c r="O48" i="173" s="1"/>
  <c r="O51" i="173" s="1"/>
  <c r="O53" i="173" s="1"/>
  <c r="O56" i="173" s="1"/>
  <c r="O59" i="173" s="1"/>
  <c r="N32" i="173"/>
  <c r="M32" i="173"/>
  <c r="M48" i="173" s="1"/>
  <c r="M51" i="173" s="1"/>
  <c r="M53" i="173" s="1"/>
  <c r="M56" i="173" s="1"/>
  <c r="M59" i="173" s="1"/>
  <c r="L32" i="173"/>
  <c r="K32" i="173"/>
  <c r="K48" i="173" s="1"/>
  <c r="K51" i="173" s="1"/>
  <c r="K53" i="173" s="1"/>
  <c r="K56" i="173" s="1"/>
  <c r="K59" i="173" s="1"/>
  <c r="J32" i="173"/>
  <c r="J48" i="173" s="1"/>
  <c r="J51" i="173" s="1"/>
  <c r="J53" i="173" s="1"/>
  <c r="J56" i="173" s="1"/>
  <c r="J59" i="173" s="1"/>
  <c r="I32" i="173"/>
  <c r="H32" i="173"/>
  <c r="G32" i="173"/>
  <c r="G48" i="173" s="1"/>
  <c r="G51" i="173" s="1"/>
  <c r="G53" i="173" s="1"/>
  <c r="G56" i="173" s="1"/>
  <c r="G59" i="173" s="1"/>
  <c r="F32" i="173"/>
  <c r="E32" i="173"/>
  <c r="E48" i="173" s="1"/>
  <c r="E51" i="173" s="1"/>
  <c r="E53" i="173" s="1"/>
  <c r="E56" i="173" s="1"/>
  <c r="E59" i="173" s="1"/>
  <c r="D32" i="173"/>
  <c r="C32" i="173"/>
  <c r="C48" i="173" s="1"/>
  <c r="C51" i="173" s="1"/>
  <c r="C53" i="173" s="1"/>
  <c r="C56" i="173" s="1"/>
  <c r="C59" i="173" s="1"/>
  <c r="W48" i="174"/>
  <c r="W51" i="174" s="1"/>
  <c r="W53" i="174" s="1"/>
  <c r="W56" i="174" s="1"/>
  <c r="W59" i="174" s="1"/>
  <c r="O48" i="174"/>
  <c r="O51" i="174" s="1"/>
  <c r="O53" i="174" s="1"/>
  <c r="O56" i="174" s="1"/>
  <c r="O59" i="174" s="1"/>
  <c r="G48" i="174"/>
  <c r="G51" i="174" s="1"/>
  <c r="G53" i="174" s="1"/>
  <c r="G56" i="174" s="1"/>
  <c r="G59" i="174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AA48" i="174" s="1"/>
  <c r="AA51" i="174" s="1"/>
  <c r="AA53" i="174" s="1"/>
  <c r="AA56" i="174" s="1"/>
  <c r="AA59" i="174" s="1"/>
  <c r="Y32" i="174"/>
  <c r="Y48" i="174" s="1"/>
  <c r="Y51" i="174" s="1"/>
  <c r="Y53" i="174" s="1"/>
  <c r="Y56" i="174" s="1"/>
  <c r="Y59" i="174" s="1"/>
  <c r="X32" i="174"/>
  <c r="X48" i="174" s="1"/>
  <c r="W32" i="174"/>
  <c r="V32" i="174"/>
  <c r="V48" i="174" s="1"/>
  <c r="V51" i="174" s="1"/>
  <c r="V53" i="174" s="1"/>
  <c r="V56" i="174" s="1"/>
  <c r="V59" i="174" s="1"/>
  <c r="U32" i="174"/>
  <c r="U48" i="174" s="1"/>
  <c r="U51" i="174" s="1"/>
  <c r="U53" i="174" s="1"/>
  <c r="U56" i="174" s="1"/>
  <c r="U59" i="174" s="1"/>
  <c r="T32" i="174"/>
  <c r="T48" i="174" s="1"/>
  <c r="T51" i="174" s="1"/>
  <c r="T53" i="174" s="1"/>
  <c r="T56" i="174" s="1"/>
  <c r="T59" i="174" s="1"/>
  <c r="S32" i="174"/>
  <c r="S48" i="174" s="1"/>
  <c r="S51" i="174" s="1"/>
  <c r="S53" i="174" s="1"/>
  <c r="S56" i="174" s="1"/>
  <c r="S59" i="174" s="1"/>
  <c r="R32" i="174"/>
  <c r="R48" i="174" s="1"/>
  <c r="R51" i="174" s="1"/>
  <c r="R53" i="174" s="1"/>
  <c r="R56" i="174" s="1"/>
  <c r="R59" i="174" s="1"/>
  <c r="Q32" i="174"/>
  <c r="Q48" i="174" s="1"/>
  <c r="Q51" i="174" s="1"/>
  <c r="Q53" i="174" s="1"/>
  <c r="Q56" i="174" s="1"/>
  <c r="Q59" i="174" s="1"/>
  <c r="P32" i="174"/>
  <c r="P48" i="174" s="1"/>
  <c r="P51" i="174" s="1"/>
  <c r="P53" i="174" s="1"/>
  <c r="P56" i="174" s="1"/>
  <c r="P59" i="174" s="1"/>
  <c r="O32" i="174"/>
  <c r="N32" i="174"/>
  <c r="N48" i="174" s="1"/>
  <c r="N51" i="174" s="1"/>
  <c r="N53" i="174" s="1"/>
  <c r="N56" i="174" s="1"/>
  <c r="N59" i="174" s="1"/>
  <c r="M32" i="174"/>
  <c r="M48" i="174" s="1"/>
  <c r="M51" i="174" s="1"/>
  <c r="M53" i="174" s="1"/>
  <c r="M56" i="174" s="1"/>
  <c r="M59" i="174" s="1"/>
  <c r="L32" i="174"/>
  <c r="L48" i="174" s="1"/>
  <c r="L51" i="174" s="1"/>
  <c r="L53" i="174" s="1"/>
  <c r="L56" i="174" s="1"/>
  <c r="L59" i="174" s="1"/>
  <c r="K32" i="174"/>
  <c r="K48" i="174" s="1"/>
  <c r="K51" i="174" s="1"/>
  <c r="K53" i="174" s="1"/>
  <c r="K56" i="174" s="1"/>
  <c r="K59" i="174" s="1"/>
  <c r="J32" i="174"/>
  <c r="J48" i="174" s="1"/>
  <c r="J51" i="174" s="1"/>
  <c r="J53" i="174" s="1"/>
  <c r="J56" i="174" s="1"/>
  <c r="J59" i="174" s="1"/>
  <c r="I32" i="174"/>
  <c r="I48" i="174" s="1"/>
  <c r="I51" i="174" s="1"/>
  <c r="I53" i="174" s="1"/>
  <c r="I56" i="174" s="1"/>
  <c r="I59" i="174" s="1"/>
  <c r="H32" i="174"/>
  <c r="H48" i="174" s="1"/>
  <c r="H51" i="174" s="1"/>
  <c r="H53" i="174" s="1"/>
  <c r="H56" i="174" s="1"/>
  <c r="H59" i="174" s="1"/>
  <c r="G32" i="174"/>
  <c r="F32" i="174"/>
  <c r="F48" i="174" s="1"/>
  <c r="F51" i="174" s="1"/>
  <c r="F53" i="174" s="1"/>
  <c r="F56" i="174" s="1"/>
  <c r="F59" i="174" s="1"/>
  <c r="E32" i="174"/>
  <c r="E48" i="174" s="1"/>
  <c r="E51" i="174" s="1"/>
  <c r="E53" i="174" s="1"/>
  <c r="E56" i="174" s="1"/>
  <c r="E59" i="174" s="1"/>
  <c r="D32" i="174"/>
  <c r="D48" i="174" s="1"/>
  <c r="D51" i="174" s="1"/>
  <c r="D53" i="174" s="1"/>
  <c r="D56" i="174" s="1"/>
  <c r="D59" i="174" s="1"/>
  <c r="C32" i="174"/>
  <c r="C48" i="174" s="1"/>
  <c r="C51" i="174" s="1"/>
  <c r="C53" i="174" s="1"/>
  <c r="C56" i="174" s="1"/>
  <c r="C59" i="174" s="1"/>
  <c r="AA47" i="175"/>
  <c r="Y47" i="175"/>
  <c r="X47" i="175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AA48" i="175" s="1"/>
  <c r="AA51" i="175" s="1"/>
  <c r="AA53" i="175" s="1"/>
  <c r="AA56" i="175" s="1"/>
  <c r="AA59" i="175" s="1"/>
  <c r="Y32" i="175"/>
  <c r="Y48" i="175" s="1"/>
  <c r="Y51" i="175" s="1"/>
  <c r="Y53" i="175" s="1"/>
  <c r="Y56" i="175" s="1"/>
  <c r="Y59" i="175" s="1"/>
  <c r="X32" i="175"/>
  <c r="X48" i="175" s="1"/>
  <c r="W32" i="175"/>
  <c r="W48" i="175" s="1"/>
  <c r="W51" i="175" s="1"/>
  <c r="W53" i="175" s="1"/>
  <c r="W56" i="175" s="1"/>
  <c r="W59" i="175" s="1"/>
  <c r="V32" i="175"/>
  <c r="V48" i="175" s="1"/>
  <c r="V51" i="175" s="1"/>
  <c r="V53" i="175" s="1"/>
  <c r="V56" i="175" s="1"/>
  <c r="V59" i="175" s="1"/>
  <c r="U32" i="175"/>
  <c r="U48" i="175" s="1"/>
  <c r="U51" i="175" s="1"/>
  <c r="U53" i="175" s="1"/>
  <c r="U56" i="175" s="1"/>
  <c r="U59" i="175" s="1"/>
  <c r="T32" i="175"/>
  <c r="T48" i="175" s="1"/>
  <c r="T51" i="175" s="1"/>
  <c r="T53" i="175" s="1"/>
  <c r="T56" i="175" s="1"/>
  <c r="T59" i="175" s="1"/>
  <c r="S32" i="175"/>
  <c r="S48" i="175" s="1"/>
  <c r="S51" i="175" s="1"/>
  <c r="S53" i="175" s="1"/>
  <c r="S56" i="175" s="1"/>
  <c r="S59" i="175" s="1"/>
  <c r="R32" i="175"/>
  <c r="R48" i="175" s="1"/>
  <c r="R51" i="175" s="1"/>
  <c r="R53" i="175" s="1"/>
  <c r="R56" i="175" s="1"/>
  <c r="R59" i="175" s="1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N48" i="175" s="1"/>
  <c r="N51" i="175" s="1"/>
  <c r="N53" i="175" s="1"/>
  <c r="N56" i="175" s="1"/>
  <c r="N59" i="175" s="1"/>
  <c r="M32" i="175"/>
  <c r="M48" i="175" s="1"/>
  <c r="M51" i="175" s="1"/>
  <c r="M53" i="175" s="1"/>
  <c r="M56" i="175" s="1"/>
  <c r="M59" i="175" s="1"/>
  <c r="L32" i="175"/>
  <c r="L48" i="175" s="1"/>
  <c r="L51" i="175" s="1"/>
  <c r="L53" i="175" s="1"/>
  <c r="L56" i="175" s="1"/>
  <c r="L59" i="175" s="1"/>
  <c r="K32" i="175"/>
  <c r="K48" i="175" s="1"/>
  <c r="K51" i="175" s="1"/>
  <c r="K53" i="175" s="1"/>
  <c r="K56" i="175" s="1"/>
  <c r="K59" i="175" s="1"/>
  <c r="J32" i="175"/>
  <c r="J48" i="175" s="1"/>
  <c r="J51" i="175" s="1"/>
  <c r="J53" i="175" s="1"/>
  <c r="J56" i="175" s="1"/>
  <c r="J59" i="175" s="1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G48" i="175" s="1"/>
  <c r="G51" i="175" s="1"/>
  <c r="G53" i="175" s="1"/>
  <c r="G56" i="175" s="1"/>
  <c r="G59" i="175" s="1"/>
  <c r="F32" i="175"/>
  <c r="F48" i="175" s="1"/>
  <c r="F51" i="175" s="1"/>
  <c r="F53" i="175" s="1"/>
  <c r="F56" i="175" s="1"/>
  <c r="F59" i="175" s="1"/>
  <c r="E32" i="175"/>
  <c r="E48" i="175" s="1"/>
  <c r="E51" i="175" s="1"/>
  <c r="E53" i="175" s="1"/>
  <c r="E56" i="175" s="1"/>
  <c r="E59" i="175" s="1"/>
  <c r="D32" i="175"/>
  <c r="D48" i="175" s="1"/>
  <c r="D51" i="175" s="1"/>
  <c r="D53" i="175" s="1"/>
  <c r="D56" i="175" s="1"/>
  <c r="D59" i="175" s="1"/>
  <c r="C32" i="175"/>
  <c r="C48" i="175" s="1"/>
  <c r="C51" i="175" s="1"/>
  <c r="C53" i="175" s="1"/>
  <c r="C56" i="175" s="1"/>
  <c r="C59" i="175" s="1"/>
  <c r="AA47" i="176"/>
  <c r="Y47" i="176"/>
  <c r="X47" i="176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Y48" i="176" s="1"/>
  <c r="Y51" i="176" s="1"/>
  <c r="Y53" i="176" s="1"/>
  <c r="Y56" i="176" s="1"/>
  <c r="Y59" i="176" s="1"/>
  <c r="X32" i="176"/>
  <c r="X48" i="176" s="1"/>
  <c r="W32" i="176"/>
  <c r="W48" i="176" s="1"/>
  <c r="W51" i="176" s="1"/>
  <c r="W53" i="176" s="1"/>
  <c r="W56" i="176" s="1"/>
  <c r="W59" i="176" s="1"/>
  <c r="V32" i="176"/>
  <c r="V48" i="176" s="1"/>
  <c r="V51" i="176" s="1"/>
  <c r="V53" i="176" s="1"/>
  <c r="V56" i="176" s="1"/>
  <c r="V59" i="176" s="1"/>
  <c r="U32" i="176"/>
  <c r="U48" i="176" s="1"/>
  <c r="U51" i="176" s="1"/>
  <c r="U53" i="176" s="1"/>
  <c r="U56" i="176" s="1"/>
  <c r="U59" i="176" s="1"/>
  <c r="T32" i="176"/>
  <c r="T48" i="176" s="1"/>
  <c r="T51" i="176" s="1"/>
  <c r="T53" i="176" s="1"/>
  <c r="T56" i="176" s="1"/>
  <c r="T59" i="176" s="1"/>
  <c r="S32" i="176"/>
  <c r="S48" i="176" s="1"/>
  <c r="S51" i="176" s="1"/>
  <c r="S53" i="176" s="1"/>
  <c r="S56" i="176" s="1"/>
  <c r="S59" i="176" s="1"/>
  <c r="R32" i="176"/>
  <c r="R48" i="176" s="1"/>
  <c r="R51" i="176" s="1"/>
  <c r="R53" i="176" s="1"/>
  <c r="R56" i="176" s="1"/>
  <c r="R59" i="176" s="1"/>
  <c r="Q32" i="176"/>
  <c r="Q48" i="176" s="1"/>
  <c r="Q51" i="176" s="1"/>
  <c r="Q53" i="176" s="1"/>
  <c r="Q56" i="176" s="1"/>
  <c r="Q59" i="176" s="1"/>
  <c r="P32" i="176"/>
  <c r="P48" i="176" s="1"/>
  <c r="P51" i="176" s="1"/>
  <c r="P53" i="176" s="1"/>
  <c r="P56" i="176" s="1"/>
  <c r="P59" i="176" s="1"/>
  <c r="O32" i="176"/>
  <c r="O48" i="176" s="1"/>
  <c r="O51" i="176" s="1"/>
  <c r="O53" i="176" s="1"/>
  <c r="O56" i="176" s="1"/>
  <c r="O59" i="176" s="1"/>
  <c r="N32" i="176"/>
  <c r="N48" i="176" s="1"/>
  <c r="N51" i="176" s="1"/>
  <c r="N53" i="176" s="1"/>
  <c r="N56" i="176" s="1"/>
  <c r="N59" i="176" s="1"/>
  <c r="M32" i="176"/>
  <c r="M48" i="176" s="1"/>
  <c r="M51" i="176" s="1"/>
  <c r="M53" i="176" s="1"/>
  <c r="M56" i="176" s="1"/>
  <c r="M59" i="176" s="1"/>
  <c r="L32" i="176"/>
  <c r="L48" i="176" s="1"/>
  <c r="L51" i="176" s="1"/>
  <c r="L53" i="176" s="1"/>
  <c r="L56" i="176" s="1"/>
  <c r="L59" i="176" s="1"/>
  <c r="K32" i="176"/>
  <c r="K48" i="176" s="1"/>
  <c r="K51" i="176" s="1"/>
  <c r="K53" i="176" s="1"/>
  <c r="K56" i="176" s="1"/>
  <c r="K59" i="176" s="1"/>
  <c r="J32" i="176"/>
  <c r="J48" i="176" s="1"/>
  <c r="J51" i="176" s="1"/>
  <c r="J53" i="176" s="1"/>
  <c r="J56" i="176" s="1"/>
  <c r="J59" i="176" s="1"/>
  <c r="I32" i="176"/>
  <c r="I48" i="176" s="1"/>
  <c r="I51" i="176" s="1"/>
  <c r="I53" i="176" s="1"/>
  <c r="I56" i="176" s="1"/>
  <c r="I59" i="176" s="1"/>
  <c r="H32" i="176"/>
  <c r="H48" i="176" s="1"/>
  <c r="H51" i="176" s="1"/>
  <c r="H53" i="176" s="1"/>
  <c r="H56" i="176" s="1"/>
  <c r="H59" i="176" s="1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E48" i="176" s="1"/>
  <c r="E51" i="176" s="1"/>
  <c r="E53" i="176" s="1"/>
  <c r="E56" i="176" s="1"/>
  <c r="E59" i="176" s="1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C59" i="176" s="1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Y48" i="177" s="1"/>
  <c r="Y51" i="177" s="1"/>
  <c r="Y53" i="177" s="1"/>
  <c r="Y56" i="177" s="1"/>
  <c r="Y59" i="177" s="1"/>
  <c r="X32" i="177"/>
  <c r="X48" i="177" s="1"/>
  <c r="W32" i="177"/>
  <c r="W48" i="177" s="1"/>
  <c r="W51" i="177" s="1"/>
  <c r="W53" i="177" s="1"/>
  <c r="W56" i="177" s="1"/>
  <c r="W59" i="177" s="1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T48" i="177" s="1"/>
  <c r="T51" i="177" s="1"/>
  <c r="T53" i="177" s="1"/>
  <c r="T56" i="177" s="1"/>
  <c r="T59" i="177" s="1"/>
  <c r="S32" i="177"/>
  <c r="S48" i="177" s="1"/>
  <c r="S51" i="177" s="1"/>
  <c r="S53" i="177" s="1"/>
  <c r="S56" i="177" s="1"/>
  <c r="S59" i="177" s="1"/>
  <c r="R32" i="177"/>
  <c r="R48" i="177" s="1"/>
  <c r="R51" i="177" s="1"/>
  <c r="R53" i="177" s="1"/>
  <c r="R56" i="177" s="1"/>
  <c r="R59" i="177" s="1"/>
  <c r="Q32" i="177"/>
  <c r="Q48" i="177" s="1"/>
  <c r="Q51" i="177" s="1"/>
  <c r="Q53" i="177" s="1"/>
  <c r="Q56" i="177" s="1"/>
  <c r="Q59" i="177" s="1"/>
  <c r="P32" i="177"/>
  <c r="P48" i="177" s="1"/>
  <c r="P51" i="177" s="1"/>
  <c r="P53" i="177" s="1"/>
  <c r="P56" i="177" s="1"/>
  <c r="P59" i="177" s="1"/>
  <c r="O32" i="177"/>
  <c r="O48" i="177" s="1"/>
  <c r="O51" i="177" s="1"/>
  <c r="O53" i="177" s="1"/>
  <c r="O56" i="177" s="1"/>
  <c r="O59" i="177" s="1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L48" i="177" s="1"/>
  <c r="L51" i="177" s="1"/>
  <c r="L53" i="177" s="1"/>
  <c r="L56" i="177" s="1"/>
  <c r="L59" i="177" s="1"/>
  <c r="K32" i="177"/>
  <c r="K48" i="177" s="1"/>
  <c r="K51" i="177" s="1"/>
  <c r="K53" i="177" s="1"/>
  <c r="K56" i="177" s="1"/>
  <c r="K59" i="177" s="1"/>
  <c r="J32" i="177"/>
  <c r="J48" i="177" s="1"/>
  <c r="J51" i="177" s="1"/>
  <c r="J53" i="177" s="1"/>
  <c r="J56" i="177" s="1"/>
  <c r="J59" i="177" s="1"/>
  <c r="I32" i="177"/>
  <c r="I48" i="177" s="1"/>
  <c r="I51" i="177" s="1"/>
  <c r="I53" i="177" s="1"/>
  <c r="I56" i="177" s="1"/>
  <c r="I59" i="177" s="1"/>
  <c r="H32" i="177"/>
  <c r="H48" i="177" s="1"/>
  <c r="H51" i="177" s="1"/>
  <c r="H53" i="177" s="1"/>
  <c r="H56" i="177" s="1"/>
  <c r="H59" i="177" s="1"/>
  <c r="G32" i="177"/>
  <c r="G48" i="177" s="1"/>
  <c r="G51" i="177" s="1"/>
  <c r="G53" i="177" s="1"/>
  <c r="G56" i="177" s="1"/>
  <c r="G59" i="177" s="1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D48" i="177" s="1"/>
  <c r="D51" i="177" s="1"/>
  <c r="D53" i="177" s="1"/>
  <c r="D56" i="177" s="1"/>
  <c r="D59" i="177" s="1"/>
  <c r="C32" i="177"/>
  <c r="C48" i="177" s="1"/>
  <c r="C51" i="177" s="1"/>
  <c r="C53" i="177" s="1"/>
  <c r="C56" i="177" s="1"/>
  <c r="C59" i="177" s="1"/>
  <c r="I53" i="178"/>
  <c r="I56" i="178" s="1"/>
  <c r="I59" i="178" s="1"/>
  <c r="J51" i="178"/>
  <c r="J53" i="178" s="1"/>
  <c r="J56" i="178" s="1"/>
  <c r="J59" i="178" s="1"/>
  <c r="AA48" i="178"/>
  <c r="AA51" i="178" s="1"/>
  <c r="AA53" i="178" s="1"/>
  <c r="AA56" i="178" s="1"/>
  <c r="AA59" i="178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Y32" i="178"/>
  <c r="Y48" i="178" s="1"/>
  <c r="Y51" i="178" s="1"/>
  <c r="Y53" i="178" s="1"/>
  <c r="Y56" i="178" s="1"/>
  <c r="Y59" i="178" s="1"/>
  <c r="X32" i="178"/>
  <c r="X48" i="178" s="1"/>
  <c r="W32" i="178"/>
  <c r="W48" i="178" s="1"/>
  <c r="W51" i="178" s="1"/>
  <c r="W53" i="178" s="1"/>
  <c r="W56" i="178" s="1"/>
  <c r="W59" i="178" s="1"/>
  <c r="V32" i="178"/>
  <c r="V48" i="178" s="1"/>
  <c r="V51" i="178" s="1"/>
  <c r="V53" i="178" s="1"/>
  <c r="V56" i="178" s="1"/>
  <c r="V59" i="178" s="1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S48" i="178" s="1"/>
  <c r="S51" i="178" s="1"/>
  <c r="S53" i="178" s="1"/>
  <c r="S56" i="178" s="1"/>
  <c r="S59" i="178" s="1"/>
  <c r="R32" i="178"/>
  <c r="R48" i="178" s="1"/>
  <c r="R51" i="178" s="1"/>
  <c r="R53" i="178" s="1"/>
  <c r="R56" i="178" s="1"/>
  <c r="R59" i="178" s="1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O48" i="178" s="1"/>
  <c r="O51" i="178" s="1"/>
  <c r="O53" i="178" s="1"/>
  <c r="O56" i="178" s="1"/>
  <c r="O59" i="178" s="1"/>
  <c r="N32" i="178"/>
  <c r="N48" i="178" s="1"/>
  <c r="N51" i="178" s="1"/>
  <c r="N53" i="178" s="1"/>
  <c r="N56" i="178" s="1"/>
  <c r="N59" i="178" s="1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K48" i="178" s="1"/>
  <c r="K51" i="178" s="1"/>
  <c r="K53" i="178" s="1"/>
  <c r="K56" i="178" s="1"/>
  <c r="K59" i="178" s="1"/>
  <c r="J32" i="178"/>
  <c r="J48" i="178" s="1"/>
  <c r="I32" i="178"/>
  <c r="I48" i="178" s="1"/>
  <c r="I51" i="178" s="1"/>
  <c r="H32" i="178"/>
  <c r="H48" i="178" s="1"/>
  <c r="H51" i="178" s="1"/>
  <c r="H53" i="178" s="1"/>
  <c r="H56" i="178" s="1"/>
  <c r="H59" i="178" s="1"/>
  <c r="G32" i="178"/>
  <c r="G48" i="178" s="1"/>
  <c r="G51" i="178" s="1"/>
  <c r="G53" i="178" s="1"/>
  <c r="G56" i="178" s="1"/>
  <c r="G59" i="178" s="1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D48" i="178" s="1"/>
  <c r="D51" i="178" s="1"/>
  <c r="D53" i="178" s="1"/>
  <c r="D56" i="178" s="1"/>
  <c r="D59" i="178" s="1"/>
  <c r="C32" i="178"/>
  <c r="C48" i="178" s="1"/>
  <c r="C51" i="178" s="1"/>
  <c r="C53" i="178" s="1"/>
  <c r="C56" i="178" s="1"/>
  <c r="C59" i="178" s="1"/>
  <c r="AA47" i="179"/>
  <c r="Y47" i="179"/>
  <c r="X47" i="179"/>
  <c r="Z47" i="179" s="1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Y32" i="179"/>
  <c r="Y48" i="179" s="1"/>
  <c r="Y51" i="179" s="1"/>
  <c r="Y53" i="179" s="1"/>
  <c r="Y56" i="179" s="1"/>
  <c r="Y59" i="179" s="1"/>
  <c r="X32" i="179"/>
  <c r="X48" i="179" s="1"/>
  <c r="X51" i="179" s="1"/>
  <c r="X53" i="179" s="1"/>
  <c r="W32" i="179"/>
  <c r="W48" i="179" s="1"/>
  <c r="W51" i="179" s="1"/>
  <c r="W53" i="179" s="1"/>
  <c r="W56" i="179" s="1"/>
  <c r="W59" i="179" s="1"/>
  <c r="V32" i="179"/>
  <c r="V48" i="179" s="1"/>
  <c r="V51" i="179" s="1"/>
  <c r="V53" i="179" s="1"/>
  <c r="V56" i="179" s="1"/>
  <c r="V59" i="179" s="1"/>
  <c r="U32" i="179"/>
  <c r="U48" i="179" s="1"/>
  <c r="U51" i="179" s="1"/>
  <c r="U53" i="179" s="1"/>
  <c r="U56" i="179" s="1"/>
  <c r="U59" i="179" s="1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R48" i="179" s="1"/>
  <c r="R51" i="179" s="1"/>
  <c r="R53" i="179" s="1"/>
  <c r="R56" i="179" s="1"/>
  <c r="R59" i="179" s="1"/>
  <c r="Q32" i="179"/>
  <c r="Q48" i="179" s="1"/>
  <c r="Q51" i="179" s="1"/>
  <c r="Q53" i="179" s="1"/>
  <c r="Q56" i="179" s="1"/>
  <c r="Q59" i="179" s="1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N48" i="179" s="1"/>
  <c r="N51" i="179" s="1"/>
  <c r="N53" i="179" s="1"/>
  <c r="N56" i="179" s="1"/>
  <c r="N59" i="179" s="1"/>
  <c r="M32" i="179"/>
  <c r="M48" i="179" s="1"/>
  <c r="M51" i="179" s="1"/>
  <c r="M53" i="179" s="1"/>
  <c r="M56" i="179" s="1"/>
  <c r="M59" i="179" s="1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J48" i="179" s="1"/>
  <c r="J51" i="179" s="1"/>
  <c r="J53" i="179" s="1"/>
  <c r="J56" i="179" s="1"/>
  <c r="J59" i="179" s="1"/>
  <c r="I32" i="179"/>
  <c r="I48" i="179" s="1"/>
  <c r="I51" i="179" s="1"/>
  <c r="I53" i="179" s="1"/>
  <c r="I56" i="179" s="1"/>
  <c r="I59" i="179" s="1"/>
  <c r="H32" i="179"/>
  <c r="H48" i="179" s="1"/>
  <c r="H51" i="179" s="1"/>
  <c r="H53" i="179" s="1"/>
  <c r="H56" i="179" s="1"/>
  <c r="H59" i="179" s="1"/>
  <c r="G32" i="179"/>
  <c r="G48" i="179" s="1"/>
  <c r="G51" i="179" s="1"/>
  <c r="G53" i="179" s="1"/>
  <c r="G56" i="179" s="1"/>
  <c r="G59" i="179" s="1"/>
  <c r="F32" i="179"/>
  <c r="F48" i="179" s="1"/>
  <c r="F51" i="179" s="1"/>
  <c r="F53" i="179" s="1"/>
  <c r="F56" i="179" s="1"/>
  <c r="F59" i="179" s="1"/>
  <c r="E32" i="179"/>
  <c r="E48" i="179" s="1"/>
  <c r="E51" i="179" s="1"/>
  <c r="E53" i="179" s="1"/>
  <c r="E56" i="179" s="1"/>
  <c r="E59" i="179" s="1"/>
  <c r="D32" i="179"/>
  <c r="D48" i="179" s="1"/>
  <c r="D51" i="179" s="1"/>
  <c r="D53" i="179" s="1"/>
  <c r="D56" i="179" s="1"/>
  <c r="D59" i="179" s="1"/>
  <c r="C32" i="179"/>
  <c r="C48" i="179" s="1"/>
  <c r="C51" i="179" s="1"/>
  <c r="C53" i="179" s="1"/>
  <c r="C56" i="179" s="1"/>
  <c r="C59" i="179" s="1"/>
  <c r="AA47" i="180"/>
  <c r="Y47" i="180"/>
  <c r="X47" i="180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Y32" i="180"/>
  <c r="Y48" i="180" s="1"/>
  <c r="Y51" i="180" s="1"/>
  <c r="Y53" i="180" s="1"/>
  <c r="Y56" i="180" s="1"/>
  <c r="Y59" i="180" s="1"/>
  <c r="X32" i="180"/>
  <c r="X48" i="180" s="1"/>
  <c r="W32" i="180"/>
  <c r="W48" i="180" s="1"/>
  <c r="W51" i="180" s="1"/>
  <c r="W53" i="180" s="1"/>
  <c r="W56" i="180" s="1"/>
  <c r="W59" i="180" s="1"/>
  <c r="V32" i="180"/>
  <c r="V48" i="180" s="1"/>
  <c r="V51" i="180" s="1"/>
  <c r="V53" i="180" s="1"/>
  <c r="V56" i="180" s="1"/>
  <c r="V59" i="180" s="1"/>
  <c r="U32" i="180"/>
  <c r="U48" i="180" s="1"/>
  <c r="U51" i="180" s="1"/>
  <c r="U53" i="180" s="1"/>
  <c r="U56" i="180" s="1"/>
  <c r="U59" i="180" s="1"/>
  <c r="T32" i="180"/>
  <c r="T48" i="180" s="1"/>
  <c r="T51" i="180" s="1"/>
  <c r="T53" i="180" s="1"/>
  <c r="T56" i="180" s="1"/>
  <c r="T59" i="180" s="1"/>
  <c r="S32" i="180"/>
  <c r="S48" i="180" s="1"/>
  <c r="S51" i="180" s="1"/>
  <c r="S53" i="180" s="1"/>
  <c r="S56" i="180" s="1"/>
  <c r="S59" i="180" s="1"/>
  <c r="R32" i="180"/>
  <c r="R48" i="180" s="1"/>
  <c r="R51" i="180" s="1"/>
  <c r="R53" i="180" s="1"/>
  <c r="R56" i="180" s="1"/>
  <c r="R59" i="180" s="1"/>
  <c r="Q32" i="180"/>
  <c r="Q48" i="180" s="1"/>
  <c r="Q51" i="180" s="1"/>
  <c r="Q53" i="180" s="1"/>
  <c r="Q56" i="180" s="1"/>
  <c r="Q59" i="180" s="1"/>
  <c r="P32" i="180"/>
  <c r="P48" i="180" s="1"/>
  <c r="P51" i="180" s="1"/>
  <c r="P53" i="180" s="1"/>
  <c r="P56" i="180" s="1"/>
  <c r="P59" i="180" s="1"/>
  <c r="O32" i="180"/>
  <c r="O48" i="180" s="1"/>
  <c r="O51" i="180" s="1"/>
  <c r="O53" i="180" s="1"/>
  <c r="O56" i="180" s="1"/>
  <c r="O59" i="180" s="1"/>
  <c r="N32" i="180"/>
  <c r="N48" i="180" s="1"/>
  <c r="N51" i="180" s="1"/>
  <c r="N53" i="180" s="1"/>
  <c r="N56" i="180" s="1"/>
  <c r="N59" i="180" s="1"/>
  <c r="M32" i="180"/>
  <c r="M48" i="180" s="1"/>
  <c r="M51" i="180" s="1"/>
  <c r="M53" i="180" s="1"/>
  <c r="M56" i="180" s="1"/>
  <c r="M59" i="180" s="1"/>
  <c r="L32" i="180"/>
  <c r="L48" i="180" s="1"/>
  <c r="L51" i="180" s="1"/>
  <c r="L53" i="180" s="1"/>
  <c r="L56" i="180" s="1"/>
  <c r="L59" i="180" s="1"/>
  <c r="K32" i="180"/>
  <c r="K48" i="180" s="1"/>
  <c r="K51" i="180" s="1"/>
  <c r="K53" i="180" s="1"/>
  <c r="K56" i="180" s="1"/>
  <c r="K59" i="180" s="1"/>
  <c r="J32" i="180"/>
  <c r="J48" i="180" s="1"/>
  <c r="J51" i="180" s="1"/>
  <c r="J53" i="180" s="1"/>
  <c r="J56" i="180" s="1"/>
  <c r="J59" i="180" s="1"/>
  <c r="I32" i="180"/>
  <c r="I48" i="180" s="1"/>
  <c r="I51" i="180" s="1"/>
  <c r="I53" i="180" s="1"/>
  <c r="I56" i="180" s="1"/>
  <c r="I59" i="180" s="1"/>
  <c r="H32" i="180"/>
  <c r="H48" i="180" s="1"/>
  <c r="H51" i="180" s="1"/>
  <c r="H53" i="180" s="1"/>
  <c r="H56" i="180" s="1"/>
  <c r="H59" i="180" s="1"/>
  <c r="G32" i="180"/>
  <c r="G48" i="180" s="1"/>
  <c r="G51" i="180" s="1"/>
  <c r="G53" i="180" s="1"/>
  <c r="G56" i="180" s="1"/>
  <c r="G59" i="180" s="1"/>
  <c r="F32" i="180"/>
  <c r="F48" i="180" s="1"/>
  <c r="F51" i="180" s="1"/>
  <c r="F53" i="180" s="1"/>
  <c r="F56" i="180" s="1"/>
  <c r="F59" i="180" s="1"/>
  <c r="E32" i="180"/>
  <c r="E48" i="180" s="1"/>
  <c r="E51" i="180" s="1"/>
  <c r="E53" i="180" s="1"/>
  <c r="E56" i="180" s="1"/>
  <c r="E59" i="180" s="1"/>
  <c r="D32" i="180"/>
  <c r="D48" i="180" s="1"/>
  <c r="D51" i="180" s="1"/>
  <c r="D53" i="180" s="1"/>
  <c r="D56" i="180" s="1"/>
  <c r="D59" i="180" s="1"/>
  <c r="C32" i="180"/>
  <c r="C48" i="180" s="1"/>
  <c r="C51" i="180" s="1"/>
  <c r="C53" i="180" s="1"/>
  <c r="C56" i="180" s="1"/>
  <c r="C59" i="180" s="1"/>
  <c r="AA47" i="181"/>
  <c r="Z47" i="181"/>
  <c r="Y47" i="181"/>
  <c r="X47" i="18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AA48" i="181" s="1"/>
  <c r="AA51" i="181" s="1"/>
  <c r="AA53" i="181" s="1"/>
  <c r="AA56" i="181" s="1"/>
  <c r="AA59" i="181" s="1"/>
  <c r="Y32" i="181"/>
  <c r="Y48" i="181" s="1"/>
  <c r="Y51" i="181" s="1"/>
  <c r="Y53" i="181" s="1"/>
  <c r="Y56" i="181" s="1"/>
  <c r="Y59" i="181" s="1"/>
  <c r="X32" i="181"/>
  <c r="Z32" i="181" s="1"/>
  <c r="W32" i="181"/>
  <c r="W48" i="181" s="1"/>
  <c r="W51" i="181" s="1"/>
  <c r="W53" i="181" s="1"/>
  <c r="W56" i="181" s="1"/>
  <c r="W59" i="181" s="1"/>
  <c r="V32" i="181"/>
  <c r="U32" i="181"/>
  <c r="T32" i="181"/>
  <c r="T48" i="181" s="1"/>
  <c r="T51" i="181" s="1"/>
  <c r="T53" i="181" s="1"/>
  <c r="T56" i="181" s="1"/>
  <c r="T59" i="181" s="1"/>
  <c r="S32" i="181"/>
  <c r="S48" i="181" s="1"/>
  <c r="S51" i="181" s="1"/>
  <c r="S53" i="181" s="1"/>
  <c r="S56" i="181" s="1"/>
  <c r="S59" i="181" s="1"/>
  <c r="R32" i="181"/>
  <c r="Q32" i="181"/>
  <c r="Q48" i="181" s="1"/>
  <c r="Q51" i="181" s="1"/>
  <c r="Q53" i="181" s="1"/>
  <c r="Q56" i="181" s="1"/>
  <c r="Q59" i="181" s="1"/>
  <c r="P32" i="181"/>
  <c r="O32" i="181"/>
  <c r="O48" i="181" s="1"/>
  <c r="O51" i="181" s="1"/>
  <c r="O53" i="181" s="1"/>
  <c r="O56" i="181" s="1"/>
  <c r="O59" i="181" s="1"/>
  <c r="N32" i="181"/>
  <c r="N48" i="181" s="1"/>
  <c r="N51" i="181" s="1"/>
  <c r="N53" i="181" s="1"/>
  <c r="N56" i="181" s="1"/>
  <c r="N59" i="181" s="1"/>
  <c r="M32" i="181"/>
  <c r="M48" i="181" s="1"/>
  <c r="M51" i="181" s="1"/>
  <c r="M53" i="181" s="1"/>
  <c r="M56" i="181" s="1"/>
  <c r="M59" i="181" s="1"/>
  <c r="L32" i="181"/>
  <c r="L48" i="181" s="1"/>
  <c r="L51" i="181" s="1"/>
  <c r="L53" i="181" s="1"/>
  <c r="L56" i="181" s="1"/>
  <c r="L59" i="181" s="1"/>
  <c r="K32" i="181"/>
  <c r="K48" i="181" s="1"/>
  <c r="K51" i="181" s="1"/>
  <c r="K53" i="181" s="1"/>
  <c r="K56" i="181" s="1"/>
  <c r="K59" i="181" s="1"/>
  <c r="J32" i="181"/>
  <c r="I32" i="181"/>
  <c r="I48" i="181" s="1"/>
  <c r="I51" i="181" s="1"/>
  <c r="I53" i="181" s="1"/>
  <c r="I56" i="181" s="1"/>
  <c r="I59" i="181" s="1"/>
  <c r="H32" i="181"/>
  <c r="G32" i="181"/>
  <c r="G48" i="181" s="1"/>
  <c r="G51" i="181" s="1"/>
  <c r="G53" i="181" s="1"/>
  <c r="G56" i="181" s="1"/>
  <c r="G59" i="181" s="1"/>
  <c r="F32" i="181"/>
  <c r="F48" i="181" s="1"/>
  <c r="F51" i="181" s="1"/>
  <c r="F53" i="181" s="1"/>
  <c r="F56" i="181" s="1"/>
  <c r="F59" i="181" s="1"/>
  <c r="E32" i="181"/>
  <c r="E48" i="181" s="1"/>
  <c r="E51" i="181" s="1"/>
  <c r="E53" i="181" s="1"/>
  <c r="E56" i="181" s="1"/>
  <c r="E59" i="181" s="1"/>
  <c r="D32" i="181"/>
  <c r="D48" i="181" s="1"/>
  <c r="D51" i="181" s="1"/>
  <c r="D53" i="181" s="1"/>
  <c r="D56" i="181" s="1"/>
  <c r="D59" i="181" s="1"/>
  <c r="C32" i="181"/>
  <c r="C48" i="181" s="1"/>
  <c r="C51" i="181" s="1"/>
  <c r="C53" i="181" s="1"/>
  <c r="C56" i="181" s="1"/>
  <c r="C59" i="181" s="1"/>
  <c r="P48" i="182"/>
  <c r="P51" i="182" s="1"/>
  <c r="P53" i="182" s="1"/>
  <c r="P56" i="182" s="1"/>
  <c r="P59" i="182" s="1"/>
  <c r="AA47" i="182"/>
  <c r="Y47" i="182"/>
  <c r="X47" i="182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AA48" i="182" s="1"/>
  <c r="AA51" i="182" s="1"/>
  <c r="AA53" i="182" s="1"/>
  <c r="AA56" i="182" s="1"/>
  <c r="AA59" i="182" s="1"/>
  <c r="Y32" i="182"/>
  <c r="Z32" i="182" s="1"/>
  <c r="X32" i="182"/>
  <c r="W32" i="182"/>
  <c r="V32" i="182"/>
  <c r="V48" i="182" s="1"/>
  <c r="V51" i="182" s="1"/>
  <c r="V53" i="182" s="1"/>
  <c r="V56" i="182" s="1"/>
  <c r="V59" i="182" s="1"/>
  <c r="U32" i="182"/>
  <c r="T32" i="182"/>
  <c r="T48" i="182" s="1"/>
  <c r="T51" i="182" s="1"/>
  <c r="T53" i="182" s="1"/>
  <c r="T56" i="182" s="1"/>
  <c r="T59" i="182" s="1"/>
  <c r="S32" i="182"/>
  <c r="R32" i="182"/>
  <c r="R48" i="182" s="1"/>
  <c r="R51" i="182" s="1"/>
  <c r="R53" i="182" s="1"/>
  <c r="R56" i="182" s="1"/>
  <c r="R59" i="182" s="1"/>
  <c r="Q32" i="182"/>
  <c r="P32" i="182"/>
  <c r="O32" i="182"/>
  <c r="N32" i="182"/>
  <c r="N48" i="182" s="1"/>
  <c r="N51" i="182" s="1"/>
  <c r="N53" i="182" s="1"/>
  <c r="N56" i="182" s="1"/>
  <c r="N59" i="182" s="1"/>
  <c r="M32" i="182"/>
  <c r="L32" i="182"/>
  <c r="L48" i="182" s="1"/>
  <c r="L51" i="182" s="1"/>
  <c r="L53" i="182" s="1"/>
  <c r="L56" i="182" s="1"/>
  <c r="L59" i="182" s="1"/>
  <c r="K32" i="182"/>
  <c r="J32" i="182"/>
  <c r="J48" i="182" s="1"/>
  <c r="J51" i="182" s="1"/>
  <c r="J53" i="182" s="1"/>
  <c r="J56" i="182" s="1"/>
  <c r="J59" i="182" s="1"/>
  <c r="I32" i="182"/>
  <c r="H32" i="182"/>
  <c r="H48" i="182" s="1"/>
  <c r="H51" i="182" s="1"/>
  <c r="H53" i="182" s="1"/>
  <c r="H56" i="182" s="1"/>
  <c r="H59" i="182" s="1"/>
  <c r="G32" i="182"/>
  <c r="F32" i="182"/>
  <c r="F48" i="182" s="1"/>
  <c r="F51" i="182" s="1"/>
  <c r="F53" i="182" s="1"/>
  <c r="F56" i="182" s="1"/>
  <c r="F59" i="182" s="1"/>
  <c r="E32" i="182"/>
  <c r="D32" i="182"/>
  <c r="D48" i="182" s="1"/>
  <c r="D51" i="182" s="1"/>
  <c r="D53" i="182" s="1"/>
  <c r="D56" i="182" s="1"/>
  <c r="D59" i="182" s="1"/>
  <c r="C32" i="182"/>
  <c r="T56" i="183"/>
  <c r="T59" i="183" s="1"/>
  <c r="AA47" i="183"/>
  <c r="Y47" i="183"/>
  <c r="X47" i="183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AA48" i="183" s="1"/>
  <c r="AA51" i="183" s="1"/>
  <c r="AA53" i="183" s="1"/>
  <c r="AA56" i="183" s="1"/>
  <c r="AA59" i="183" s="1"/>
  <c r="Y32" i="183"/>
  <c r="X32" i="183"/>
  <c r="W32" i="183"/>
  <c r="W48" i="183" s="1"/>
  <c r="W51" i="183" s="1"/>
  <c r="W53" i="183" s="1"/>
  <c r="W56" i="183" s="1"/>
  <c r="W59" i="183" s="1"/>
  <c r="V32" i="183"/>
  <c r="V48" i="183" s="1"/>
  <c r="V51" i="183" s="1"/>
  <c r="V53" i="183" s="1"/>
  <c r="V56" i="183" s="1"/>
  <c r="V59" i="183" s="1"/>
  <c r="U32" i="183"/>
  <c r="U48" i="183" s="1"/>
  <c r="U51" i="183" s="1"/>
  <c r="U53" i="183" s="1"/>
  <c r="U56" i="183" s="1"/>
  <c r="U59" i="183" s="1"/>
  <c r="T32" i="183"/>
  <c r="T48" i="183" s="1"/>
  <c r="T51" i="183" s="1"/>
  <c r="T53" i="183" s="1"/>
  <c r="S32" i="183"/>
  <c r="S48" i="183" s="1"/>
  <c r="S51" i="183" s="1"/>
  <c r="S53" i="183" s="1"/>
  <c r="S56" i="183" s="1"/>
  <c r="S59" i="183" s="1"/>
  <c r="R32" i="183"/>
  <c r="R48" i="183" s="1"/>
  <c r="R51" i="183" s="1"/>
  <c r="R53" i="183" s="1"/>
  <c r="R56" i="183" s="1"/>
  <c r="R59" i="183" s="1"/>
  <c r="Q32" i="183"/>
  <c r="Q48" i="183" s="1"/>
  <c r="Q51" i="183" s="1"/>
  <c r="Q53" i="183" s="1"/>
  <c r="Q56" i="183" s="1"/>
  <c r="Q59" i="183" s="1"/>
  <c r="P32" i="183"/>
  <c r="O32" i="183"/>
  <c r="O48" i="183" s="1"/>
  <c r="O51" i="183" s="1"/>
  <c r="O53" i="183" s="1"/>
  <c r="O56" i="183" s="1"/>
  <c r="O59" i="183" s="1"/>
  <c r="N32" i="183"/>
  <c r="N48" i="183" s="1"/>
  <c r="N51" i="183" s="1"/>
  <c r="N53" i="183" s="1"/>
  <c r="N56" i="183" s="1"/>
  <c r="N59" i="183" s="1"/>
  <c r="M32" i="183"/>
  <c r="M48" i="183" s="1"/>
  <c r="M51" i="183" s="1"/>
  <c r="M53" i="183" s="1"/>
  <c r="M56" i="183" s="1"/>
  <c r="M59" i="183" s="1"/>
  <c r="L32" i="183"/>
  <c r="L48" i="183" s="1"/>
  <c r="L51" i="183" s="1"/>
  <c r="L53" i="183" s="1"/>
  <c r="L56" i="183" s="1"/>
  <c r="L59" i="183" s="1"/>
  <c r="K32" i="183"/>
  <c r="K48" i="183" s="1"/>
  <c r="K51" i="183" s="1"/>
  <c r="K53" i="183" s="1"/>
  <c r="K56" i="183" s="1"/>
  <c r="K59" i="183" s="1"/>
  <c r="J32" i="183"/>
  <c r="J48" i="183" s="1"/>
  <c r="J51" i="183" s="1"/>
  <c r="J53" i="183" s="1"/>
  <c r="J56" i="183" s="1"/>
  <c r="J59" i="183" s="1"/>
  <c r="I32" i="183"/>
  <c r="I48" i="183" s="1"/>
  <c r="I51" i="183" s="1"/>
  <c r="I53" i="183" s="1"/>
  <c r="I56" i="183" s="1"/>
  <c r="I59" i="183" s="1"/>
  <c r="H32" i="183"/>
  <c r="G32" i="183"/>
  <c r="G48" i="183" s="1"/>
  <c r="G51" i="183" s="1"/>
  <c r="G53" i="183" s="1"/>
  <c r="G56" i="183" s="1"/>
  <c r="G59" i="183" s="1"/>
  <c r="F32" i="183"/>
  <c r="F48" i="183" s="1"/>
  <c r="F51" i="183" s="1"/>
  <c r="F53" i="183" s="1"/>
  <c r="F56" i="183" s="1"/>
  <c r="F59" i="183" s="1"/>
  <c r="E32" i="183"/>
  <c r="E48" i="183" s="1"/>
  <c r="E51" i="183" s="1"/>
  <c r="E53" i="183" s="1"/>
  <c r="E56" i="183" s="1"/>
  <c r="E59" i="183" s="1"/>
  <c r="D32" i="183"/>
  <c r="D48" i="183" s="1"/>
  <c r="D51" i="183" s="1"/>
  <c r="D53" i="183" s="1"/>
  <c r="D56" i="183" s="1"/>
  <c r="D59" i="183" s="1"/>
  <c r="C32" i="183"/>
  <c r="C48" i="183" s="1"/>
  <c r="C51" i="183" s="1"/>
  <c r="C53" i="183" s="1"/>
  <c r="C56" i="183" s="1"/>
  <c r="C59" i="183" s="1"/>
  <c r="J48" i="184"/>
  <c r="J51" i="184" s="1"/>
  <c r="J53" i="184" s="1"/>
  <c r="J56" i="184" s="1"/>
  <c r="J59" i="184" s="1"/>
  <c r="AA47" i="184"/>
  <c r="Y47" i="184"/>
  <c r="X47" i="184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Y48" i="184" s="1"/>
  <c r="Y51" i="184" s="1"/>
  <c r="Y53" i="184" s="1"/>
  <c r="Y56" i="184" s="1"/>
  <c r="Y59" i="184" s="1"/>
  <c r="X32" i="184"/>
  <c r="W32" i="184"/>
  <c r="V32" i="184"/>
  <c r="V48" i="184" s="1"/>
  <c r="V51" i="184" s="1"/>
  <c r="V53" i="184" s="1"/>
  <c r="V56" i="184" s="1"/>
  <c r="V59" i="184" s="1"/>
  <c r="U32" i="184"/>
  <c r="U48" i="184" s="1"/>
  <c r="U51" i="184" s="1"/>
  <c r="U53" i="184" s="1"/>
  <c r="U56" i="184" s="1"/>
  <c r="U59" i="184" s="1"/>
  <c r="T32" i="184"/>
  <c r="T48" i="184" s="1"/>
  <c r="T51" i="184" s="1"/>
  <c r="T53" i="184" s="1"/>
  <c r="T56" i="184" s="1"/>
  <c r="T59" i="184" s="1"/>
  <c r="S32" i="184"/>
  <c r="S48" i="184" s="1"/>
  <c r="S51" i="184" s="1"/>
  <c r="S53" i="184" s="1"/>
  <c r="S56" i="184" s="1"/>
  <c r="S59" i="184" s="1"/>
  <c r="R32" i="184"/>
  <c r="R48" i="184" s="1"/>
  <c r="R51" i="184" s="1"/>
  <c r="R53" i="184" s="1"/>
  <c r="R56" i="184" s="1"/>
  <c r="R59" i="184" s="1"/>
  <c r="Q32" i="184"/>
  <c r="Q48" i="184" s="1"/>
  <c r="Q51" i="184" s="1"/>
  <c r="Q53" i="184" s="1"/>
  <c r="Q56" i="184" s="1"/>
  <c r="Q59" i="184" s="1"/>
  <c r="P32" i="184"/>
  <c r="P48" i="184" s="1"/>
  <c r="P51" i="184" s="1"/>
  <c r="P53" i="184" s="1"/>
  <c r="P56" i="184" s="1"/>
  <c r="P59" i="184" s="1"/>
  <c r="O32" i="184"/>
  <c r="N32" i="184"/>
  <c r="N48" i="184" s="1"/>
  <c r="N51" i="184" s="1"/>
  <c r="N53" i="184" s="1"/>
  <c r="N56" i="184" s="1"/>
  <c r="N59" i="184" s="1"/>
  <c r="M32" i="184"/>
  <c r="M48" i="184" s="1"/>
  <c r="M51" i="184" s="1"/>
  <c r="M53" i="184" s="1"/>
  <c r="M56" i="184" s="1"/>
  <c r="M59" i="184" s="1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I32" i="184"/>
  <c r="I48" i="184" s="1"/>
  <c r="I51" i="184" s="1"/>
  <c r="I53" i="184" s="1"/>
  <c r="I56" i="184" s="1"/>
  <c r="I59" i="184" s="1"/>
  <c r="H32" i="184"/>
  <c r="H48" i="184" s="1"/>
  <c r="H51" i="184" s="1"/>
  <c r="H53" i="184" s="1"/>
  <c r="H56" i="184" s="1"/>
  <c r="H59" i="184" s="1"/>
  <c r="G32" i="184"/>
  <c r="F32" i="184"/>
  <c r="F48" i="184" s="1"/>
  <c r="F51" i="184" s="1"/>
  <c r="F53" i="184" s="1"/>
  <c r="F56" i="184" s="1"/>
  <c r="F59" i="184" s="1"/>
  <c r="E32" i="184"/>
  <c r="E48" i="184" s="1"/>
  <c r="E51" i="184" s="1"/>
  <c r="E53" i="184" s="1"/>
  <c r="E56" i="184" s="1"/>
  <c r="E59" i="184" s="1"/>
  <c r="D32" i="184"/>
  <c r="D48" i="184" s="1"/>
  <c r="D51" i="184" s="1"/>
  <c r="D53" i="184" s="1"/>
  <c r="D56" i="184" s="1"/>
  <c r="D59" i="184" s="1"/>
  <c r="C32" i="184"/>
  <c r="C48" i="184" s="1"/>
  <c r="C51" i="184" s="1"/>
  <c r="C53" i="184" s="1"/>
  <c r="C56" i="184" s="1"/>
  <c r="C59" i="184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Y32" i="185"/>
  <c r="X32" i="185"/>
  <c r="X48" i="185" s="1"/>
  <c r="W32" i="185"/>
  <c r="W48" i="185" s="1"/>
  <c r="W51" i="185" s="1"/>
  <c r="W53" i="185" s="1"/>
  <c r="W56" i="185" s="1"/>
  <c r="W59" i="185" s="1"/>
  <c r="V32" i="185"/>
  <c r="U32" i="185"/>
  <c r="T32" i="185"/>
  <c r="S32" i="185"/>
  <c r="R32" i="185"/>
  <c r="R48" i="185" s="1"/>
  <c r="R51" i="185" s="1"/>
  <c r="R53" i="185" s="1"/>
  <c r="R56" i="185" s="1"/>
  <c r="R59" i="185" s="1"/>
  <c r="Q32" i="185"/>
  <c r="P32" i="185"/>
  <c r="P48" i="185" s="1"/>
  <c r="P51" i="185" s="1"/>
  <c r="P53" i="185" s="1"/>
  <c r="P56" i="185" s="1"/>
  <c r="P59" i="185" s="1"/>
  <c r="O32" i="185"/>
  <c r="O48" i="185" s="1"/>
  <c r="O51" i="185" s="1"/>
  <c r="O53" i="185" s="1"/>
  <c r="O56" i="185" s="1"/>
  <c r="O59" i="185" s="1"/>
  <c r="N32" i="185"/>
  <c r="M32" i="185"/>
  <c r="L32" i="185"/>
  <c r="K32" i="185"/>
  <c r="J32" i="185"/>
  <c r="J48" i="185" s="1"/>
  <c r="J51" i="185" s="1"/>
  <c r="J53" i="185" s="1"/>
  <c r="J56" i="185" s="1"/>
  <c r="J59" i="185" s="1"/>
  <c r="I32" i="185"/>
  <c r="H32" i="185"/>
  <c r="H48" i="185" s="1"/>
  <c r="H51" i="185" s="1"/>
  <c r="H53" i="185" s="1"/>
  <c r="H56" i="185" s="1"/>
  <c r="H59" i="185" s="1"/>
  <c r="G32" i="185"/>
  <c r="G48" i="185" s="1"/>
  <c r="G51" i="185" s="1"/>
  <c r="G53" i="185" s="1"/>
  <c r="G56" i="185" s="1"/>
  <c r="G59" i="185" s="1"/>
  <c r="F32" i="185"/>
  <c r="E32" i="185"/>
  <c r="D32" i="185"/>
  <c r="C32" i="185"/>
  <c r="W48" i="186"/>
  <c r="W51" i="186" s="1"/>
  <c r="W53" i="186" s="1"/>
  <c r="W56" i="186" s="1"/>
  <c r="W59" i="186" s="1"/>
  <c r="P48" i="186"/>
  <c r="P51" i="186" s="1"/>
  <c r="P53" i="186" s="1"/>
  <c r="P56" i="186" s="1"/>
  <c r="P59" i="186" s="1"/>
  <c r="H48" i="186"/>
  <c r="H51" i="186" s="1"/>
  <c r="H53" i="186" s="1"/>
  <c r="H56" i="186" s="1"/>
  <c r="H59" i="186" s="1"/>
  <c r="AA47" i="186"/>
  <c r="Y47" i="186"/>
  <c r="X47" i="186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AA48" i="186" s="1"/>
  <c r="AA51" i="186" s="1"/>
  <c r="AA53" i="186" s="1"/>
  <c r="AA56" i="186" s="1"/>
  <c r="AA59" i="186" s="1"/>
  <c r="Y32" i="186"/>
  <c r="Y48" i="186" s="1"/>
  <c r="Y51" i="186" s="1"/>
  <c r="Y53" i="186" s="1"/>
  <c r="Y56" i="186" s="1"/>
  <c r="Y59" i="186" s="1"/>
  <c r="X32" i="186"/>
  <c r="Z32" i="186" s="1"/>
  <c r="W32" i="186"/>
  <c r="V32" i="186"/>
  <c r="V48" i="186" s="1"/>
  <c r="V51" i="186" s="1"/>
  <c r="V53" i="186" s="1"/>
  <c r="V56" i="186" s="1"/>
  <c r="V59" i="186" s="1"/>
  <c r="U32" i="186"/>
  <c r="T32" i="186"/>
  <c r="T48" i="186" s="1"/>
  <c r="T51" i="186" s="1"/>
  <c r="T53" i="186" s="1"/>
  <c r="T56" i="186" s="1"/>
  <c r="T59" i="186" s="1"/>
  <c r="S32" i="186"/>
  <c r="S48" i="186" s="1"/>
  <c r="S51" i="186" s="1"/>
  <c r="S53" i="186" s="1"/>
  <c r="S56" i="186" s="1"/>
  <c r="S59" i="186" s="1"/>
  <c r="R32" i="186"/>
  <c r="Q32" i="186"/>
  <c r="Q48" i="186" s="1"/>
  <c r="Q51" i="186" s="1"/>
  <c r="Q53" i="186" s="1"/>
  <c r="Q56" i="186" s="1"/>
  <c r="Q59" i="186" s="1"/>
  <c r="P32" i="186"/>
  <c r="O32" i="186"/>
  <c r="O48" i="186" s="1"/>
  <c r="O51" i="186" s="1"/>
  <c r="O53" i="186" s="1"/>
  <c r="O56" i="186" s="1"/>
  <c r="O59" i="186" s="1"/>
  <c r="N32" i="186"/>
  <c r="N48" i="186" s="1"/>
  <c r="N51" i="186" s="1"/>
  <c r="N53" i="186" s="1"/>
  <c r="N56" i="186" s="1"/>
  <c r="N59" i="186" s="1"/>
  <c r="M32" i="186"/>
  <c r="L32" i="186"/>
  <c r="L48" i="186" s="1"/>
  <c r="L51" i="186" s="1"/>
  <c r="L53" i="186" s="1"/>
  <c r="L56" i="186" s="1"/>
  <c r="L59" i="186" s="1"/>
  <c r="K32" i="186"/>
  <c r="K48" i="186" s="1"/>
  <c r="K51" i="186" s="1"/>
  <c r="K53" i="186" s="1"/>
  <c r="K56" i="186" s="1"/>
  <c r="K59" i="186" s="1"/>
  <c r="J32" i="186"/>
  <c r="I32" i="186"/>
  <c r="I48" i="186" s="1"/>
  <c r="I51" i="186" s="1"/>
  <c r="I53" i="186" s="1"/>
  <c r="I56" i="186" s="1"/>
  <c r="I59" i="186" s="1"/>
  <c r="H32" i="186"/>
  <c r="G32" i="186"/>
  <c r="G48" i="186" s="1"/>
  <c r="G51" i="186" s="1"/>
  <c r="G53" i="186" s="1"/>
  <c r="G56" i="186" s="1"/>
  <c r="G59" i="186" s="1"/>
  <c r="F32" i="186"/>
  <c r="F48" i="186" s="1"/>
  <c r="F51" i="186" s="1"/>
  <c r="F53" i="186" s="1"/>
  <c r="F56" i="186" s="1"/>
  <c r="F59" i="186" s="1"/>
  <c r="E32" i="186"/>
  <c r="D32" i="186"/>
  <c r="D48" i="186" s="1"/>
  <c r="D51" i="186" s="1"/>
  <c r="D53" i="186" s="1"/>
  <c r="D56" i="186" s="1"/>
  <c r="D59" i="186" s="1"/>
  <c r="C32" i="186"/>
  <c r="C48" i="186" s="1"/>
  <c r="C51" i="186" s="1"/>
  <c r="C53" i="186" s="1"/>
  <c r="C56" i="186" s="1"/>
  <c r="C59" i="186" s="1"/>
  <c r="R51" i="187"/>
  <c r="R53" i="187" s="1"/>
  <c r="R56" i="187" s="1"/>
  <c r="R59" i="187" s="1"/>
  <c r="O48" i="187"/>
  <c r="O51" i="187" s="1"/>
  <c r="O53" i="187" s="1"/>
  <c r="O56" i="187" s="1"/>
  <c r="O59" i="187" s="1"/>
  <c r="G48" i="187"/>
  <c r="G51" i="187" s="1"/>
  <c r="G53" i="187" s="1"/>
  <c r="G56" i="187" s="1"/>
  <c r="G59" i="187" s="1"/>
  <c r="AA47" i="187"/>
  <c r="Y47" i="187"/>
  <c r="X47" i="187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AA48" i="187" s="1"/>
  <c r="AA51" i="187" s="1"/>
  <c r="AA53" i="187" s="1"/>
  <c r="AA56" i="187" s="1"/>
  <c r="AA59" i="187" s="1"/>
  <c r="Y32" i="187"/>
  <c r="Y48" i="187" s="1"/>
  <c r="Y51" i="187" s="1"/>
  <c r="Y53" i="187" s="1"/>
  <c r="Y56" i="187" s="1"/>
  <c r="Y59" i="187" s="1"/>
  <c r="X32" i="187"/>
  <c r="X48" i="187" s="1"/>
  <c r="W32" i="187"/>
  <c r="W48" i="187" s="1"/>
  <c r="W51" i="187" s="1"/>
  <c r="W53" i="187" s="1"/>
  <c r="W56" i="187" s="1"/>
  <c r="W59" i="187" s="1"/>
  <c r="V32" i="187"/>
  <c r="V48" i="187" s="1"/>
  <c r="V51" i="187" s="1"/>
  <c r="V53" i="187" s="1"/>
  <c r="V56" i="187" s="1"/>
  <c r="V59" i="187" s="1"/>
  <c r="U32" i="187"/>
  <c r="U48" i="187" s="1"/>
  <c r="U51" i="187" s="1"/>
  <c r="U53" i="187" s="1"/>
  <c r="U56" i="187" s="1"/>
  <c r="U59" i="187" s="1"/>
  <c r="T32" i="187"/>
  <c r="S32" i="187"/>
  <c r="S48" i="187" s="1"/>
  <c r="S51" i="187" s="1"/>
  <c r="S53" i="187" s="1"/>
  <c r="S56" i="187" s="1"/>
  <c r="S59" i="187" s="1"/>
  <c r="R32" i="187"/>
  <c r="R48" i="187" s="1"/>
  <c r="Q32" i="187"/>
  <c r="Q48" i="187" s="1"/>
  <c r="Q51" i="187" s="1"/>
  <c r="Q53" i="187" s="1"/>
  <c r="Q56" i="187" s="1"/>
  <c r="Q59" i="187" s="1"/>
  <c r="P32" i="187"/>
  <c r="P48" i="187" s="1"/>
  <c r="P51" i="187" s="1"/>
  <c r="P53" i="187" s="1"/>
  <c r="P56" i="187" s="1"/>
  <c r="P59" i="187" s="1"/>
  <c r="O32" i="187"/>
  <c r="N32" i="187"/>
  <c r="N48" i="187" s="1"/>
  <c r="N51" i="187" s="1"/>
  <c r="N53" i="187" s="1"/>
  <c r="N56" i="187" s="1"/>
  <c r="N59" i="187" s="1"/>
  <c r="M32" i="187"/>
  <c r="M48" i="187" s="1"/>
  <c r="M51" i="187" s="1"/>
  <c r="M53" i="187" s="1"/>
  <c r="M56" i="187" s="1"/>
  <c r="M59" i="187" s="1"/>
  <c r="L32" i="187"/>
  <c r="K32" i="187"/>
  <c r="K48" i="187" s="1"/>
  <c r="K51" i="187" s="1"/>
  <c r="K53" i="187" s="1"/>
  <c r="K56" i="187" s="1"/>
  <c r="K59" i="187" s="1"/>
  <c r="J32" i="187"/>
  <c r="J48" i="187" s="1"/>
  <c r="J51" i="187" s="1"/>
  <c r="J53" i="187" s="1"/>
  <c r="J56" i="187" s="1"/>
  <c r="J59" i="187" s="1"/>
  <c r="I32" i="187"/>
  <c r="I48" i="187" s="1"/>
  <c r="I51" i="187" s="1"/>
  <c r="I53" i="187" s="1"/>
  <c r="I56" i="187" s="1"/>
  <c r="I59" i="187" s="1"/>
  <c r="H32" i="187"/>
  <c r="H48" i="187" s="1"/>
  <c r="H51" i="187" s="1"/>
  <c r="H53" i="187" s="1"/>
  <c r="H56" i="187" s="1"/>
  <c r="H59" i="187" s="1"/>
  <c r="G32" i="187"/>
  <c r="F32" i="187"/>
  <c r="F48" i="187" s="1"/>
  <c r="F51" i="187" s="1"/>
  <c r="F53" i="187" s="1"/>
  <c r="F56" i="187" s="1"/>
  <c r="F59" i="187" s="1"/>
  <c r="E32" i="187"/>
  <c r="E48" i="187" s="1"/>
  <c r="E51" i="187" s="1"/>
  <c r="E53" i="187" s="1"/>
  <c r="E56" i="187" s="1"/>
  <c r="E59" i="187" s="1"/>
  <c r="D32" i="187"/>
  <c r="C32" i="187"/>
  <c r="C48" i="187" s="1"/>
  <c r="C51" i="187" s="1"/>
  <c r="C53" i="187" s="1"/>
  <c r="C56" i="187" s="1"/>
  <c r="C59" i="187" s="1"/>
  <c r="N48" i="188"/>
  <c r="N51" i="188" s="1"/>
  <c r="N53" i="188" s="1"/>
  <c r="N56" i="188" s="1"/>
  <c r="N59" i="188" s="1"/>
  <c r="AA47" i="188"/>
  <c r="Y47" i="188"/>
  <c r="X47" i="188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Y32" i="188"/>
  <c r="Y48" i="188" s="1"/>
  <c r="Y51" i="188" s="1"/>
  <c r="Y53" i="188" s="1"/>
  <c r="Y56" i="188" s="1"/>
  <c r="Y59" i="188" s="1"/>
  <c r="X32" i="188"/>
  <c r="X48" i="188" s="1"/>
  <c r="X51" i="188" s="1"/>
  <c r="X53" i="188" s="1"/>
  <c r="W32" i="188"/>
  <c r="W48" i="188" s="1"/>
  <c r="W51" i="188" s="1"/>
  <c r="W53" i="188" s="1"/>
  <c r="W56" i="188" s="1"/>
  <c r="W59" i="188" s="1"/>
  <c r="V32" i="188"/>
  <c r="V48" i="188" s="1"/>
  <c r="V51" i="188" s="1"/>
  <c r="V53" i="188" s="1"/>
  <c r="V56" i="188" s="1"/>
  <c r="V59" i="188" s="1"/>
  <c r="U32" i="188"/>
  <c r="U48" i="188" s="1"/>
  <c r="U51" i="188" s="1"/>
  <c r="U53" i="188" s="1"/>
  <c r="U56" i="188" s="1"/>
  <c r="U59" i="188" s="1"/>
  <c r="T32" i="188"/>
  <c r="T48" i="188" s="1"/>
  <c r="T51" i="188" s="1"/>
  <c r="T53" i="188" s="1"/>
  <c r="T56" i="188" s="1"/>
  <c r="T59" i="188" s="1"/>
  <c r="S32" i="188"/>
  <c r="R32" i="188"/>
  <c r="R48" i="188" s="1"/>
  <c r="R51" i="188" s="1"/>
  <c r="R53" i="188" s="1"/>
  <c r="R56" i="188" s="1"/>
  <c r="R59" i="188" s="1"/>
  <c r="Q32" i="188"/>
  <c r="Q48" i="188" s="1"/>
  <c r="Q51" i="188" s="1"/>
  <c r="Q53" i="188" s="1"/>
  <c r="Q56" i="188" s="1"/>
  <c r="Q59" i="188" s="1"/>
  <c r="P32" i="188"/>
  <c r="P48" i="188" s="1"/>
  <c r="P51" i="188" s="1"/>
  <c r="P53" i="188" s="1"/>
  <c r="P56" i="188" s="1"/>
  <c r="P59" i="188" s="1"/>
  <c r="O32" i="188"/>
  <c r="O48" i="188" s="1"/>
  <c r="O51" i="188" s="1"/>
  <c r="O53" i="188" s="1"/>
  <c r="O56" i="188" s="1"/>
  <c r="O59" i="188" s="1"/>
  <c r="N32" i="188"/>
  <c r="M32" i="188"/>
  <c r="M48" i="188" s="1"/>
  <c r="M51" i="188" s="1"/>
  <c r="M53" i="188" s="1"/>
  <c r="M56" i="188" s="1"/>
  <c r="M59" i="188" s="1"/>
  <c r="L32" i="188"/>
  <c r="L48" i="188" s="1"/>
  <c r="L51" i="188" s="1"/>
  <c r="L53" i="188" s="1"/>
  <c r="L56" i="188" s="1"/>
  <c r="L59" i="188" s="1"/>
  <c r="K32" i="188"/>
  <c r="J32" i="188"/>
  <c r="J48" i="188" s="1"/>
  <c r="J51" i="188" s="1"/>
  <c r="J53" i="188" s="1"/>
  <c r="J56" i="188" s="1"/>
  <c r="J59" i="188" s="1"/>
  <c r="I32" i="188"/>
  <c r="I48" i="188" s="1"/>
  <c r="I51" i="188" s="1"/>
  <c r="I53" i="188" s="1"/>
  <c r="I56" i="188" s="1"/>
  <c r="I59" i="188" s="1"/>
  <c r="H32" i="188"/>
  <c r="H48" i="188" s="1"/>
  <c r="H51" i="188" s="1"/>
  <c r="H53" i="188" s="1"/>
  <c r="H56" i="188" s="1"/>
  <c r="H59" i="188" s="1"/>
  <c r="G32" i="188"/>
  <c r="G48" i="188" s="1"/>
  <c r="G51" i="188" s="1"/>
  <c r="G53" i="188" s="1"/>
  <c r="G56" i="188" s="1"/>
  <c r="G59" i="188" s="1"/>
  <c r="F32" i="188"/>
  <c r="F48" i="188" s="1"/>
  <c r="F51" i="188" s="1"/>
  <c r="F53" i="188" s="1"/>
  <c r="F56" i="188" s="1"/>
  <c r="F59" i="188" s="1"/>
  <c r="E32" i="188"/>
  <c r="E48" i="188" s="1"/>
  <c r="E51" i="188" s="1"/>
  <c r="E53" i="188" s="1"/>
  <c r="E56" i="188" s="1"/>
  <c r="E59" i="188" s="1"/>
  <c r="D32" i="188"/>
  <c r="D48" i="188" s="1"/>
  <c r="D51" i="188" s="1"/>
  <c r="D53" i="188" s="1"/>
  <c r="D56" i="188" s="1"/>
  <c r="D59" i="188" s="1"/>
  <c r="C32" i="188"/>
  <c r="V56" i="189"/>
  <c r="V59" i="189" s="1"/>
  <c r="AA47" i="189"/>
  <c r="Z47" i="189"/>
  <c r="Y47" i="189"/>
  <c r="X47" i="189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Y48" i="189" s="1"/>
  <c r="Y51" i="189" s="1"/>
  <c r="Y53" i="189" s="1"/>
  <c r="Y56" i="189" s="1"/>
  <c r="Y59" i="189" s="1"/>
  <c r="X32" i="189"/>
  <c r="X48" i="189" s="1"/>
  <c r="W32" i="189"/>
  <c r="W48" i="189" s="1"/>
  <c r="W51" i="189" s="1"/>
  <c r="W53" i="189" s="1"/>
  <c r="W56" i="189" s="1"/>
  <c r="W59" i="189" s="1"/>
  <c r="V32" i="189"/>
  <c r="V48" i="189" s="1"/>
  <c r="V51" i="189" s="1"/>
  <c r="V53" i="189" s="1"/>
  <c r="U32" i="189"/>
  <c r="U48" i="189" s="1"/>
  <c r="U51" i="189" s="1"/>
  <c r="U53" i="189" s="1"/>
  <c r="U56" i="189" s="1"/>
  <c r="U59" i="189" s="1"/>
  <c r="T32" i="189"/>
  <c r="T48" i="189" s="1"/>
  <c r="T51" i="189" s="1"/>
  <c r="T53" i="189" s="1"/>
  <c r="T56" i="189" s="1"/>
  <c r="T59" i="189" s="1"/>
  <c r="S32" i="189"/>
  <c r="S48" i="189" s="1"/>
  <c r="S51" i="189" s="1"/>
  <c r="S53" i="189" s="1"/>
  <c r="S56" i="189" s="1"/>
  <c r="S59" i="189" s="1"/>
  <c r="R32" i="189"/>
  <c r="Q32" i="189"/>
  <c r="Q48" i="189" s="1"/>
  <c r="Q51" i="189" s="1"/>
  <c r="Q53" i="189" s="1"/>
  <c r="Q56" i="189" s="1"/>
  <c r="Q59" i="189" s="1"/>
  <c r="P32" i="189"/>
  <c r="P48" i="189" s="1"/>
  <c r="P51" i="189" s="1"/>
  <c r="P53" i="189" s="1"/>
  <c r="P56" i="189" s="1"/>
  <c r="P59" i="189" s="1"/>
  <c r="O32" i="189"/>
  <c r="O48" i="189" s="1"/>
  <c r="O51" i="189" s="1"/>
  <c r="O53" i="189" s="1"/>
  <c r="O56" i="189" s="1"/>
  <c r="O59" i="189" s="1"/>
  <c r="N32" i="189"/>
  <c r="N48" i="189" s="1"/>
  <c r="N51" i="189" s="1"/>
  <c r="N53" i="189" s="1"/>
  <c r="N56" i="189" s="1"/>
  <c r="N59" i="189" s="1"/>
  <c r="M32" i="189"/>
  <c r="M48" i="189" s="1"/>
  <c r="M51" i="189" s="1"/>
  <c r="M53" i="189" s="1"/>
  <c r="M56" i="189" s="1"/>
  <c r="M59" i="189" s="1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I32" i="189"/>
  <c r="I48" i="189" s="1"/>
  <c r="I51" i="189" s="1"/>
  <c r="I53" i="189" s="1"/>
  <c r="I56" i="189" s="1"/>
  <c r="I59" i="189" s="1"/>
  <c r="H32" i="189"/>
  <c r="H48" i="189" s="1"/>
  <c r="H51" i="189" s="1"/>
  <c r="H53" i="189" s="1"/>
  <c r="H56" i="189" s="1"/>
  <c r="H59" i="189" s="1"/>
  <c r="G32" i="189"/>
  <c r="G48" i="189" s="1"/>
  <c r="G51" i="189" s="1"/>
  <c r="G53" i="189" s="1"/>
  <c r="G56" i="189" s="1"/>
  <c r="G59" i="189" s="1"/>
  <c r="F32" i="189"/>
  <c r="F48" i="189" s="1"/>
  <c r="F51" i="189" s="1"/>
  <c r="F53" i="189" s="1"/>
  <c r="F56" i="189" s="1"/>
  <c r="F59" i="189" s="1"/>
  <c r="E32" i="189"/>
  <c r="E48" i="189" s="1"/>
  <c r="E51" i="189" s="1"/>
  <c r="E53" i="189" s="1"/>
  <c r="E56" i="189" s="1"/>
  <c r="E59" i="189" s="1"/>
  <c r="D32" i="189"/>
  <c r="D48" i="189" s="1"/>
  <c r="D51" i="189" s="1"/>
  <c r="D53" i="189" s="1"/>
  <c r="D56" i="189" s="1"/>
  <c r="D59" i="189" s="1"/>
  <c r="C32" i="189"/>
  <c r="C48" i="189" s="1"/>
  <c r="C51" i="189" s="1"/>
  <c r="C53" i="189" s="1"/>
  <c r="C56" i="189" s="1"/>
  <c r="C59" i="189" s="1"/>
  <c r="W51" i="190"/>
  <c r="W53" i="190" s="1"/>
  <c r="W56" i="190" s="1"/>
  <c r="W59" i="190" s="1"/>
  <c r="AA47" i="190"/>
  <c r="Y47" i="190"/>
  <c r="X47" i="190"/>
  <c r="X48" i="190" s="1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AA48" i="190" s="1"/>
  <c r="AA51" i="190" s="1"/>
  <c r="AA53" i="190" s="1"/>
  <c r="AA56" i="190" s="1"/>
  <c r="AA59" i="190" s="1"/>
  <c r="Y32" i="190"/>
  <c r="X32" i="190"/>
  <c r="Z32" i="190" s="1"/>
  <c r="W32" i="190"/>
  <c r="W48" i="190" s="1"/>
  <c r="V32" i="190"/>
  <c r="U32" i="190"/>
  <c r="T32" i="190"/>
  <c r="T48" i="190" s="1"/>
  <c r="T51" i="190" s="1"/>
  <c r="T53" i="190" s="1"/>
  <c r="T56" i="190" s="1"/>
  <c r="T59" i="190" s="1"/>
  <c r="S32" i="190"/>
  <c r="S48" i="190" s="1"/>
  <c r="S51" i="190" s="1"/>
  <c r="S53" i="190" s="1"/>
  <c r="S56" i="190" s="1"/>
  <c r="S59" i="190" s="1"/>
  <c r="R32" i="190"/>
  <c r="R48" i="190" s="1"/>
  <c r="R51" i="190" s="1"/>
  <c r="R53" i="190" s="1"/>
  <c r="R56" i="190" s="1"/>
  <c r="R59" i="190" s="1"/>
  <c r="Q32" i="190"/>
  <c r="P32" i="190"/>
  <c r="O32" i="190"/>
  <c r="O48" i="190" s="1"/>
  <c r="O51" i="190" s="1"/>
  <c r="O53" i="190" s="1"/>
  <c r="O56" i="190" s="1"/>
  <c r="O59" i="190" s="1"/>
  <c r="N32" i="190"/>
  <c r="M32" i="190"/>
  <c r="L32" i="190"/>
  <c r="L48" i="190" s="1"/>
  <c r="L51" i="190" s="1"/>
  <c r="L53" i="190" s="1"/>
  <c r="L56" i="190" s="1"/>
  <c r="L59" i="190" s="1"/>
  <c r="K32" i="190"/>
  <c r="K48" i="190" s="1"/>
  <c r="K51" i="190" s="1"/>
  <c r="K53" i="190" s="1"/>
  <c r="K56" i="190" s="1"/>
  <c r="K59" i="190" s="1"/>
  <c r="J32" i="190"/>
  <c r="J48" i="190" s="1"/>
  <c r="J51" i="190" s="1"/>
  <c r="J53" i="190" s="1"/>
  <c r="J56" i="190" s="1"/>
  <c r="J59" i="190" s="1"/>
  <c r="I32" i="190"/>
  <c r="H32" i="190"/>
  <c r="H48" i="190" s="1"/>
  <c r="H51" i="190" s="1"/>
  <c r="H53" i="190" s="1"/>
  <c r="H56" i="190" s="1"/>
  <c r="H59" i="190" s="1"/>
  <c r="G32" i="190"/>
  <c r="G48" i="190" s="1"/>
  <c r="G51" i="190" s="1"/>
  <c r="G53" i="190" s="1"/>
  <c r="G56" i="190" s="1"/>
  <c r="G59" i="190" s="1"/>
  <c r="F32" i="190"/>
  <c r="E32" i="190"/>
  <c r="D32" i="190"/>
  <c r="D48" i="190" s="1"/>
  <c r="D51" i="190" s="1"/>
  <c r="D53" i="190" s="1"/>
  <c r="D56" i="190" s="1"/>
  <c r="D59" i="190" s="1"/>
  <c r="C32" i="190"/>
  <c r="D56" i="191"/>
  <c r="D59" i="191" s="1"/>
  <c r="F51" i="191"/>
  <c r="F53" i="191" s="1"/>
  <c r="F56" i="191" s="1"/>
  <c r="F59" i="191" s="1"/>
  <c r="AA47" i="191"/>
  <c r="Y47" i="191"/>
  <c r="X47" i="191"/>
  <c r="Z47" i="191" s="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AA48" i="191" s="1"/>
  <c r="AA51" i="191" s="1"/>
  <c r="AA53" i="191" s="1"/>
  <c r="AA56" i="191" s="1"/>
  <c r="AA59" i="191" s="1"/>
  <c r="Y32" i="191"/>
  <c r="Y48" i="191" s="1"/>
  <c r="Y51" i="191" s="1"/>
  <c r="Y53" i="191" s="1"/>
  <c r="Y56" i="191" s="1"/>
  <c r="Y59" i="191" s="1"/>
  <c r="X32" i="191"/>
  <c r="X48" i="191" s="1"/>
  <c r="W32" i="191"/>
  <c r="W48" i="191" s="1"/>
  <c r="W51" i="191" s="1"/>
  <c r="W53" i="191" s="1"/>
  <c r="W56" i="191" s="1"/>
  <c r="W59" i="191" s="1"/>
  <c r="V32" i="191"/>
  <c r="V48" i="191" s="1"/>
  <c r="V51" i="191" s="1"/>
  <c r="V53" i="191" s="1"/>
  <c r="V56" i="191" s="1"/>
  <c r="V59" i="191" s="1"/>
  <c r="U32" i="191"/>
  <c r="U48" i="191" s="1"/>
  <c r="U51" i="191" s="1"/>
  <c r="U53" i="191" s="1"/>
  <c r="U56" i="191" s="1"/>
  <c r="U59" i="191" s="1"/>
  <c r="T32" i="191"/>
  <c r="T48" i="191" s="1"/>
  <c r="T51" i="191" s="1"/>
  <c r="T53" i="191" s="1"/>
  <c r="T56" i="191" s="1"/>
  <c r="T59" i="191" s="1"/>
  <c r="S32" i="191"/>
  <c r="S48" i="191" s="1"/>
  <c r="S51" i="191" s="1"/>
  <c r="S53" i="191" s="1"/>
  <c r="S56" i="191" s="1"/>
  <c r="S59" i="191" s="1"/>
  <c r="R32" i="191"/>
  <c r="R48" i="191" s="1"/>
  <c r="R51" i="191" s="1"/>
  <c r="R53" i="191" s="1"/>
  <c r="R56" i="191" s="1"/>
  <c r="R59" i="191" s="1"/>
  <c r="Q32" i="191"/>
  <c r="Q48" i="191" s="1"/>
  <c r="Q51" i="191" s="1"/>
  <c r="Q53" i="191" s="1"/>
  <c r="Q56" i="191" s="1"/>
  <c r="Q59" i="191" s="1"/>
  <c r="P32" i="191"/>
  <c r="P48" i="191" s="1"/>
  <c r="P51" i="191" s="1"/>
  <c r="P53" i="191" s="1"/>
  <c r="P56" i="191" s="1"/>
  <c r="P59" i="191" s="1"/>
  <c r="O32" i="191"/>
  <c r="O48" i="191" s="1"/>
  <c r="O51" i="191" s="1"/>
  <c r="O53" i="191" s="1"/>
  <c r="O56" i="191" s="1"/>
  <c r="O59" i="191" s="1"/>
  <c r="N32" i="191"/>
  <c r="N48" i="191" s="1"/>
  <c r="N51" i="191" s="1"/>
  <c r="N53" i="191" s="1"/>
  <c r="N56" i="191" s="1"/>
  <c r="N59" i="191" s="1"/>
  <c r="M32" i="191"/>
  <c r="M48" i="191" s="1"/>
  <c r="M51" i="191" s="1"/>
  <c r="M53" i="191" s="1"/>
  <c r="M56" i="191" s="1"/>
  <c r="M59" i="191" s="1"/>
  <c r="L32" i="191"/>
  <c r="L48" i="191" s="1"/>
  <c r="L51" i="191" s="1"/>
  <c r="L53" i="191" s="1"/>
  <c r="L56" i="191" s="1"/>
  <c r="L59" i="191" s="1"/>
  <c r="K32" i="191"/>
  <c r="K48" i="191" s="1"/>
  <c r="K51" i="191" s="1"/>
  <c r="K53" i="191" s="1"/>
  <c r="K56" i="191" s="1"/>
  <c r="K59" i="191" s="1"/>
  <c r="J32" i="191"/>
  <c r="J48" i="191" s="1"/>
  <c r="J51" i="191" s="1"/>
  <c r="J53" i="191" s="1"/>
  <c r="J56" i="191" s="1"/>
  <c r="J59" i="191" s="1"/>
  <c r="I32" i="191"/>
  <c r="I48" i="191" s="1"/>
  <c r="I51" i="191" s="1"/>
  <c r="I53" i="191" s="1"/>
  <c r="I56" i="191" s="1"/>
  <c r="I59" i="191" s="1"/>
  <c r="H32" i="191"/>
  <c r="H48" i="191" s="1"/>
  <c r="H51" i="191" s="1"/>
  <c r="H53" i="191" s="1"/>
  <c r="H56" i="191" s="1"/>
  <c r="H59" i="191" s="1"/>
  <c r="G32" i="191"/>
  <c r="G48" i="191" s="1"/>
  <c r="G51" i="191" s="1"/>
  <c r="G53" i="191" s="1"/>
  <c r="G56" i="191" s="1"/>
  <c r="G59" i="191" s="1"/>
  <c r="F32" i="191"/>
  <c r="F48" i="191" s="1"/>
  <c r="E32" i="191"/>
  <c r="E48" i="191" s="1"/>
  <c r="E51" i="191" s="1"/>
  <c r="E53" i="191" s="1"/>
  <c r="E56" i="191" s="1"/>
  <c r="E59" i="191" s="1"/>
  <c r="D32" i="191"/>
  <c r="D48" i="191" s="1"/>
  <c r="D51" i="191" s="1"/>
  <c r="D53" i="191" s="1"/>
  <c r="C32" i="191"/>
  <c r="C48" i="191" s="1"/>
  <c r="C51" i="191" s="1"/>
  <c r="C53" i="191" s="1"/>
  <c r="C56" i="191" s="1"/>
  <c r="C59" i="191" s="1"/>
  <c r="N48" i="192"/>
  <c r="N51" i="192" s="1"/>
  <c r="N53" i="192" s="1"/>
  <c r="N56" i="192" s="1"/>
  <c r="N59" i="192" s="1"/>
  <c r="J48" i="192"/>
  <c r="J51" i="192" s="1"/>
  <c r="J53" i="192" s="1"/>
  <c r="J56" i="192" s="1"/>
  <c r="J59" i="192" s="1"/>
  <c r="F48" i="192"/>
  <c r="F51" i="192" s="1"/>
  <c r="F53" i="192" s="1"/>
  <c r="F56" i="192" s="1"/>
  <c r="F59" i="192" s="1"/>
  <c r="AA47" i="192"/>
  <c r="Y47" i="192"/>
  <c r="X47" i="192"/>
  <c r="Z47" i="192" s="1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AA48" i="192" s="1"/>
  <c r="AA51" i="192" s="1"/>
  <c r="AA53" i="192" s="1"/>
  <c r="AA56" i="192" s="1"/>
  <c r="AA59" i="192" s="1"/>
  <c r="Y32" i="192"/>
  <c r="Y48" i="192" s="1"/>
  <c r="Y51" i="192" s="1"/>
  <c r="Y53" i="192" s="1"/>
  <c r="Y56" i="192" s="1"/>
  <c r="Y59" i="192" s="1"/>
  <c r="X32" i="192"/>
  <c r="W32" i="192"/>
  <c r="W48" i="192" s="1"/>
  <c r="W51" i="192" s="1"/>
  <c r="W53" i="192" s="1"/>
  <c r="W56" i="192" s="1"/>
  <c r="W59" i="192" s="1"/>
  <c r="V32" i="192"/>
  <c r="V48" i="192" s="1"/>
  <c r="V51" i="192" s="1"/>
  <c r="V53" i="192" s="1"/>
  <c r="V56" i="192" s="1"/>
  <c r="V59" i="192" s="1"/>
  <c r="U32" i="192"/>
  <c r="U48" i="192" s="1"/>
  <c r="U51" i="192" s="1"/>
  <c r="U53" i="192" s="1"/>
  <c r="U56" i="192" s="1"/>
  <c r="U59" i="192" s="1"/>
  <c r="T32" i="192"/>
  <c r="T48" i="192" s="1"/>
  <c r="T51" i="192" s="1"/>
  <c r="T53" i="192" s="1"/>
  <c r="T56" i="192" s="1"/>
  <c r="T59" i="192" s="1"/>
  <c r="S32" i="192"/>
  <c r="S48" i="192" s="1"/>
  <c r="S51" i="192" s="1"/>
  <c r="S53" i="192" s="1"/>
  <c r="S56" i="192" s="1"/>
  <c r="S59" i="192" s="1"/>
  <c r="R32" i="192"/>
  <c r="R48" i="192" s="1"/>
  <c r="R51" i="192" s="1"/>
  <c r="R53" i="192" s="1"/>
  <c r="R56" i="192" s="1"/>
  <c r="R59" i="192" s="1"/>
  <c r="Q32" i="192"/>
  <c r="Q48" i="192" s="1"/>
  <c r="Q51" i="192" s="1"/>
  <c r="Q53" i="192" s="1"/>
  <c r="Q56" i="192" s="1"/>
  <c r="Q59" i="192" s="1"/>
  <c r="P32" i="192"/>
  <c r="P48" i="192" s="1"/>
  <c r="P51" i="192" s="1"/>
  <c r="P53" i="192" s="1"/>
  <c r="P56" i="192" s="1"/>
  <c r="P59" i="192" s="1"/>
  <c r="O32" i="192"/>
  <c r="O48" i="192" s="1"/>
  <c r="O51" i="192" s="1"/>
  <c r="O53" i="192" s="1"/>
  <c r="O56" i="192" s="1"/>
  <c r="O59" i="192" s="1"/>
  <c r="N32" i="192"/>
  <c r="M32" i="192"/>
  <c r="M48" i="192" s="1"/>
  <c r="M51" i="192" s="1"/>
  <c r="M53" i="192" s="1"/>
  <c r="M56" i="192" s="1"/>
  <c r="M59" i="192" s="1"/>
  <c r="L32" i="192"/>
  <c r="L48" i="192" s="1"/>
  <c r="L51" i="192" s="1"/>
  <c r="L53" i="192" s="1"/>
  <c r="L56" i="192" s="1"/>
  <c r="L59" i="192" s="1"/>
  <c r="K32" i="192"/>
  <c r="K48" i="192" s="1"/>
  <c r="K51" i="192" s="1"/>
  <c r="K53" i="192" s="1"/>
  <c r="K56" i="192" s="1"/>
  <c r="K59" i="192" s="1"/>
  <c r="J32" i="192"/>
  <c r="I32" i="192"/>
  <c r="I48" i="192" s="1"/>
  <c r="I51" i="192" s="1"/>
  <c r="I53" i="192" s="1"/>
  <c r="I56" i="192" s="1"/>
  <c r="I59" i="192" s="1"/>
  <c r="H32" i="192"/>
  <c r="H48" i="192" s="1"/>
  <c r="H51" i="192" s="1"/>
  <c r="H53" i="192" s="1"/>
  <c r="H56" i="192" s="1"/>
  <c r="H59" i="192" s="1"/>
  <c r="G32" i="192"/>
  <c r="G48" i="192" s="1"/>
  <c r="G51" i="192" s="1"/>
  <c r="G53" i="192" s="1"/>
  <c r="G56" i="192" s="1"/>
  <c r="G59" i="192" s="1"/>
  <c r="F32" i="192"/>
  <c r="E32" i="192"/>
  <c r="E48" i="192" s="1"/>
  <c r="E51" i="192" s="1"/>
  <c r="E53" i="192" s="1"/>
  <c r="E56" i="192" s="1"/>
  <c r="E59" i="192" s="1"/>
  <c r="D32" i="192"/>
  <c r="D48" i="192" s="1"/>
  <c r="D51" i="192" s="1"/>
  <c r="D53" i="192" s="1"/>
  <c r="D56" i="192" s="1"/>
  <c r="D59" i="192" s="1"/>
  <c r="C32" i="192"/>
  <c r="C48" i="192" s="1"/>
  <c r="C51" i="192" s="1"/>
  <c r="C53" i="192" s="1"/>
  <c r="C56" i="192" s="1"/>
  <c r="C59" i="192" s="1"/>
  <c r="AA47" i="193"/>
  <c r="Y47" i="193"/>
  <c r="X47" i="193"/>
  <c r="Z47" i="193" s="1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AA48" i="193" s="1"/>
  <c r="AA51" i="193" s="1"/>
  <c r="AA53" i="193" s="1"/>
  <c r="AA56" i="193" s="1"/>
  <c r="AA59" i="193" s="1"/>
  <c r="Y32" i="193"/>
  <c r="Y48" i="193" s="1"/>
  <c r="Y51" i="193" s="1"/>
  <c r="Y53" i="193" s="1"/>
  <c r="Y56" i="193" s="1"/>
  <c r="Y59" i="193" s="1"/>
  <c r="X32" i="193"/>
  <c r="W32" i="193"/>
  <c r="V32" i="193"/>
  <c r="U32" i="193"/>
  <c r="U48" i="193" s="1"/>
  <c r="U51" i="193" s="1"/>
  <c r="U53" i="193" s="1"/>
  <c r="U56" i="193" s="1"/>
  <c r="U59" i="193" s="1"/>
  <c r="T32" i="193"/>
  <c r="S32" i="193"/>
  <c r="S48" i="193" s="1"/>
  <c r="S51" i="193" s="1"/>
  <c r="S53" i="193" s="1"/>
  <c r="S56" i="193" s="1"/>
  <c r="S59" i="193" s="1"/>
  <c r="R32" i="193"/>
  <c r="Q32" i="193"/>
  <c r="Q48" i="193" s="1"/>
  <c r="Q51" i="193" s="1"/>
  <c r="Q53" i="193" s="1"/>
  <c r="Q56" i="193" s="1"/>
  <c r="Q59" i="193" s="1"/>
  <c r="P32" i="193"/>
  <c r="P48" i="193" s="1"/>
  <c r="P51" i="193" s="1"/>
  <c r="P53" i="193" s="1"/>
  <c r="P56" i="193" s="1"/>
  <c r="P59" i="193" s="1"/>
  <c r="O32" i="193"/>
  <c r="N32" i="193"/>
  <c r="M32" i="193"/>
  <c r="M48" i="193" s="1"/>
  <c r="M51" i="193" s="1"/>
  <c r="M53" i="193" s="1"/>
  <c r="M56" i="193" s="1"/>
  <c r="M59" i="193" s="1"/>
  <c r="L32" i="193"/>
  <c r="K32" i="193"/>
  <c r="K48" i="193" s="1"/>
  <c r="K51" i="193" s="1"/>
  <c r="K53" i="193" s="1"/>
  <c r="K56" i="193" s="1"/>
  <c r="K59" i="193" s="1"/>
  <c r="J32" i="193"/>
  <c r="I32" i="193"/>
  <c r="I48" i="193" s="1"/>
  <c r="I51" i="193" s="1"/>
  <c r="I53" i="193" s="1"/>
  <c r="I56" i="193" s="1"/>
  <c r="I59" i="193" s="1"/>
  <c r="H32" i="193"/>
  <c r="H48" i="193" s="1"/>
  <c r="H51" i="193" s="1"/>
  <c r="H53" i="193" s="1"/>
  <c r="H56" i="193" s="1"/>
  <c r="H59" i="193" s="1"/>
  <c r="G32" i="193"/>
  <c r="F32" i="193"/>
  <c r="E32" i="193"/>
  <c r="E48" i="193" s="1"/>
  <c r="E51" i="193" s="1"/>
  <c r="E53" i="193" s="1"/>
  <c r="E56" i="193" s="1"/>
  <c r="E59" i="193" s="1"/>
  <c r="D32" i="193"/>
  <c r="C32" i="193"/>
  <c r="C48" i="193" s="1"/>
  <c r="C51" i="193" s="1"/>
  <c r="C53" i="193" s="1"/>
  <c r="C56" i="193" s="1"/>
  <c r="C59" i="193" s="1"/>
  <c r="D48" i="194"/>
  <c r="D51" i="194" s="1"/>
  <c r="D53" i="194" s="1"/>
  <c r="D56" i="194" s="1"/>
  <c r="D59" i="194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AA48" i="194" s="1"/>
  <c r="AA51" i="194" s="1"/>
  <c r="AA53" i="194" s="1"/>
  <c r="AA56" i="194" s="1"/>
  <c r="AA59" i="194" s="1"/>
  <c r="Y32" i="194"/>
  <c r="Y48" i="194" s="1"/>
  <c r="Y51" i="194" s="1"/>
  <c r="Y53" i="194" s="1"/>
  <c r="Y56" i="194" s="1"/>
  <c r="Y59" i="194" s="1"/>
  <c r="X32" i="194"/>
  <c r="Z32" i="194" s="1"/>
  <c r="W32" i="194"/>
  <c r="V32" i="194"/>
  <c r="V48" i="194" s="1"/>
  <c r="V51" i="194" s="1"/>
  <c r="V53" i="194" s="1"/>
  <c r="V56" i="194" s="1"/>
  <c r="V59" i="194" s="1"/>
  <c r="U32" i="194"/>
  <c r="T32" i="194"/>
  <c r="T48" i="194" s="1"/>
  <c r="T51" i="194" s="1"/>
  <c r="T53" i="194" s="1"/>
  <c r="T56" i="194" s="1"/>
  <c r="T59" i="194" s="1"/>
  <c r="S32" i="194"/>
  <c r="R32" i="194"/>
  <c r="R48" i="194" s="1"/>
  <c r="R51" i="194" s="1"/>
  <c r="R53" i="194" s="1"/>
  <c r="R56" i="194" s="1"/>
  <c r="R59" i="194" s="1"/>
  <c r="Q32" i="194"/>
  <c r="Q48" i="194" s="1"/>
  <c r="Q51" i="194" s="1"/>
  <c r="Q53" i="194" s="1"/>
  <c r="Q56" i="194" s="1"/>
  <c r="Q59" i="194" s="1"/>
  <c r="P32" i="194"/>
  <c r="P48" i="194" s="1"/>
  <c r="P51" i="194" s="1"/>
  <c r="P53" i="194" s="1"/>
  <c r="P56" i="194" s="1"/>
  <c r="P59" i="194" s="1"/>
  <c r="O32" i="194"/>
  <c r="N32" i="194"/>
  <c r="N48" i="194" s="1"/>
  <c r="N51" i="194" s="1"/>
  <c r="N53" i="194" s="1"/>
  <c r="N56" i="194" s="1"/>
  <c r="N59" i="194" s="1"/>
  <c r="M32" i="194"/>
  <c r="L32" i="194"/>
  <c r="L48" i="194" s="1"/>
  <c r="L51" i="194" s="1"/>
  <c r="L53" i="194" s="1"/>
  <c r="L56" i="194" s="1"/>
  <c r="L59" i="194" s="1"/>
  <c r="K32" i="194"/>
  <c r="J32" i="194"/>
  <c r="J48" i="194" s="1"/>
  <c r="J51" i="194" s="1"/>
  <c r="J53" i="194" s="1"/>
  <c r="J56" i="194" s="1"/>
  <c r="J59" i="194" s="1"/>
  <c r="I32" i="194"/>
  <c r="I48" i="194" s="1"/>
  <c r="I51" i="194" s="1"/>
  <c r="I53" i="194" s="1"/>
  <c r="I56" i="194" s="1"/>
  <c r="I59" i="194" s="1"/>
  <c r="H32" i="194"/>
  <c r="H48" i="194" s="1"/>
  <c r="H51" i="194" s="1"/>
  <c r="H53" i="194" s="1"/>
  <c r="H56" i="194" s="1"/>
  <c r="H59" i="194" s="1"/>
  <c r="G32" i="194"/>
  <c r="F32" i="194"/>
  <c r="F48" i="194" s="1"/>
  <c r="F51" i="194" s="1"/>
  <c r="F53" i="194" s="1"/>
  <c r="F56" i="194" s="1"/>
  <c r="F59" i="194" s="1"/>
  <c r="E32" i="194"/>
  <c r="D32" i="194"/>
  <c r="C32" i="194"/>
  <c r="Q53" i="195"/>
  <c r="Q56" i="195" s="1"/>
  <c r="Q59" i="195" s="1"/>
  <c r="AA48" i="195"/>
  <c r="AA51" i="195" s="1"/>
  <c r="AA53" i="195" s="1"/>
  <c r="AA56" i="195" s="1"/>
  <c r="AA59" i="195" s="1"/>
  <c r="AA47" i="195"/>
  <c r="Y47" i="195"/>
  <c r="X47" i="195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Y32" i="195"/>
  <c r="Y48" i="195" s="1"/>
  <c r="Y51" i="195" s="1"/>
  <c r="Y53" i="195" s="1"/>
  <c r="Y56" i="195" s="1"/>
  <c r="Y59" i="195" s="1"/>
  <c r="X32" i="195"/>
  <c r="X48" i="195" s="1"/>
  <c r="W32" i="195"/>
  <c r="W48" i="195" s="1"/>
  <c r="W51" i="195" s="1"/>
  <c r="W53" i="195" s="1"/>
  <c r="W56" i="195" s="1"/>
  <c r="W59" i="195" s="1"/>
  <c r="V32" i="195"/>
  <c r="V48" i="195" s="1"/>
  <c r="V51" i="195" s="1"/>
  <c r="V53" i="195" s="1"/>
  <c r="V56" i="195" s="1"/>
  <c r="V59" i="195" s="1"/>
  <c r="U32" i="195"/>
  <c r="U48" i="195" s="1"/>
  <c r="U51" i="195" s="1"/>
  <c r="U53" i="195" s="1"/>
  <c r="U56" i="195" s="1"/>
  <c r="U59" i="195" s="1"/>
  <c r="T32" i="195"/>
  <c r="T48" i="195" s="1"/>
  <c r="T51" i="195" s="1"/>
  <c r="T53" i="195" s="1"/>
  <c r="T56" i="195" s="1"/>
  <c r="T59" i="195" s="1"/>
  <c r="S32" i="195"/>
  <c r="S48" i="195" s="1"/>
  <c r="S51" i="195" s="1"/>
  <c r="S53" i="195" s="1"/>
  <c r="S56" i="195" s="1"/>
  <c r="S59" i="195" s="1"/>
  <c r="R32" i="195"/>
  <c r="R48" i="195" s="1"/>
  <c r="R51" i="195" s="1"/>
  <c r="R53" i="195" s="1"/>
  <c r="R56" i="195" s="1"/>
  <c r="R59" i="195" s="1"/>
  <c r="Q32" i="195"/>
  <c r="Q48" i="195" s="1"/>
  <c r="Q51" i="195" s="1"/>
  <c r="P32" i="195"/>
  <c r="P48" i="195" s="1"/>
  <c r="P51" i="195" s="1"/>
  <c r="P53" i="195" s="1"/>
  <c r="P56" i="195" s="1"/>
  <c r="P59" i="195" s="1"/>
  <c r="O32" i="195"/>
  <c r="O48" i="195" s="1"/>
  <c r="O51" i="195" s="1"/>
  <c r="O53" i="195" s="1"/>
  <c r="O56" i="195" s="1"/>
  <c r="O59" i="195" s="1"/>
  <c r="N32" i="195"/>
  <c r="N48" i="195" s="1"/>
  <c r="N51" i="195" s="1"/>
  <c r="N53" i="195" s="1"/>
  <c r="N56" i="195" s="1"/>
  <c r="N59" i="195" s="1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K48" i="195" s="1"/>
  <c r="K51" i="195" s="1"/>
  <c r="K53" i="195" s="1"/>
  <c r="K56" i="195" s="1"/>
  <c r="K59" i="195" s="1"/>
  <c r="J32" i="195"/>
  <c r="J48" i="195" s="1"/>
  <c r="J51" i="195" s="1"/>
  <c r="J53" i="195" s="1"/>
  <c r="J56" i="195" s="1"/>
  <c r="J59" i="195" s="1"/>
  <c r="I32" i="195"/>
  <c r="I48" i="195" s="1"/>
  <c r="I51" i="195" s="1"/>
  <c r="I53" i="195" s="1"/>
  <c r="I56" i="195" s="1"/>
  <c r="I59" i="195" s="1"/>
  <c r="H32" i="195"/>
  <c r="H48" i="195" s="1"/>
  <c r="H51" i="195" s="1"/>
  <c r="H53" i="195" s="1"/>
  <c r="H56" i="195" s="1"/>
  <c r="H59" i="195" s="1"/>
  <c r="G32" i="195"/>
  <c r="G48" i="195" s="1"/>
  <c r="G51" i="195" s="1"/>
  <c r="G53" i="195" s="1"/>
  <c r="G56" i="195" s="1"/>
  <c r="G59" i="195" s="1"/>
  <c r="F32" i="195"/>
  <c r="F48" i="195" s="1"/>
  <c r="F51" i="195" s="1"/>
  <c r="F53" i="195" s="1"/>
  <c r="F56" i="195" s="1"/>
  <c r="F59" i="195" s="1"/>
  <c r="E32" i="195"/>
  <c r="E48" i="195" s="1"/>
  <c r="E51" i="195" s="1"/>
  <c r="E53" i="195" s="1"/>
  <c r="E56" i="195" s="1"/>
  <c r="E59" i="195" s="1"/>
  <c r="D32" i="195"/>
  <c r="D48" i="195" s="1"/>
  <c r="D51" i="195" s="1"/>
  <c r="D53" i="195" s="1"/>
  <c r="D56" i="195" s="1"/>
  <c r="D59" i="195" s="1"/>
  <c r="C32" i="195"/>
  <c r="C48" i="195" s="1"/>
  <c r="C51" i="195" s="1"/>
  <c r="C53" i="195" s="1"/>
  <c r="C56" i="195" s="1"/>
  <c r="C59" i="195" s="1"/>
  <c r="AA47" i="196"/>
  <c r="Y47" i="196"/>
  <c r="X47" i="196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AA48" i="196" s="1"/>
  <c r="AA51" i="196" s="1"/>
  <c r="AA53" i="196" s="1"/>
  <c r="AA56" i="196" s="1"/>
  <c r="AA59" i="196" s="1"/>
  <c r="Y32" i="196"/>
  <c r="Y48" i="196" s="1"/>
  <c r="Y51" i="196" s="1"/>
  <c r="Y53" i="196" s="1"/>
  <c r="Y56" i="196" s="1"/>
  <c r="Y59" i="196" s="1"/>
  <c r="X32" i="196"/>
  <c r="X48" i="196" s="1"/>
  <c r="X51" i="196" s="1"/>
  <c r="X53" i="196" s="1"/>
  <c r="W32" i="196"/>
  <c r="W48" i="196" s="1"/>
  <c r="W51" i="196" s="1"/>
  <c r="W53" i="196" s="1"/>
  <c r="W56" i="196" s="1"/>
  <c r="W59" i="196" s="1"/>
  <c r="V32" i="196"/>
  <c r="V48" i="196" s="1"/>
  <c r="V51" i="196" s="1"/>
  <c r="V53" i="196" s="1"/>
  <c r="V56" i="196" s="1"/>
  <c r="V59" i="196" s="1"/>
  <c r="U32" i="196"/>
  <c r="U48" i="196" s="1"/>
  <c r="U51" i="196" s="1"/>
  <c r="U53" i="196" s="1"/>
  <c r="U56" i="196" s="1"/>
  <c r="U59" i="196" s="1"/>
  <c r="T32" i="196"/>
  <c r="T48" i="196" s="1"/>
  <c r="T51" i="196" s="1"/>
  <c r="T53" i="196" s="1"/>
  <c r="T56" i="196" s="1"/>
  <c r="T59" i="196" s="1"/>
  <c r="S32" i="196"/>
  <c r="S48" i="196" s="1"/>
  <c r="S51" i="196" s="1"/>
  <c r="S53" i="196" s="1"/>
  <c r="S56" i="196" s="1"/>
  <c r="S59" i="196" s="1"/>
  <c r="R32" i="196"/>
  <c r="R48" i="196" s="1"/>
  <c r="R51" i="196" s="1"/>
  <c r="R53" i="196" s="1"/>
  <c r="R56" i="196" s="1"/>
  <c r="R59" i="196" s="1"/>
  <c r="Q32" i="196"/>
  <c r="Q48" i="196" s="1"/>
  <c r="Q51" i="196" s="1"/>
  <c r="Q53" i="196" s="1"/>
  <c r="Q56" i="196" s="1"/>
  <c r="Q59" i="196" s="1"/>
  <c r="P32" i="196"/>
  <c r="P48" i="196" s="1"/>
  <c r="P51" i="196" s="1"/>
  <c r="P53" i="196" s="1"/>
  <c r="P56" i="196" s="1"/>
  <c r="P59" i="196" s="1"/>
  <c r="O32" i="196"/>
  <c r="O48" i="196" s="1"/>
  <c r="O51" i="196" s="1"/>
  <c r="O53" i="196" s="1"/>
  <c r="O56" i="196" s="1"/>
  <c r="O59" i="196" s="1"/>
  <c r="N32" i="196"/>
  <c r="N48" i="196" s="1"/>
  <c r="N51" i="196" s="1"/>
  <c r="N53" i="196" s="1"/>
  <c r="N56" i="196" s="1"/>
  <c r="N59" i="196" s="1"/>
  <c r="M32" i="196"/>
  <c r="M48" i="196" s="1"/>
  <c r="M51" i="196" s="1"/>
  <c r="M53" i="196" s="1"/>
  <c r="M56" i="196" s="1"/>
  <c r="M59" i="196" s="1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J48" i="196" s="1"/>
  <c r="J51" i="196" s="1"/>
  <c r="J53" i="196" s="1"/>
  <c r="J56" i="196" s="1"/>
  <c r="J59" i="196" s="1"/>
  <c r="I32" i="196"/>
  <c r="I48" i="196" s="1"/>
  <c r="I51" i="196" s="1"/>
  <c r="I53" i="196" s="1"/>
  <c r="I56" i="196" s="1"/>
  <c r="I59" i="196" s="1"/>
  <c r="H32" i="196"/>
  <c r="H48" i="196" s="1"/>
  <c r="H51" i="196" s="1"/>
  <c r="H53" i="196" s="1"/>
  <c r="H56" i="196" s="1"/>
  <c r="H59" i="196" s="1"/>
  <c r="G32" i="196"/>
  <c r="G48" i="196" s="1"/>
  <c r="G51" i="196" s="1"/>
  <c r="G53" i="196" s="1"/>
  <c r="G56" i="196" s="1"/>
  <c r="G59" i="196" s="1"/>
  <c r="F32" i="196"/>
  <c r="F48" i="196" s="1"/>
  <c r="F51" i="196" s="1"/>
  <c r="F53" i="196" s="1"/>
  <c r="F56" i="196" s="1"/>
  <c r="F59" i="196" s="1"/>
  <c r="E32" i="196"/>
  <c r="E48" i="196" s="1"/>
  <c r="E51" i="196" s="1"/>
  <c r="E53" i="196" s="1"/>
  <c r="E56" i="196" s="1"/>
  <c r="E59" i="196" s="1"/>
  <c r="D32" i="196"/>
  <c r="D48" i="196" s="1"/>
  <c r="D51" i="196" s="1"/>
  <c r="D53" i="196" s="1"/>
  <c r="D56" i="196" s="1"/>
  <c r="D59" i="196" s="1"/>
  <c r="C32" i="196"/>
  <c r="C48" i="196" s="1"/>
  <c r="C51" i="196" s="1"/>
  <c r="C53" i="196" s="1"/>
  <c r="C56" i="196" s="1"/>
  <c r="C59" i="196" s="1"/>
  <c r="G53" i="197"/>
  <c r="G56" i="197" s="1"/>
  <c r="G59" i="197" s="1"/>
  <c r="I48" i="197"/>
  <c r="I51" i="197" s="1"/>
  <c r="I53" i="197" s="1"/>
  <c r="I56" i="197" s="1"/>
  <c r="I59" i="197" s="1"/>
  <c r="AA47" i="197"/>
  <c r="Y47" i="197"/>
  <c r="X47" i="197"/>
  <c r="Z47" i="197" s="1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Y48" i="197" s="1"/>
  <c r="Y51" i="197" s="1"/>
  <c r="Y53" i="197" s="1"/>
  <c r="Y56" i="197" s="1"/>
  <c r="Y59" i="197" s="1"/>
  <c r="X32" i="197"/>
  <c r="X48" i="197" s="1"/>
  <c r="W32" i="197"/>
  <c r="W48" i="197" s="1"/>
  <c r="W51" i="197" s="1"/>
  <c r="W53" i="197" s="1"/>
  <c r="W56" i="197" s="1"/>
  <c r="W59" i="197" s="1"/>
  <c r="V32" i="197"/>
  <c r="V48" i="197" s="1"/>
  <c r="V51" i="197" s="1"/>
  <c r="V53" i="197" s="1"/>
  <c r="V56" i="197" s="1"/>
  <c r="V59" i="197" s="1"/>
  <c r="U32" i="197"/>
  <c r="U48" i="197" s="1"/>
  <c r="U51" i="197" s="1"/>
  <c r="U53" i="197" s="1"/>
  <c r="U56" i="197" s="1"/>
  <c r="U59" i="197" s="1"/>
  <c r="T32" i="197"/>
  <c r="T48" i="197" s="1"/>
  <c r="T51" i="197" s="1"/>
  <c r="T53" i="197" s="1"/>
  <c r="T56" i="197" s="1"/>
  <c r="T59" i="197" s="1"/>
  <c r="S32" i="197"/>
  <c r="S48" i="197" s="1"/>
  <c r="S51" i="197" s="1"/>
  <c r="S53" i="197" s="1"/>
  <c r="S56" i="197" s="1"/>
  <c r="S59" i="197" s="1"/>
  <c r="R32" i="197"/>
  <c r="R48" i="197" s="1"/>
  <c r="R51" i="197" s="1"/>
  <c r="R53" i="197" s="1"/>
  <c r="R56" i="197" s="1"/>
  <c r="R59" i="197" s="1"/>
  <c r="Q32" i="197"/>
  <c r="Q48" i="197" s="1"/>
  <c r="Q51" i="197" s="1"/>
  <c r="Q53" i="197" s="1"/>
  <c r="Q56" i="197" s="1"/>
  <c r="Q59" i="197" s="1"/>
  <c r="P32" i="197"/>
  <c r="P48" i="197" s="1"/>
  <c r="P51" i="197" s="1"/>
  <c r="P53" i="197" s="1"/>
  <c r="P56" i="197" s="1"/>
  <c r="P59" i="197" s="1"/>
  <c r="O32" i="197"/>
  <c r="O48" i="197" s="1"/>
  <c r="O51" i="197" s="1"/>
  <c r="O53" i="197" s="1"/>
  <c r="O56" i="197" s="1"/>
  <c r="O59" i="197" s="1"/>
  <c r="N32" i="197"/>
  <c r="N48" i="197" s="1"/>
  <c r="N51" i="197" s="1"/>
  <c r="N53" i="197" s="1"/>
  <c r="N56" i="197" s="1"/>
  <c r="N59" i="197" s="1"/>
  <c r="M32" i="197"/>
  <c r="M48" i="197" s="1"/>
  <c r="M51" i="197" s="1"/>
  <c r="M53" i="197" s="1"/>
  <c r="M56" i="197" s="1"/>
  <c r="M59" i="197" s="1"/>
  <c r="L32" i="197"/>
  <c r="L48" i="197" s="1"/>
  <c r="L51" i="197" s="1"/>
  <c r="L53" i="197" s="1"/>
  <c r="L56" i="197" s="1"/>
  <c r="L59" i="197" s="1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J59" i="197" s="1"/>
  <c r="I32" i="197"/>
  <c r="H32" i="197"/>
  <c r="H48" i="197" s="1"/>
  <c r="H51" i="197" s="1"/>
  <c r="H53" i="197" s="1"/>
  <c r="H56" i="197" s="1"/>
  <c r="H59" i="197" s="1"/>
  <c r="G32" i="197"/>
  <c r="G48" i="197" s="1"/>
  <c r="G51" i="197" s="1"/>
  <c r="F32" i="197"/>
  <c r="F48" i="197" s="1"/>
  <c r="F51" i="197" s="1"/>
  <c r="F53" i="197" s="1"/>
  <c r="F56" i="197" s="1"/>
  <c r="F59" i="197" s="1"/>
  <c r="E32" i="197"/>
  <c r="E48" i="197" s="1"/>
  <c r="E51" i="197" s="1"/>
  <c r="E53" i="197" s="1"/>
  <c r="E56" i="197" s="1"/>
  <c r="E59" i="197" s="1"/>
  <c r="D32" i="197"/>
  <c r="D48" i="197" s="1"/>
  <c r="D51" i="197" s="1"/>
  <c r="D53" i="197" s="1"/>
  <c r="D56" i="197" s="1"/>
  <c r="D59" i="197" s="1"/>
  <c r="C32" i="197"/>
  <c r="C48" i="197" s="1"/>
  <c r="C51" i="197" s="1"/>
  <c r="C53" i="197" s="1"/>
  <c r="C56" i="197" s="1"/>
  <c r="C59" i="197" s="1"/>
  <c r="AA47" i="198"/>
  <c r="Y47" i="198"/>
  <c r="X47" i="198"/>
  <c r="Z47" i="198" s="1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AA48" i="198" s="1"/>
  <c r="AA51" i="198" s="1"/>
  <c r="AA53" i="198" s="1"/>
  <c r="AA56" i="198" s="1"/>
  <c r="AA59" i="198" s="1"/>
  <c r="Y32" i="198"/>
  <c r="Y48" i="198" s="1"/>
  <c r="Y51" i="198" s="1"/>
  <c r="Y53" i="198" s="1"/>
  <c r="Y56" i="198" s="1"/>
  <c r="Y59" i="198" s="1"/>
  <c r="X32" i="198"/>
  <c r="Z32" i="198" s="1"/>
  <c r="W32" i="198"/>
  <c r="V32" i="198"/>
  <c r="V48" i="198" s="1"/>
  <c r="V51" i="198" s="1"/>
  <c r="V53" i="198" s="1"/>
  <c r="V56" i="198" s="1"/>
  <c r="V59" i="198" s="1"/>
  <c r="U32" i="198"/>
  <c r="T32" i="198"/>
  <c r="T48" i="198" s="1"/>
  <c r="T51" i="198" s="1"/>
  <c r="T53" i="198" s="1"/>
  <c r="T56" i="198" s="1"/>
  <c r="T59" i="198" s="1"/>
  <c r="S32" i="198"/>
  <c r="R32" i="198"/>
  <c r="R48" i="198" s="1"/>
  <c r="R51" i="198" s="1"/>
  <c r="R53" i="198" s="1"/>
  <c r="R56" i="198" s="1"/>
  <c r="R59" i="198" s="1"/>
  <c r="Q32" i="198"/>
  <c r="Q48" i="198" s="1"/>
  <c r="Q51" i="198" s="1"/>
  <c r="Q53" i="198" s="1"/>
  <c r="Q56" i="198" s="1"/>
  <c r="Q59" i="198" s="1"/>
  <c r="P32" i="198"/>
  <c r="P48" i="198" s="1"/>
  <c r="P51" i="198" s="1"/>
  <c r="P53" i="198" s="1"/>
  <c r="P56" i="198" s="1"/>
  <c r="P59" i="198" s="1"/>
  <c r="O32" i="198"/>
  <c r="N32" i="198"/>
  <c r="N48" i="198" s="1"/>
  <c r="N51" i="198" s="1"/>
  <c r="N53" i="198" s="1"/>
  <c r="N56" i="198" s="1"/>
  <c r="N59" i="198" s="1"/>
  <c r="M32" i="198"/>
  <c r="L32" i="198"/>
  <c r="L48" i="198" s="1"/>
  <c r="L51" i="198" s="1"/>
  <c r="L53" i="198" s="1"/>
  <c r="L56" i="198" s="1"/>
  <c r="L59" i="198" s="1"/>
  <c r="K32" i="198"/>
  <c r="J32" i="198"/>
  <c r="J48" i="198" s="1"/>
  <c r="J51" i="198" s="1"/>
  <c r="J53" i="198" s="1"/>
  <c r="J56" i="198" s="1"/>
  <c r="J59" i="198" s="1"/>
  <c r="I32" i="198"/>
  <c r="I48" i="198" s="1"/>
  <c r="I51" i="198" s="1"/>
  <c r="I53" i="198" s="1"/>
  <c r="I56" i="198" s="1"/>
  <c r="I59" i="198" s="1"/>
  <c r="H32" i="198"/>
  <c r="H48" i="198" s="1"/>
  <c r="H51" i="198" s="1"/>
  <c r="H53" i="198" s="1"/>
  <c r="H56" i="198" s="1"/>
  <c r="H59" i="198" s="1"/>
  <c r="G32" i="198"/>
  <c r="F32" i="198"/>
  <c r="F48" i="198" s="1"/>
  <c r="F51" i="198" s="1"/>
  <c r="F53" i="198" s="1"/>
  <c r="F56" i="198" s="1"/>
  <c r="F59" i="198" s="1"/>
  <c r="E32" i="198"/>
  <c r="D32" i="198"/>
  <c r="D48" i="198" s="1"/>
  <c r="D51" i="198" s="1"/>
  <c r="D53" i="198" s="1"/>
  <c r="D56" i="198" s="1"/>
  <c r="D59" i="198" s="1"/>
  <c r="C32" i="198"/>
  <c r="Q53" i="199"/>
  <c r="Q56" i="199" s="1"/>
  <c r="Q59" i="199" s="1"/>
  <c r="O48" i="199"/>
  <c r="O51" i="199" s="1"/>
  <c r="O53" i="199" s="1"/>
  <c r="O56" i="199" s="1"/>
  <c r="O59" i="199" s="1"/>
  <c r="G48" i="199"/>
  <c r="G51" i="199" s="1"/>
  <c r="G53" i="199" s="1"/>
  <c r="G56" i="199" s="1"/>
  <c r="G59" i="199" s="1"/>
  <c r="AA47" i="199"/>
  <c r="Y47" i="199"/>
  <c r="X47" i="199"/>
  <c r="Z47" i="199" s="1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AA48" i="199" s="1"/>
  <c r="AA51" i="199" s="1"/>
  <c r="AA53" i="199" s="1"/>
  <c r="AA56" i="199" s="1"/>
  <c r="AA59" i="199" s="1"/>
  <c r="Y32" i="199"/>
  <c r="Y48" i="199" s="1"/>
  <c r="Y51" i="199" s="1"/>
  <c r="Y53" i="199" s="1"/>
  <c r="Y56" i="199" s="1"/>
  <c r="Y59" i="199" s="1"/>
  <c r="X32" i="199"/>
  <c r="X48" i="199" s="1"/>
  <c r="W32" i="199"/>
  <c r="W48" i="199" s="1"/>
  <c r="W51" i="199" s="1"/>
  <c r="W53" i="199" s="1"/>
  <c r="W56" i="199" s="1"/>
  <c r="W59" i="199" s="1"/>
  <c r="V32" i="199"/>
  <c r="V48" i="199" s="1"/>
  <c r="V51" i="199" s="1"/>
  <c r="V53" i="199" s="1"/>
  <c r="V56" i="199" s="1"/>
  <c r="V59" i="199" s="1"/>
  <c r="U32" i="199"/>
  <c r="U48" i="199" s="1"/>
  <c r="U51" i="199" s="1"/>
  <c r="U53" i="199" s="1"/>
  <c r="U56" i="199" s="1"/>
  <c r="U59" i="199" s="1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R48" i="199" s="1"/>
  <c r="R51" i="199" s="1"/>
  <c r="R53" i="199" s="1"/>
  <c r="R56" i="199" s="1"/>
  <c r="R59" i="199" s="1"/>
  <c r="Q32" i="199"/>
  <c r="Q48" i="199" s="1"/>
  <c r="Q51" i="199" s="1"/>
  <c r="P32" i="199"/>
  <c r="P48" i="199" s="1"/>
  <c r="P51" i="199" s="1"/>
  <c r="P53" i="199" s="1"/>
  <c r="P56" i="199" s="1"/>
  <c r="P59" i="199" s="1"/>
  <c r="O32" i="199"/>
  <c r="N32" i="199"/>
  <c r="N48" i="199" s="1"/>
  <c r="N51" i="199" s="1"/>
  <c r="N53" i="199" s="1"/>
  <c r="N56" i="199" s="1"/>
  <c r="N59" i="199" s="1"/>
  <c r="M32" i="199"/>
  <c r="M48" i="199" s="1"/>
  <c r="M51" i="199" s="1"/>
  <c r="M53" i="199" s="1"/>
  <c r="M56" i="199" s="1"/>
  <c r="M59" i="199" s="1"/>
  <c r="L32" i="199"/>
  <c r="L48" i="199" s="1"/>
  <c r="L51" i="199" s="1"/>
  <c r="L53" i="199" s="1"/>
  <c r="L56" i="199" s="1"/>
  <c r="L59" i="199" s="1"/>
  <c r="K32" i="199"/>
  <c r="K48" i="199" s="1"/>
  <c r="K51" i="199" s="1"/>
  <c r="K53" i="199" s="1"/>
  <c r="K56" i="199" s="1"/>
  <c r="K59" i="199" s="1"/>
  <c r="J32" i="199"/>
  <c r="J48" i="199" s="1"/>
  <c r="J51" i="199" s="1"/>
  <c r="J53" i="199" s="1"/>
  <c r="J56" i="199" s="1"/>
  <c r="J59" i="199" s="1"/>
  <c r="I32" i="199"/>
  <c r="I48" i="199" s="1"/>
  <c r="I51" i="199" s="1"/>
  <c r="I53" i="199" s="1"/>
  <c r="I56" i="199" s="1"/>
  <c r="I59" i="199" s="1"/>
  <c r="H32" i="199"/>
  <c r="H48" i="199" s="1"/>
  <c r="H51" i="199" s="1"/>
  <c r="H53" i="199" s="1"/>
  <c r="H56" i="199" s="1"/>
  <c r="H59" i="199" s="1"/>
  <c r="G32" i="199"/>
  <c r="F32" i="199"/>
  <c r="F48" i="199" s="1"/>
  <c r="F51" i="199" s="1"/>
  <c r="F53" i="199" s="1"/>
  <c r="F56" i="199" s="1"/>
  <c r="F59" i="199" s="1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R48" i="200"/>
  <c r="R51" i="200" s="1"/>
  <c r="R53" i="200" s="1"/>
  <c r="R56" i="200" s="1"/>
  <c r="R59" i="200" s="1"/>
  <c r="J48" i="200"/>
  <c r="J51" i="200" s="1"/>
  <c r="J53" i="200" s="1"/>
  <c r="J56" i="200" s="1"/>
  <c r="J59" i="200" s="1"/>
  <c r="F48" i="200"/>
  <c r="F51" i="200" s="1"/>
  <c r="F53" i="200" s="1"/>
  <c r="F56" i="200" s="1"/>
  <c r="F59" i="200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Y32" i="200"/>
  <c r="Y48" i="200" s="1"/>
  <c r="Y51" i="200" s="1"/>
  <c r="Y53" i="200" s="1"/>
  <c r="Y56" i="200" s="1"/>
  <c r="Y59" i="200" s="1"/>
  <c r="X32" i="200"/>
  <c r="W32" i="200"/>
  <c r="W48" i="200" s="1"/>
  <c r="W51" i="200" s="1"/>
  <c r="W53" i="200" s="1"/>
  <c r="W56" i="200" s="1"/>
  <c r="W59" i="200" s="1"/>
  <c r="V32" i="200"/>
  <c r="V48" i="200" s="1"/>
  <c r="V51" i="200" s="1"/>
  <c r="V53" i="200" s="1"/>
  <c r="V56" i="200" s="1"/>
  <c r="V59" i="200" s="1"/>
  <c r="U32" i="200"/>
  <c r="U48" i="200" s="1"/>
  <c r="U51" i="200" s="1"/>
  <c r="U53" i="200" s="1"/>
  <c r="U56" i="200" s="1"/>
  <c r="U59" i="200" s="1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Q32" i="200"/>
  <c r="Q48" i="200" s="1"/>
  <c r="Q51" i="200" s="1"/>
  <c r="Q53" i="200" s="1"/>
  <c r="Q56" i="200" s="1"/>
  <c r="Q59" i="200" s="1"/>
  <c r="P32" i="200"/>
  <c r="P48" i="200" s="1"/>
  <c r="P51" i="200" s="1"/>
  <c r="P53" i="200" s="1"/>
  <c r="P56" i="200" s="1"/>
  <c r="P59" i="200" s="1"/>
  <c r="O32" i="200"/>
  <c r="O48" i="200" s="1"/>
  <c r="O51" i="200" s="1"/>
  <c r="O53" i="200" s="1"/>
  <c r="O56" i="200" s="1"/>
  <c r="O59" i="200" s="1"/>
  <c r="N32" i="200"/>
  <c r="N48" i="200" s="1"/>
  <c r="N51" i="200" s="1"/>
  <c r="N53" i="200" s="1"/>
  <c r="N56" i="200" s="1"/>
  <c r="N59" i="200" s="1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I32" i="200"/>
  <c r="I48" i="200" s="1"/>
  <c r="I51" i="200" s="1"/>
  <c r="I53" i="200" s="1"/>
  <c r="I56" i="200" s="1"/>
  <c r="I59" i="200" s="1"/>
  <c r="H32" i="200"/>
  <c r="H48" i="200" s="1"/>
  <c r="H51" i="200" s="1"/>
  <c r="H53" i="200" s="1"/>
  <c r="H56" i="200" s="1"/>
  <c r="H59" i="200" s="1"/>
  <c r="G32" i="200"/>
  <c r="G48" i="200" s="1"/>
  <c r="G51" i="200" s="1"/>
  <c r="G53" i="200" s="1"/>
  <c r="G56" i="200" s="1"/>
  <c r="G59" i="200" s="1"/>
  <c r="F32" i="200"/>
  <c r="E32" i="200"/>
  <c r="D32" i="200"/>
  <c r="D48" i="200" s="1"/>
  <c r="D51" i="200" s="1"/>
  <c r="D53" i="200" s="1"/>
  <c r="D56" i="200" s="1"/>
  <c r="D59" i="200" s="1"/>
  <c r="C32" i="200"/>
  <c r="C48" i="200" s="1"/>
  <c r="C51" i="200" s="1"/>
  <c r="C53" i="200" s="1"/>
  <c r="C56" i="200" s="1"/>
  <c r="C59" i="200" s="1"/>
  <c r="E48" i="201"/>
  <c r="E51" i="201" s="1"/>
  <c r="E53" i="201" s="1"/>
  <c r="E56" i="201" s="1"/>
  <c r="E59" i="201" s="1"/>
  <c r="AA47" i="201"/>
  <c r="Y47" i="201"/>
  <c r="X47" i="20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Y32" i="201"/>
  <c r="Y48" i="201" s="1"/>
  <c r="Y51" i="201" s="1"/>
  <c r="Y53" i="201" s="1"/>
  <c r="Y56" i="201" s="1"/>
  <c r="Y59" i="201" s="1"/>
  <c r="X32" i="201"/>
  <c r="W32" i="201"/>
  <c r="W48" i="201" s="1"/>
  <c r="W51" i="201" s="1"/>
  <c r="W53" i="201" s="1"/>
  <c r="W56" i="201" s="1"/>
  <c r="W59" i="201" s="1"/>
  <c r="V32" i="201"/>
  <c r="U32" i="201"/>
  <c r="U48" i="201" s="1"/>
  <c r="U51" i="201" s="1"/>
  <c r="U53" i="201" s="1"/>
  <c r="U56" i="201" s="1"/>
  <c r="U59" i="201" s="1"/>
  <c r="T32" i="201"/>
  <c r="T48" i="201" s="1"/>
  <c r="T51" i="201" s="1"/>
  <c r="T53" i="201" s="1"/>
  <c r="T56" i="201" s="1"/>
  <c r="T59" i="201" s="1"/>
  <c r="S32" i="201"/>
  <c r="S48" i="201" s="1"/>
  <c r="S51" i="201" s="1"/>
  <c r="S53" i="201" s="1"/>
  <c r="S56" i="201" s="1"/>
  <c r="S59" i="201" s="1"/>
  <c r="R32" i="201"/>
  <c r="R48" i="201" s="1"/>
  <c r="R51" i="201" s="1"/>
  <c r="R53" i="201" s="1"/>
  <c r="R56" i="201" s="1"/>
  <c r="R59" i="201" s="1"/>
  <c r="Q32" i="201"/>
  <c r="Q48" i="201" s="1"/>
  <c r="Q51" i="201" s="1"/>
  <c r="Q53" i="201" s="1"/>
  <c r="Q56" i="201" s="1"/>
  <c r="Q59" i="201" s="1"/>
  <c r="P32" i="201"/>
  <c r="P48" i="201" s="1"/>
  <c r="P51" i="201" s="1"/>
  <c r="P53" i="201" s="1"/>
  <c r="P56" i="201" s="1"/>
  <c r="P59" i="201" s="1"/>
  <c r="O32" i="201"/>
  <c r="O48" i="201" s="1"/>
  <c r="O51" i="201" s="1"/>
  <c r="O53" i="201" s="1"/>
  <c r="O56" i="201" s="1"/>
  <c r="O59" i="201" s="1"/>
  <c r="N32" i="201"/>
  <c r="M32" i="201"/>
  <c r="M48" i="201" s="1"/>
  <c r="M51" i="201" s="1"/>
  <c r="M53" i="201" s="1"/>
  <c r="M56" i="201" s="1"/>
  <c r="M59" i="201" s="1"/>
  <c r="L32" i="201"/>
  <c r="L48" i="201" s="1"/>
  <c r="L51" i="201" s="1"/>
  <c r="L53" i="201" s="1"/>
  <c r="L56" i="201" s="1"/>
  <c r="L59" i="201" s="1"/>
  <c r="K32" i="201"/>
  <c r="K48" i="201" s="1"/>
  <c r="K51" i="201" s="1"/>
  <c r="K53" i="201" s="1"/>
  <c r="K56" i="201" s="1"/>
  <c r="K59" i="201" s="1"/>
  <c r="J32" i="201"/>
  <c r="J48" i="201" s="1"/>
  <c r="J51" i="201" s="1"/>
  <c r="J53" i="201" s="1"/>
  <c r="J56" i="201" s="1"/>
  <c r="J59" i="201" s="1"/>
  <c r="I32" i="201"/>
  <c r="I48" i="201" s="1"/>
  <c r="I51" i="201" s="1"/>
  <c r="I53" i="201" s="1"/>
  <c r="I56" i="201" s="1"/>
  <c r="I59" i="201" s="1"/>
  <c r="H32" i="201"/>
  <c r="H48" i="201" s="1"/>
  <c r="H51" i="201" s="1"/>
  <c r="H53" i="201" s="1"/>
  <c r="H56" i="201" s="1"/>
  <c r="H59" i="201" s="1"/>
  <c r="G32" i="201"/>
  <c r="G48" i="201" s="1"/>
  <c r="G51" i="201" s="1"/>
  <c r="G53" i="201" s="1"/>
  <c r="G56" i="201" s="1"/>
  <c r="G59" i="201" s="1"/>
  <c r="F32" i="201"/>
  <c r="E32" i="201"/>
  <c r="D32" i="201"/>
  <c r="D48" i="201" s="1"/>
  <c r="D51" i="201" s="1"/>
  <c r="D53" i="201" s="1"/>
  <c r="D56" i="201" s="1"/>
  <c r="D59" i="201" s="1"/>
  <c r="C32" i="201"/>
  <c r="C48" i="201" s="1"/>
  <c r="C51" i="201" s="1"/>
  <c r="C53" i="201" s="1"/>
  <c r="C56" i="201" s="1"/>
  <c r="C59" i="201" s="1"/>
  <c r="AA48" i="202"/>
  <c r="AA51" i="202" s="1"/>
  <c r="AA53" i="202" s="1"/>
  <c r="AA56" i="202" s="1"/>
  <c r="AA59" i="202" s="1"/>
  <c r="U48" i="202"/>
  <c r="U51" i="202" s="1"/>
  <c r="U53" i="202" s="1"/>
  <c r="U56" i="202" s="1"/>
  <c r="U59" i="202" s="1"/>
  <c r="J48" i="202"/>
  <c r="J51" i="202" s="1"/>
  <c r="J53" i="202" s="1"/>
  <c r="J56" i="202" s="1"/>
  <c r="J59" i="202" s="1"/>
  <c r="AA47" i="202"/>
  <c r="Y47" i="202"/>
  <c r="X47" i="202"/>
  <c r="Z47" i="202" s="1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Y32" i="202"/>
  <c r="Y48" i="202" s="1"/>
  <c r="Y51" i="202" s="1"/>
  <c r="Y53" i="202" s="1"/>
  <c r="Y56" i="202" s="1"/>
  <c r="Y59" i="202" s="1"/>
  <c r="X32" i="202"/>
  <c r="X48" i="202" s="1"/>
  <c r="W32" i="202"/>
  <c r="W48" i="202" s="1"/>
  <c r="W51" i="202" s="1"/>
  <c r="W53" i="202" s="1"/>
  <c r="W56" i="202" s="1"/>
  <c r="W59" i="202" s="1"/>
  <c r="V32" i="202"/>
  <c r="V48" i="202" s="1"/>
  <c r="V51" i="202" s="1"/>
  <c r="V53" i="202" s="1"/>
  <c r="V56" i="202" s="1"/>
  <c r="V59" i="202" s="1"/>
  <c r="U32" i="202"/>
  <c r="T32" i="202"/>
  <c r="S32" i="202"/>
  <c r="S48" i="202" s="1"/>
  <c r="S51" i="202" s="1"/>
  <c r="S53" i="202" s="1"/>
  <c r="S56" i="202" s="1"/>
  <c r="S59" i="202" s="1"/>
  <c r="R32" i="202"/>
  <c r="R48" i="202" s="1"/>
  <c r="R51" i="202" s="1"/>
  <c r="R53" i="202" s="1"/>
  <c r="R56" i="202" s="1"/>
  <c r="R59" i="202" s="1"/>
  <c r="Q32" i="202"/>
  <c r="Q48" i="202" s="1"/>
  <c r="Q51" i="202" s="1"/>
  <c r="Q53" i="202" s="1"/>
  <c r="Q56" i="202" s="1"/>
  <c r="Q59" i="202" s="1"/>
  <c r="P32" i="202"/>
  <c r="P48" i="202" s="1"/>
  <c r="P51" i="202" s="1"/>
  <c r="P53" i="202" s="1"/>
  <c r="P56" i="202" s="1"/>
  <c r="P59" i="202" s="1"/>
  <c r="O32" i="202"/>
  <c r="O48" i="202" s="1"/>
  <c r="O51" i="202" s="1"/>
  <c r="O53" i="202" s="1"/>
  <c r="O56" i="202" s="1"/>
  <c r="O59" i="202" s="1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K32" i="202"/>
  <c r="K48" i="202" s="1"/>
  <c r="K51" i="202" s="1"/>
  <c r="K53" i="202" s="1"/>
  <c r="K56" i="202" s="1"/>
  <c r="K59" i="202" s="1"/>
  <c r="J32" i="202"/>
  <c r="I32" i="202"/>
  <c r="I48" i="202" s="1"/>
  <c r="I51" i="202" s="1"/>
  <c r="I53" i="202" s="1"/>
  <c r="I56" i="202" s="1"/>
  <c r="I59" i="202" s="1"/>
  <c r="H32" i="202"/>
  <c r="H48" i="202" s="1"/>
  <c r="H51" i="202" s="1"/>
  <c r="H53" i="202" s="1"/>
  <c r="H56" i="202" s="1"/>
  <c r="H59" i="202" s="1"/>
  <c r="G32" i="202"/>
  <c r="G48" i="202" s="1"/>
  <c r="G51" i="202" s="1"/>
  <c r="G53" i="202" s="1"/>
  <c r="G56" i="202" s="1"/>
  <c r="G59" i="202" s="1"/>
  <c r="F32" i="202"/>
  <c r="F48" i="202" s="1"/>
  <c r="F51" i="202" s="1"/>
  <c r="F53" i="202" s="1"/>
  <c r="F56" i="202" s="1"/>
  <c r="F59" i="202" s="1"/>
  <c r="E32" i="202"/>
  <c r="E48" i="202" s="1"/>
  <c r="E51" i="202" s="1"/>
  <c r="E53" i="202" s="1"/>
  <c r="E56" i="202" s="1"/>
  <c r="E59" i="202" s="1"/>
  <c r="D32" i="202"/>
  <c r="C32" i="202"/>
  <c r="C48" i="202" s="1"/>
  <c r="C51" i="202" s="1"/>
  <c r="C53" i="202" s="1"/>
  <c r="C56" i="202" s="1"/>
  <c r="C59" i="202" s="1"/>
  <c r="N48" i="203"/>
  <c r="N51" i="203" s="1"/>
  <c r="N53" i="203" s="1"/>
  <c r="N56" i="203" s="1"/>
  <c r="N59" i="203" s="1"/>
  <c r="F48" i="203"/>
  <c r="F51" i="203" s="1"/>
  <c r="F53" i="203" s="1"/>
  <c r="F56" i="203" s="1"/>
  <c r="F59" i="203" s="1"/>
  <c r="AA47" i="203"/>
  <c r="Y47" i="203"/>
  <c r="Z47" i="203" s="1"/>
  <c r="X47" i="203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Y32" i="203"/>
  <c r="Y48" i="203" s="1"/>
  <c r="Y51" i="203" s="1"/>
  <c r="Y53" i="203" s="1"/>
  <c r="Y56" i="203" s="1"/>
  <c r="Y59" i="203" s="1"/>
  <c r="X32" i="203"/>
  <c r="X48" i="203" s="1"/>
  <c r="W32" i="203"/>
  <c r="W48" i="203" s="1"/>
  <c r="W51" i="203" s="1"/>
  <c r="W53" i="203" s="1"/>
  <c r="W56" i="203" s="1"/>
  <c r="W59" i="203" s="1"/>
  <c r="V32" i="203"/>
  <c r="V48" i="203" s="1"/>
  <c r="V51" i="203" s="1"/>
  <c r="V53" i="203" s="1"/>
  <c r="V56" i="203" s="1"/>
  <c r="V59" i="203" s="1"/>
  <c r="U32" i="203"/>
  <c r="U48" i="203" s="1"/>
  <c r="U51" i="203" s="1"/>
  <c r="U53" i="203" s="1"/>
  <c r="U56" i="203" s="1"/>
  <c r="U59" i="203" s="1"/>
  <c r="T32" i="203"/>
  <c r="T48" i="203" s="1"/>
  <c r="T51" i="203" s="1"/>
  <c r="T53" i="203" s="1"/>
  <c r="T56" i="203" s="1"/>
  <c r="T59" i="203" s="1"/>
  <c r="S32" i="203"/>
  <c r="R32" i="203"/>
  <c r="R48" i="203" s="1"/>
  <c r="R51" i="203" s="1"/>
  <c r="R53" i="203" s="1"/>
  <c r="R56" i="203" s="1"/>
  <c r="R59" i="203" s="1"/>
  <c r="Q32" i="203"/>
  <c r="Q48" i="203" s="1"/>
  <c r="Q51" i="203" s="1"/>
  <c r="Q53" i="203" s="1"/>
  <c r="Q56" i="203" s="1"/>
  <c r="Q59" i="203" s="1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M32" i="203"/>
  <c r="M48" i="203" s="1"/>
  <c r="M51" i="203" s="1"/>
  <c r="M53" i="203" s="1"/>
  <c r="M56" i="203" s="1"/>
  <c r="M59" i="203" s="1"/>
  <c r="L32" i="203"/>
  <c r="L48" i="203" s="1"/>
  <c r="L51" i="203" s="1"/>
  <c r="L53" i="203" s="1"/>
  <c r="L56" i="203" s="1"/>
  <c r="L59" i="203" s="1"/>
  <c r="K32" i="203"/>
  <c r="J32" i="203"/>
  <c r="J48" i="203" s="1"/>
  <c r="J51" i="203" s="1"/>
  <c r="J53" i="203" s="1"/>
  <c r="J56" i="203" s="1"/>
  <c r="J59" i="203" s="1"/>
  <c r="I32" i="203"/>
  <c r="I48" i="203" s="1"/>
  <c r="I51" i="203" s="1"/>
  <c r="I53" i="203" s="1"/>
  <c r="I56" i="203" s="1"/>
  <c r="I59" i="203" s="1"/>
  <c r="H32" i="203"/>
  <c r="H48" i="203" s="1"/>
  <c r="H51" i="203" s="1"/>
  <c r="H53" i="203" s="1"/>
  <c r="H56" i="203" s="1"/>
  <c r="H59" i="203" s="1"/>
  <c r="G32" i="203"/>
  <c r="G48" i="203" s="1"/>
  <c r="G51" i="203" s="1"/>
  <c r="G53" i="203" s="1"/>
  <c r="G56" i="203" s="1"/>
  <c r="G59" i="203" s="1"/>
  <c r="F32" i="203"/>
  <c r="E32" i="203"/>
  <c r="E48" i="203" s="1"/>
  <c r="E51" i="203" s="1"/>
  <c r="E53" i="203" s="1"/>
  <c r="E56" i="203" s="1"/>
  <c r="E59" i="203" s="1"/>
  <c r="D32" i="203"/>
  <c r="D48" i="203" s="1"/>
  <c r="D51" i="203" s="1"/>
  <c r="D53" i="203" s="1"/>
  <c r="D56" i="203" s="1"/>
  <c r="D59" i="203" s="1"/>
  <c r="C32" i="203"/>
  <c r="X48" i="204"/>
  <c r="X51" i="204" s="1"/>
  <c r="X53" i="204" s="1"/>
  <c r="AA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Y32" i="204"/>
  <c r="Y48" i="204" s="1"/>
  <c r="Y51" i="204" s="1"/>
  <c r="X32" i="204"/>
  <c r="Z32" i="204" s="1"/>
  <c r="W32" i="204"/>
  <c r="W48" i="204" s="1"/>
  <c r="W51" i="204" s="1"/>
  <c r="W53" i="204" s="1"/>
  <c r="W56" i="204" s="1"/>
  <c r="W59" i="204" s="1"/>
  <c r="V32" i="204"/>
  <c r="U32" i="204"/>
  <c r="U48" i="204" s="1"/>
  <c r="U51" i="204" s="1"/>
  <c r="U53" i="204" s="1"/>
  <c r="U56" i="204" s="1"/>
  <c r="U59" i="204" s="1"/>
  <c r="T32" i="204"/>
  <c r="T48" i="204" s="1"/>
  <c r="T51" i="204" s="1"/>
  <c r="T53" i="204" s="1"/>
  <c r="T56" i="204" s="1"/>
  <c r="T59" i="204" s="1"/>
  <c r="S32" i="204"/>
  <c r="S48" i="204" s="1"/>
  <c r="S51" i="204" s="1"/>
  <c r="S53" i="204" s="1"/>
  <c r="S56" i="204" s="1"/>
  <c r="S59" i="204" s="1"/>
  <c r="R32" i="204"/>
  <c r="Q32" i="204"/>
  <c r="Q48" i="204" s="1"/>
  <c r="Q51" i="204" s="1"/>
  <c r="Q53" i="204" s="1"/>
  <c r="Q56" i="204" s="1"/>
  <c r="Q59" i="204" s="1"/>
  <c r="P32" i="204"/>
  <c r="O32" i="204"/>
  <c r="O48" i="204" s="1"/>
  <c r="O51" i="204" s="1"/>
  <c r="O53" i="204" s="1"/>
  <c r="O56" i="204" s="1"/>
  <c r="O59" i="204" s="1"/>
  <c r="N32" i="204"/>
  <c r="M32" i="204"/>
  <c r="M48" i="204" s="1"/>
  <c r="M51" i="204" s="1"/>
  <c r="M53" i="204" s="1"/>
  <c r="M56" i="204" s="1"/>
  <c r="M59" i="204" s="1"/>
  <c r="L32" i="204"/>
  <c r="L48" i="204" s="1"/>
  <c r="L51" i="204" s="1"/>
  <c r="L53" i="204" s="1"/>
  <c r="L56" i="204" s="1"/>
  <c r="L59" i="204" s="1"/>
  <c r="K32" i="204"/>
  <c r="J32" i="204"/>
  <c r="I32" i="204"/>
  <c r="I48" i="204" s="1"/>
  <c r="I51" i="204" s="1"/>
  <c r="I53" i="204" s="1"/>
  <c r="I56" i="204" s="1"/>
  <c r="I59" i="204" s="1"/>
  <c r="H32" i="204"/>
  <c r="H48" i="204" s="1"/>
  <c r="H51" i="204" s="1"/>
  <c r="H53" i="204" s="1"/>
  <c r="H56" i="204" s="1"/>
  <c r="H59" i="204" s="1"/>
  <c r="G32" i="204"/>
  <c r="G48" i="204" s="1"/>
  <c r="G51" i="204" s="1"/>
  <c r="G53" i="204" s="1"/>
  <c r="G56" i="204" s="1"/>
  <c r="G59" i="204" s="1"/>
  <c r="F32" i="204"/>
  <c r="E32" i="204"/>
  <c r="E48" i="204" s="1"/>
  <c r="E51" i="204" s="1"/>
  <c r="E53" i="204" s="1"/>
  <c r="E56" i="204" s="1"/>
  <c r="E59" i="204" s="1"/>
  <c r="D32" i="204"/>
  <c r="D48" i="204" s="1"/>
  <c r="D51" i="204" s="1"/>
  <c r="D53" i="204" s="1"/>
  <c r="D56" i="204" s="1"/>
  <c r="D59" i="204" s="1"/>
  <c r="C32" i="204"/>
  <c r="C48" i="204" s="1"/>
  <c r="C51" i="204" s="1"/>
  <c r="C53" i="204" s="1"/>
  <c r="C56" i="204" s="1"/>
  <c r="C59" i="204" s="1"/>
  <c r="D48" i="205"/>
  <c r="D51" i="205" s="1"/>
  <c r="D53" i="205" s="1"/>
  <c r="D56" i="205" s="1"/>
  <c r="D59" i="205" s="1"/>
  <c r="AA47" i="205"/>
  <c r="Y47" i="205"/>
  <c r="X47" i="205"/>
  <c r="Z47" i="205" s="1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Y32" i="205"/>
  <c r="X32" i="205"/>
  <c r="X48" i="205" s="1"/>
  <c r="X51" i="205" s="1"/>
  <c r="W32" i="205"/>
  <c r="V32" i="205"/>
  <c r="V48" i="205" s="1"/>
  <c r="V51" i="205" s="1"/>
  <c r="V53" i="205" s="1"/>
  <c r="V56" i="205" s="1"/>
  <c r="V59" i="205" s="1"/>
  <c r="U32" i="205"/>
  <c r="U48" i="205" s="1"/>
  <c r="U51" i="205" s="1"/>
  <c r="U53" i="205" s="1"/>
  <c r="U56" i="205" s="1"/>
  <c r="U59" i="205" s="1"/>
  <c r="T32" i="205"/>
  <c r="S32" i="205"/>
  <c r="R32" i="205"/>
  <c r="R48" i="205" s="1"/>
  <c r="R51" i="205" s="1"/>
  <c r="R53" i="205" s="1"/>
  <c r="R56" i="205" s="1"/>
  <c r="R59" i="205" s="1"/>
  <c r="Q32" i="205"/>
  <c r="P32" i="205"/>
  <c r="P48" i="205" s="1"/>
  <c r="P51" i="205" s="1"/>
  <c r="P53" i="205" s="1"/>
  <c r="P56" i="205" s="1"/>
  <c r="P59" i="205" s="1"/>
  <c r="O32" i="205"/>
  <c r="N32" i="205"/>
  <c r="N48" i="205" s="1"/>
  <c r="N51" i="205" s="1"/>
  <c r="N53" i="205" s="1"/>
  <c r="N56" i="205" s="1"/>
  <c r="N59" i="205" s="1"/>
  <c r="M32" i="205"/>
  <c r="M48" i="205" s="1"/>
  <c r="M51" i="205" s="1"/>
  <c r="M53" i="205" s="1"/>
  <c r="M56" i="205" s="1"/>
  <c r="M59" i="205" s="1"/>
  <c r="L32" i="205"/>
  <c r="L48" i="205" s="1"/>
  <c r="L51" i="205" s="1"/>
  <c r="L53" i="205" s="1"/>
  <c r="L56" i="205" s="1"/>
  <c r="L59" i="205" s="1"/>
  <c r="K32" i="205"/>
  <c r="J32" i="205"/>
  <c r="J48" i="205" s="1"/>
  <c r="J51" i="205" s="1"/>
  <c r="J53" i="205" s="1"/>
  <c r="J56" i="205" s="1"/>
  <c r="J59" i="205" s="1"/>
  <c r="I32" i="205"/>
  <c r="H32" i="205"/>
  <c r="H48" i="205" s="1"/>
  <c r="H51" i="205" s="1"/>
  <c r="H53" i="205" s="1"/>
  <c r="H56" i="205" s="1"/>
  <c r="H59" i="205" s="1"/>
  <c r="G32" i="205"/>
  <c r="F32" i="205"/>
  <c r="F48" i="205" s="1"/>
  <c r="F51" i="205" s="1"/>
  <c r="F53" i="205" s="1"/>
  <c r="F56" i="205" s="1"/>
  <c r="F59" i="205" s="1"/>
  <c r="E32" i="205"/>
  <c r="E48" i="205" s="1"/>
  <c r="E51" i="205" s="1"/>
  <c r="E53" i="205" s="1"/>
  <c r="E56" i="205" s="1"/>
  <c r="E59" i="205" s="1"/>
  <c r="D32" i="205"/>
  <c r="C32" i="205"/>
  <c r="W48" i="206"/>
  <c r="W51" i="206" s="1"/>
  <c r="W53" i="206" s="1"/>
  <c r="W56" i="206" s="1"/>
  <c r="W59" i="206" s="1"/>
  <c r="Q48" i="206"/>
  <c r="Q51" i="206" s="1"/>
  <c r="Q53" i="206" s="1"/>
  <c r="Q56" i="206" s="1"/>
  <c r="Q59" i="206" s="1"/>
  <c r="G48" i="206"/>
  <c r="G51" i="206" s="1"/>
  <c r="G53" i="206" s="1"/>
  <c r="G56" i="206" s="1"/>
  <c r="G59" i="206" s="1"/>
  <c r="AA47" i="206"/>
  <c r="Y47" i="206"/>
  <c r="X47" i="206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AA56" i="206" s="1"/>
  <c r="AA59" i="206" s="1"/>
  <c r="Y32" i="206"/>
  <c r="X32" i="206"/>
  <c r="W32" i="206"/>
  <c r="V32" i="206"/>
  <c r="V48" i="206" s="1"/>
  <c r="V51" i="206" s="1"/>
  <c r="V53" i="206" s="1"/>
  <c r="V56" i="206" s="1"/>
  <c r="V59" i="206" s="1"/>
  <c r="U32" i="206"/>
  <c r="U48" i="206" s="1"/>
  <c r="U51" i="206" s="1"/>
  <c r="U53" i="206" s="1"/>
  <c r="U56" i="206" s="1"/>
  <c r="U59" i="206" s="1"/>
  <c r="T32" i="206"/>
  <c r="T48" i="206" s="1"/>
  <c r="T51" i="206" s="1"/>
  <c r="T53" i="206" s="1"/>
  <c r="T56" i="206" s="1"/>
  <c r="T59" i="206" s="1"/>
  <c r="S32" i="206"/>
  <c r="S48" i="206" s="1"/>
  <c r="S51" i="206" s="1"/>
  <c r="S53" i="206" s="1"/>
  <c r="S56" i="206" s="1"/>
  <c r="S59" i="206" s="1"/>
  <c r="R32" i="206"/>
  <c r="R48" i="206" s="1"/>
  <c r="R51" i="206" s="1"/>
  <c r="R53" i="206" s="1"/>
  <c r="R56" i="206" s="1"/>
  <c r="R59" i="206" s="1"/>
  <c r="Q32" i="206"/>
  <c r="P32" i="206"/>
  <c r="O32" i="206"/>
  <c r="O48" i="206" s="1"/>
  <c r="O51" i="206" s="1"/>
  <c r="O53" i="206" s="1"/>
  <c r="O56" i="206" s="1"/>
  <c r="O59" i="206" s="1"/>
  <c r="N32" i="206"/>
  <c r="N48" i="206" s="1"/>
  <c r="N51" i="206" s="1"/>
  <c r="N53" i="206" s="1"/>
  <c r="N56" i="206" s="1"/>
  <c r="N59" i="206" s="1"/>
  <c r="M32" i="206"/>
  <c r="M48" i="206" s="1"/>
  <c r="M51" i="206" s="1"/>
  <c r="M53" i="206" s="1"/>
  <c r="M56" i="206" s="1"/>
  <c r="M59" i="206" s="1"/>
  <c r="L32" i="206"/>
  <c r="L48" i="206" s="1"/>
  <c r="L51" i="206" s="1"/>
  <c r="L53" i="206" s="1"/>
  <c r="L56" i="206" s="1"/>
  <c r="L59" i="206" s="1"/>
  <c r="K32" i="206"/>
  <c r="K48" i="206" s="1"/>
  <c r="K51" i="206" s="1"/>
  <c r="K53" i="206" s="1"/>
  <c r="K56" i="206" s="1"/>
  <c r="K59" i="206" s="1"/>
  <c r="J32" i="206"/>
  <c r="J48" i="206" s="1"/>
  <c r="J51" i="206" s="1"/>
  <c r="J53" i="206" s="1"/>
  <c r="J56" i="206" s="1"/>
  <c r="J59" i="206" s="1"/>
  <c r="I32" i="206"/>
  <c r="I48" i="206" s="1"/>
  <c r="I51" i="206" s="1"/>
  <c r="I53" i="206" s="1"/>
  <c r="I56" i="206" s="1"/>
  <c r="I59" i="206" s="1"/>
  <c r="H32" i="206"/>
  <c r="G32" i="206"/>
  <c r="F32" i="206"/>
  <c r="F48" i="206" s="1"/>
  <c r="F51" i="206" s="1"/>
  <c r="F53" i="206" s="1"/>
  <c r="F56" i="206" s="1"/>
  <c r="F59" i="206" s="1"/>
  <c r="E32" i="206"/>
  <c r="E48" i="206" s="1"/>
  <c r="E51" i="206" s="1"/>
  <c r="E53" i="206" s="1"/>
  <c r="E56" i="206" s="1"/>
  <c r="E59" i="206" s="1"/>
  <c r="D32" i="206"/>
  <c r="D48" i="206" s="1"/>
  <c r="D51" i="206" s="1"/>
  <c r="D53" i="206" s="1"/>
  <c r="D56" i="206" s="1"/>
  <c r="D59" i="206" s="1"/>
  <c r="C32" i="206"/>
  <c r="C48" i="206" s="1"/>
  <c r="C51" i="206" s="1"/>
  <c r="C53" i="206" s="1"/>
  <c r="C56" i="206" s="1"/>
  <c r="C59" i="206" s="1"/>
  <c r="AA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G48" i="207" s="1"/>
  <c r="G51" i="207" s="1"/>
  <c r="G53" i="207" s="1"/>
  <c r="G56" i="207" s="1"/>
  <c r="G59" i="207" s="1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X32" i="207"/>
  <c r="X48" i="207" s="1"/>
  <c r="X51" i="207" s="1"/>
  <c r="W32" i="207"/>
  <c r="V32" i="207"/>
  <c r="V48" i="207" s="1"/>
  <c r="V51" i="207" s="1"/>
  <c r="V53" i="207" s="1"/>
  <c r="V56" i="207" s="1"/>
  <c r="V59" i="207" s="1"/>
  <c r="U32" i="207"/>
  <c r="U48" i="207" s="1"/>
  <c r="U51" i="207" s="1"/>
  <c r="U53" i="207" s="1"/>
  <c r="U56" i="207" s="1"/>
  <c r="U59" i="207" s="1"/>
  <c r="T32" i="207"/>
  <c r="S32" i="207"/>
  <c r="R32" i="207"/>
  <c r="R48" i="207" s="1"/>
  <c r="R51" i="207" s="1"/>
  <c r="R53" i="207" s="1"/>
  <c r="R56" i="207" s="1"/>
  <c r="R59" i="207" s="1"/>
  <c r="Q32" i="207"/>
  <c r="P32" i="207"/>
  <c r="P48" i="207" s="1"/>
  <c r="P51" i="207" s="1"/>
  <c r="P53" i="207" s="1"/>
  <c r="P56" i="207" s="1"/>
  <c r="P59" i="207" s="1"/>
  <c r="O32" i="207"/>
  <c r="N32" i="207"/>
  <c r="N48" i="207" s="1"/>
  <c r="N51" i="207" s="1"/>
  <c r="N53" i="207" s="1"/>
  <c r="N56" i="207" s="1"/>
  <c r="N59" i="207" s="1"/>
  <c r="M32" i="207"/>
  <c r="M48" i="207" s="1"/>
  <c r="M51" i="207" s="1"/>
  <c r="M53" i="207" s="1"/>
  <c r="M56" i="207" s="1"/>
  <c r="M59" i="207" s="1"/>
  <c r="L32" i="207"/>
  <c r="K32" i="207"/>
  <c r="J32" i="207"/>
  <c r="J48" i="207" s="1"/>
  <c r="J51" i="207" s="1"/>
  <c r="J53" i="207" s="1"/>
  <c r="J56" i="207" s="1"/>
  <c r="J59" i="207" s="1"/>
  <c r="I32" i="207"/>
  <c r="H32" i="207"/>
  <c r="H48" i="207" s="1"/>
  <c r="H51" i="207" s="1"/>
  <c r="H53" i="207" s="1"/>
  <c r="H56" i="207" s="1"/>
  <c r="H59" i="207" s="1"/>
  <c r="G32" i="207"/>
  <c r="F32" i="207"/>
  <c r="F48" i="207" s="1"/>
  <c r="F51" i="207" s="1"/>
  <c r="F53" i="207" s="1"/>
  <c r="F56" i="207" s="1"/>
  <c r="F59" i="207" s="1"/>
  <c r="E32" i="207"/>
  <c r="E48" i="207" s="1"/>
  <c r="E51" i="207" s="1"/>
  <c r="E53" i="207" s="1"/>
  <c r="E56" i="207" s="1"/>
  <c r="E59" i="207" s="1"/>
  <c r="D32" i="207"/>
  <c r="C32" i="207"/>
  <c r="O48" i="208"/>
  <c r="O51" i="208" s="1"/>
  <c r="O53" i="208" s="1"/>
  <c r="O56" i="208" s="1"/>
  <c r="O59" i="208" s="1"/>
  <c r="E48" i="208"/>
  <c r="E51" i="208" s="1"/>
  <c r="E53" i="208" s="1"/>
  <c r="E56" i="208" s="1"/>
  <c r="E59" i="208" s="1"/>
  <c r="AA47" i="208"/>
  <c r="Z47" i="208"/>
  <c r="Y47" i="208"/>
  <c r="X47" i="208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AA48" i="208" s="1"/>
  <c r="AA51" i="208" s="1"/>
  <c r="AA53" i="208" s="1"/>
  <c r="AA56" i="208" s="1"/>
  <c r="AA59" i="208" s="1"/>
  <c r="Y32" i="208"/>
  <c r="Y48" i="208" s="1"/>
  <c r="Y51" i="208" s="1"/>
  <c r="Y53" i="208" s="1"/>
  <c r="Y56" i="208" s="1"/>
  <c r="Y59" i="208" s="1"/>
  <c r="X32" i="208"/>
  <c r="X48" i="208" s="1"/>
  <c r="W32" i="208"/>
  <c r="W48" i="208" s="1"/>
  <c r="W51" i="208" s="1"/>
  <c r="W53" i="208" s="1"/>
  <c r="W56" i="208" s="1"/>
  <c r="W59" i="208" s="1"/>
  <c r="V32" i="208"/>
  <c r="U32" i="208"/>
  <c r="U48" i="208" s="1"/>
  <c r="U51" i="208" s="1"/>
  <c r="U53" i="208" s="1"/>
  <c r="U56" i="208" s="1"/>
  <c r="U59" i="208" s="1"/>
  <c r="T32" i="208"/>
  <c r="T48" i="208" s="1"/>
  <c r="T51" i="208" s="1"/>
  <c r="T53" i="208" s="1"/>
  <c r="T56" i="208" s="1"/>
  <c r="T59" i="208" s="1"/>
  <c r="S32" i="208"/>
  <c r="S48" i="208" s="1"/>
  <c r="S51" i="208" s="1"/>
  <c r="S53" i="208" s="1"/>
  <c r="S56" i="208" s="1"/>
  <c r="S59" i="208" s="1"/>
  <c r="R32" i="208"/>
  <c r="R48" i="208" s="1"/>
  <c r="R51" i="208" s="1"/>
  <c r="R53" i="208" s="1"/>
  <c r="R56" i="208" s="1"/>
  <c r="R59" i="208" s="1"/>
  <c r="Q32" i="208"/>
  <c r="Q48" i="208" s="1"/>
  <c r="Q51" i="208" s="1"/>
  <c r="Q53" i="208" s="1"/>
  <c r="Q56" i="208" s="1"/>
  <c r="Q59" i="208" s="1"/>
  <c r="P32" i="208"/>
  <c r="P48" i="208" s="1"/>
  <c r="P51" i="208" s="1"/>
  <c r="P53" i="208" s="1"/>
  <c r="P56" i="208" s="1"/>
  <c r="P59" i="208" s="1"/>
  <c r="O32" i="208"/>
  <c r="N32" i="208"/>
  <c r="M32" i="208"/>
  <c r="M48" i="208" s="1"/>
  <c r="M51" i="208" s="1"/>
  <c r="M53" i="208" s="1"/>
  <c r="M56" i="208" s="1"/>
  <c r="M59" i="208" s="1"/>
  <c r="L32" i="208"/>
  <c r="L48" i="208" s="1"/>
  <c r="L51" i="208" s="1"/>
  <c r="L53" i="208" s="1"/>
  <c r="L56" i="208" s="1"/>
  <c r="L59" i="208" s="1"/>
  <c r="K32" i="208"/>
  <c r="K48" i="208" s="1"/>
  <c r="K51" i="208" s="1"/>
  <c r="K53" i="208" s="1"/>
  <c r="K56" i="208" s="1"/>
  <c r="K59" i="208" s="1"/>
  <c r="J32" i="208"/>
  <c r="J48" i="208" s="1"/>
  <c r="J51" i="208" s="1"/>
  <c r="J53" i="208" s="1"/>
  <c r="J56" i="208" s="1"/>
  <c r="J59" i="208" s="1"/>
  <c r="I32" i="208"/>
  <c r="I48" i="208" s="1"/>
  <c r="I51" i="208" s="1"/>
  <c r="I53" i="208" s="1"/>
  <c r="I56" i="208" s="1"/>
  <c r="I59" i="208" s="1"/>
  <c r="H32" i="208"/>
  <c r="H48" i="208" s="1"/>
  <c r="H51" i="208" s="1"/>
  <c r="H53" i="208" s="1"/>
  <c r="H56" i="208" s="1"/>
  <c r="H59" i="208" s="1"/>
  <c r="G32" i="208"/>
  <c r="G48" i="208" s="1"/>
  <c r="G51" i="208" s="1"/>
  <c r="G53" i="208" s="1"/>
  <c r="G56" i="208" s="1"/>
  <c r="G59" i="208" s="1"/>
  <c r="F32" i="208"/>
  <c r="E32" i="208"/>
  <c r="D32" i="208"/>
  <c r="D48" i="208" s="1"/>
  <c r="D51" i="208" s="1"/>
  <c r="D53" i="208" s="1"/>
  <c r="D56" i="208" s="1"/>
  <c r="D59" i="208" s="1"/>
  <c r="C32" i="208"/>
  <c r="C48" i="208" s="1"/>
  <c r="C51" i="208" s="1"/>
  <c r="C53" i="208" s="1"/>
  <c r="C56" i="208" s="1"/>
  <c r="C59" i="208" s="1"/>
  <c r="AA51" i="209"/>
  <c r="AA53" i="209" s="1"/>
  <c r="AA56" i="209" s="1"/>
  <c r="AA59" i="209" s="1"/>
  <c r="AA47" i="209"/>
  <c r="Y47" i="209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AA48" i="209" s="1"/>
  <c r="Y32" i="209"/>
  <c r="X32" i="209"/>
  <c r="X48" i="209" s="1"/>
  <c r="W32" i="209"/>
  <c r="V32" i="209"/>
  <c r="U32" i="209"/>
  <c r="T32" i="209"/>
  <c r="T48" i="209" s="1"/>
  <c r="T51" i="209" s="1"/>
  <c r="T53" i="209" s="1"/>
  <c r="T56" i="209" s="1"/>
  <c r="T59" i="209" s="1"/>
  <c r="S32" i="209"/>
  <c r="R32" i="209"/>
  <c r="R48" i="209" s="1"/>
  <c r="R51" i="209" s="1"/>
  <c r="R53" i="209" s="1"/>
  <c r="R56" i="209" s="1"/>
  <c r="R59" i="209" s="1"/>
  <c r="Q32" i="209"/>
  <c r="P32" i="209"/>
  <c r="P48" i="209" s="1"/>
  <c r="P51" i="209" s="1"/>
  <c r="P53" i="209" s="1"/>
  <c r="P56" i="209" s="1"/>
  <c r="P59" i="209" s="1"/>
  <c r="O32" i="209"/>
  <c r="N32" i="209"/>
  <c r="M32" i="209"/>
  <c r="L32" i="209"/>
  <c r="L48" i="209" s="1"/>
  <c r="L51" i="209" s="1"/>
  <c r="L53" i="209" s="1"/>
  <c r="L56" i="209" s="1"/>
  <c r="L59" i="209" s="1"/>
  <c r="K32" i="209"/>
  <c r="J32" i="209"/>
  <c r="J48" i="209" s="1"/>
  <c r="J51" i="209" s="1"/>
  <c r="J53" i="209" s="1"/>
  <c r="J56" i="209" s="1"/>
  <c r="J59" i="209" s="1"/>
  <c r="I32" i="209"/>
  <c r="H32" i="209"/>
  <c r="H48" i="209" s="1"/>
  <c r="H51" i="209" s="1"/>
  <c r="H53" i="209" s="1"/>
  <c r="H56" i="209" s="1"/>
  <c r="H59" i="209" s="1"/>
  <c r="G32" i="209"/>
  <c r="F32" i="209"/>
  <c r="E32" i="209"/>
  <c r="D32" i="209"/>
  <c r="D48" i="209" s="1"/>
  <c r="D51" i="209" s="1"/>
  <c r="D53" i="209" s="1"/>
  <c r="D56" i="209" s="1"/>
  <c r="D59" i="209" s="1"/>
  <c r="C32" i="209"/>
  <c r="AA48" i="210"/>
  <c r="AA51" i="210" s="1"/>
  <c r="AA53" i="210" s="1"/>
  <c r="AA56" i="210" s="1"/>
  <c r="AA59" i="210" s="1"/>
  <c r="O48" i="210"/>
  <c r="O51" i="210" s="1"/>
  <c r="O53" i="210" s="1"/>
  <c r="O56" i="210" s="1"/>
  <c r="O59" i="210" s="1"/>
  <c r="E48" i="210"/>
  <c r="E51" i="210" s="1"/>
  <c r="E53" i="210" s="1"/>
  <c r="E56" i="210" s="1"/>
  <c r="E59" i="210" s="1"/>
  <c r="AA47" i="210"/>
  <c r="Y47" i="210"/>
  <c r="X47" i="210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Y32" i="210"/>
  <c r="Y48" i="210" s="1"/>
  <c r="Y51" i="210" s="1"/>
  <c r="Y53" i="210" s="1"/>
  <c r="Y56" i="210" s="1"/>
  <c r="Y59" i="210" s="1"/>
  <c r="X32" i="210"/>
  <c r="X48" i="210" s="1"/>
  <c r="W32" i="210"/>
  <c r="W48" i="210" s="1"/>
  <c r="W51" i="210" s="1"/>
  <c r="W53" i="210" s="1"/>
  <c r="W56" i="210" s="1"/>
  <c r="W59" i="210" s="1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S48" i="210" s="1"/>
  <c r="S51" i="210" s="1"/>
  <c r="S53" i="210" s="1"/>
  <c r="S56" i="210" s="1"/>
  <c r="S59" i="210" s="1"/>
  <c r="R32" i="210"/>
  <c r="Q32" i="210"/>
  <c r="Q48" i="210" s="1"/>
  <c r="Q51" i="210" s="1"/>
  <c r="Q53" i="210" s="1"/>
  <c r="Q56" i="210" s="1"/>
  <c r="Q59" i="210" s="1"/>
  <c r="P32" i="210"/>
  <c r="P48" i="210" s="1"/>
  <c r="P51" i="210" s="1"/>
  <c r="P53" i="210" s="1"/>
  <c r="P56" i="210" s="1"/>
  <c r="P59" i="210" s="1"/>
  <c r="O32" i="210"/>
  <c r="N32" i="210"/>
  <c r="N48" i="210" s="1"/>
  <c r="N51" i="210" s="1"/>
  <c r="N53" i="210" s="1"/>
  <c r="N56" i="210" s="1"/>
  <c r="N59" i="210" s="1"/>
  <c r="M32" i="210"/>
  <c r="M48" i="210" s="1"/>
  <c r="M51" i="210" s="1"/>
  <c r="M53" i="210" s="1"/>
  <c r="M56" i="210" s="1"/>
  <c r="M59" i="210" s="1"/>
  <c r="L32" i="210"/>
  <c r="L48" i="210" s="1"/>
  <c r="L51" i="210" s="1"/>
  <c r="L53" i="210" s="1"/>
  <c r="L56" i="210" s="1"/>
  <c r="L59" i="210" s="1"/>
  <c r="K32" i="210"/>
  <c r="K48" i="210" s="1"/>
  <c r="K51" i="210" s="1"/>
  <c r="K53" i="210" s="1"/>
  <c r="K56" i="210" s="1"/>
  <c r="K59" i="210" s="1"/>
  <c r="J32" i="210"/>
  <c r="I32" i="210"/>
  <c r="I48" i="210" s="1"/>
  <c r="I51" i="210" s="1"/>
  <c r="I53" i="210" s="1"/>
  <c r="I56" i="210" s="1"/>
  <c r="I59" i="210" s="1"/>
  <c r="H32" i="210"/>
  <c r="H48" i="210" s="1"/>
  <c r="H51" i="210" s="1"/>
  <c r="H53" i="210" s="1"/>
  <c r="H56" i="210" s="1"/>
  <c r="H59" i="210" s="1"/>
  <c r="G32" i="210"/>
  <c r="G48" i="210" s="1"/>
  <c r="G51" i="210" s="1"/>
  <c r="G53" i="210" s="1"/>
  <c r="G56" i="210" s="1"/>
  <c r="G59" i="210" s="1"/>
  <c r="F32" i="210"/>
  <c r="F48" i="210" s="1"/>
  <c r="F51" i="210" s="1"/>
  <c r="F53" i="210" s="1"/>
  <c r="F56" i="210" s="1"/>
  <c r="F59" i="210" s="1"/>
  <c r="E32" i="210"/>
  <c r="D32" i="210"/>
  <c r="D48" i="210" s="1"/>
  <c r="D51" i="210" s="1"/>
  <c r="D53" i="210" s="1"/>
  <c r="D56" i="210" s="1"/>
  <c r="D59" i="210" s="1"/>
  <c r="C32" i="210"/>
  <c r="C48" i="210" s="1"/>
  <c r="C51" i="210" s="1"/>
  <c r="C53" i="210" s="1"/>
  <c r="C56" i="210" s="1"/>
  <c r="C59" i="210" s="1"/>
  <c r="AA47" i="211"/>
  <c r="Y47" i="211"/>
  <c r="X47" i="211"/>
  <c r="Z47" i="211" s="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Y32" i="211"/>
  <c r="Y48" i="211" s="1"/>
  <c r="Y51" i="211" s="1"/>
  <c r="Y53" i="211" s="1"/>
  <c r="Y56" i="211" s="1"/>
  <c r="Y59" i="211" s="1"/>
  <c r="X32" i="211"/>
  <c r="X48" i="211" s="1"/>
  <c r="W32" i="211"/>
  <c r="W48" i="211" s="1"/>
  <c r="W51" i="211" s="1"/>
  <c r="W53" i="211" s="1"/>
  <c r="W56" i="211" s="1"/>
  <c r="W59" i="211" s="1"/>
  <c r="V32" i="211"/>
  <c r="V48" i="211" s="1"/>
  <c r="V51" i="211" s="1"/>
  <c r="V53" i="211" s="1"/>
  <c r="V56" i="211" s="1"/>
  <c r="V59" i="211" s="1"/>
  <c r="U32" i="211"/>
  <c r="U48" i="211" s="1"/>
  <c r="U51" i="211" s="1"/>
  <c r="U53" i="211" s="1"/>
  <c r="U56" i="211" s="1"/>
  <c r="U59" i="211" s="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R48" i="211" s="1"/>
  <c r="R51" i="211" s="1"/>
  <c r="R53" i="211" s="1"/>
  <c r="R56" i="211" s="1"/>
  <c r="R59" i="211" s="1"/>
  <c r="Q32" i="211"/>
  <c r="Q48" i="211" s="1"/>
  <c r="Q51" i="211" s="1"/>
  <c r="Q53" i="211" s="1"/>
  <c r="Q56" i="211" s="1"/>
  <c r="Q59" i="211" s="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J48" i="211" s="1"/>
  <c r="J51" i="211" s="1"/>
  <c r="J53" i="211" s="1"/>
  <c r="J56" i="211" s="1"/>
  <c r="J59" i="211" s="1"/>
  <c r="I32" i="211"/>
  <c r="I48" i="211" s="1"/>
  <c r="I51" i="211" s="1"/>
  <c r="I53" i="211" s="1"/>
  <c r="I56" i="211" s="1"/>
  <c r="I59" i="211" s="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F56" i="211" s="1"/>
  <c r="F59" i="211" s="1"/>
  <c r="E32" i="211"/>
  <c r="E48" i="211" s="1"/>
  <c r="E51" i="211" s="1"/>
  <c r="E53" i="211" s="1"/>
  <c r="E56" i="211" s="1"/>
  <c r="E59" i="211" s="1"/>
  <c r="D32" i="211"/>
  <c r="D48" i="211" s="1"/>
  <c r="D51" i="211" s="1"/>
  <c r="D53" i="211" s="1"/>
  <c r="D56" i="211" s="1"/>
  <c r="D59" i="211" s="1"/>
  <c r="C32" i="211"/>
  <c r="C48" i="211" s="1"/>
  <c r="C51" i="211" s="1"/>
  <c r="C53" i="211" s="1"/>
  <c r="C56" i="211" s="1"/>
  <c r="C59" i="211" s="1"/>
  <c r="E48" i="212"/>
  <c r="E51" i="212" s="1"/>
  <c r="E53" i="212" s="1"/>
  <c r="E56" i="212" s="1"/>
  <c r="E59" i="212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AA48" i="212" s="1"/>
  <c r="AA51" i="212" s="1"/>
  <c r="AA53" i="212" s="1"/>
  <c r="AA56" i="212" s="1"/>
  <c r="AA59" i="212" s="1"/>
  <c r="Y32" i="212"/>
  <c r="Y48" i="212" s="1"/>
  <c r="Y51" i="212" s="1"/>
  <c r="Y53" i="212" s="1"/>
  <c r="Y56" i="212" s="1"/>
  <c r="Y59" i="212" s="1"/>
  <c r="X32" i="212"/>
  <c r="X48" i="212" s="1"/>
  <c r="W32" i="212"/>
  <c r="W48" i="212" s="1"/>
  <c r="W51" i="212" s="1"/>
  <c r="W53" i="212" s="1"/>
  <c r="W56" i="212" s="1"/>
  <c r="W59" i="212" s="1"/>
  <c r="V32" i="212"/>
  <c r="V48" i="212" s="1"/>
  <c r="V51" i="212" s="1"/>
  <c r="V53" i="212" s="1"/>
  <c r="V56" i="212" s="1"/>
  <c r="V59" i="212" s="1"/>
  <c r="U32" i="212"/>
  <c r="U48" i="212" s="1"/>
  <c r="U51" i="212" s="1"/>
  <c r="U53" i="212" s="1"/>
  <c r="U56" i="212" s="1"/>
  <c r="U59" i="212" s="1"/>
  <c r="T32" i="212"/>
  <c r="T48" i="212" s="1"/>
  <c r="T51" i="212" s="1"/>
  <c r="T53" i="212" s="1"/>
  <c r="T56" i="212" s="1"/>
  <c r="T59" i="212" s="1"/>
  <c r="S32" i="212"/>
  <c r="S48" i="212" s="1"/>
  <c r="S51" i="212" s="1"/>
  <c r="S53" i="212" s="1"/>
  <c r="S56" i="212" s="1"/>
  <c r="S59" i="212" s="1"/>
  <c r="R32" i="212"/>
  <c r="R48" i="212" s="1"/>
  <c r="R51" i="212" s="1"/>
  <c r="R53" i="212" s="1"/>
  <c r="R56" i="212" s="1"/>
  <c r="R59" i="212" s="1"/>
  <c r="Q32" i="212"/>
  <c r="Q48" i="212" s="1"/>
  <c r="Q51" i="212" s="1"/>
  <c r="Q53" i="212" s="1"/>
  <c r="Q56" i="212" s="1"/>
  <c r="Q59" i="212" s="1"/>
  <c r="P32" i="212"/>
  <c r="P48" i="212" s="1"/>
  <c r="P51" i="212" s="1"/>
  <c r="P53" i="212" s="1"/>
  <c r="P56" i="212" s="1"/>
  <c r="P59" i="212" s="1"/>
  <c r="O32" i="212"/>
  <c r="O48" i="212" s="1"/>
  <c r="O51" i="212" s="1"/>
  <c r="O53" i="212" s="1"/>
  <c r="O56" i="212" s="1"/>
  <c r="O59" i="212" s="1"/>
  <c r="N32" i="212"/>
  <c r="N48" i="212" s="1"/>
  <c r="N51" i="212" s="1"/>
  <c r="N53" i="212" s="1"/>
  <c r="N56" i="212" s="1"/>
  <c r="N59" i="212" s="1"/>
  <c r="M32" i="212"/>
  <c r="M48" i="212" s="1"/>
  <c r="M51" i="212" s="1"/>
  <c r="M53" i="212" s="1"/>
  <c r="M56" i="212" s="1"/>
  <c r="M59" i="212" s="1"/>
  <c r="L32" i="212"/>
  <c r="L48" i="212" s="1"/>
  <c r="L51" i="212" s="1"/>
  <c r="L53" i="212" s="1"/>
  <c r="L56" i="212" s="1"/>
  <c r="L59" i="212" s="1"/>
  <c r="K32" i="212"/>
  <c r="K48" i="212" s="1"/>
  <c r="K51" i="212" s="1"/>
  <c r="K53" i="212" s="1"/>
  <c r="K56" i="212" s="1"/>
  <c r="K59" i="212" s="1"/>
  <c r="J32" i="212"/>
  <c r="J48" i="212" s="1"/>
  <c r="J51" i="212" s="1"/>
  <c r="J53" i="212" s="1"/>
  <c r="J56" i="212" s="1"/>
  <c r="J59" i="212" s="1"/>
  <c r="I32" i="212"/>
  <c r="I48" i="212" s="1"/>
  <c r="I51" i="212" s="1"/>
  <c r="I53" i="212" s="1"/>
  <c r="I56" i="212" s="1"/>
  <c r="I59" i="212" s="1"/>
  <c r="H32" i="212"/>
  <c r="H48" i="212" s="1"/>
  <c r="H51" i="212" s="1"/>
  <c r="H53" i="212" s="1"/>
  <c r="H56" i="212" s="1"/>
  <c r="H59" i="212" s="1"/>
  <c r="G32" i="212"/>
  <c r="G48" i="212" s="1"/>
  <c r="G51" i="212" s="1"/>
  <c r="G53" i="212" s="1"/>
  <c r="G56" i="212" s="1"/>
  <c r="G59" i="212" s="1"/>
  <c r="F32" i="212"/>
  <c r="F48" i="212" s="1"/>
  <c r="F51" i="212" s="1"/>
  <c r="F53" i="212" s="1"/>
  <c r="F56" i="212" s="1"/>
  <c r="F59" i="212" s="1"/>
  <c r="E32" i="212"/>
  <c r="D32" i="212"/>
  <c r="D48" i="212" s="1"/>
  <c r="D51" i="212" s="1"/>
  <c r="D53" i="212" s="1"/>
  <c r="D56" i="212" s="1"/>
  <c r="D59" i="212" s="1"/>
  <c r="C32" i="212"/>
  <c r="C48" i="212" s="1"/>
  <c r="C51" i="212" s="1"/>
  <c r="C53" i="212" s="1"/>
  <c r="C56" i="212" s="1"/>
  <c r="C59" i="212" s="1"/>
  <c r="AA47" i="213"/>
  <c r="Y47" i="213"/>
  <c r="X47" i="213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AA48" i="213" s="1"/>
  <c r="AA51" i="213" s="1"/>
  <c r="AA53" i="213" s="1"/>
  <c r="AA56" i="213" s="1"/>
  <c r="AA59" i="213" s="1"/>
  <c r="Y32" i="213"/>
  <c r="Y48" i="213" s="1"/>
  <c r="Y51" i="213" s="1"/>
  <c r="Y53" i="213" s="1"/>
  <c r="Y56" i="213" s="1"/>
  <c r="Y59" i="213" s="1"/>
  <c r="X32" i="213"/>
  <c r="X48" i="213" s="1"/>
  <c r="W32" i="213"/>
  <c r="W48" i="213" s="1"/>
  <c r="W51" i="213" s="1"/>
  <c r="W53" i="213" s="1"/>
  <c r="W56" i="213" s="1"/>
  <c r="W59" i="213" s="1"/>
  <c r="V32" i="213"/>
  <c r="V48" i="213" s="1"/>
  <c r="V51" i="213" s="1"/>
  <c r="V53" i="213" s="1"/>
  <c r="V56" i="213" s="1"/>
  <c r="V59" i="213" s="1"/>
  <c r="U32" i="213"/>
  <c r="U48" i="213" s="1"/>
  <c r="U51" i="213" s="1"/>
  <c r="U53" i="213" s="1"/>
  <c r="U56" i="213" s="1"/>
  <c r="U59" i="213" s="1"/>
  <c r="T32" i="213"/>
  <c r="T48" i="213" s="1"/>
  <c r="T51" i="213" s="1"/>
  <c r="T53" i="213" s="1"/>
  <c r="T56" i="213" s="1"/>
  <c r="T59" i="213" s="1"/>
  <c r="S32" i="213"/>
  <c r="S48" i="213" s="1"/>
  <c r="S51" i="213" s="1"/>
  <c r="S53" i="213" s="1"/>
  <c r="S56" i="213" s="1"/>
  <c r="S59" i="213" s="1"/>
  <c r="R32" i="213"/>
  <c r="R48" i="213" s="1"/>
  <c r="R51" i="213" s="1"/>
  <c r="R53" i="213" s="1"/>
  <c r="R56" i="213" s="1"/>
  <c r="R59" i="213" s="1"/>
  <c r="Q32" i="213"/>
  <c r="P32" i="213"/>
  <c r="P48" i="213" s="1"/>
  <c r="P51" i="213" s="1"/>
  <c r="P53" i="213" s="1"/>
  <c r="P56" i="213" s="1"/>
  <c r="P59" i="213" s="1"/>
  <c r="O32" i="213"/>
  <c r="O48" i="213" s="1"/>
  <c r="O51" i="213" s="1"/>
  <c r="O53" i="213" s="1"/>
  <c r="O56" i="213" s="1"/>
  <c r="O59" i="213" s="1"/>
  <c r="N32" i="213"/>
  <c r="N48" i="213" s="1"/>
  <c r="N51" i="213" s="1"/>
  <c r="N53" i="213" s="1"/>
  <c r="N56" i="213" s="1"/>
  <c r="N59" i="213" s="1"/>
  <c r="M32" i="213"/>
  <c r="M48" i="213" s="1"/>
  <c r="M51" i="213" s="1"/>
  <c r="M53" i="213" s="1"/>
  <c r="M56" i="213" s="1"/>
  <c r="M59" i="213" s="1"/>
  <c r="L32" i="213"/>
  <c r="L48" i="213" s="1"/>
  <c r="L51" i="213" s="1"/>
  <c r="L53" i="213" s="1"/>
  <c r="L56" i="213" s="1"/>
  <c r="L59" i="213" s="1"/>
  <c r="K32" i="213"/>
  <c r="K48" i="213" s="1"/>
  <c r="K51" i="213" s="1"/>
  <c r="K53" i="213" s="1"/>
  <c r="K56" i="213" s="1"/>
  <c r="K59" i="213" s="1"/>
  <c r="J32" i="213"/>
  <c r="J48" i="213" s="1"/>
  <c r="J51" i="213" s="1"/>
  <c r="J53" i="213" s="1"/>
  <c r="J56" i="213" s="1"/>
  <c r="J59" i="213" s="1"/>
  <c r="I32" i="213"/>
  <c r="H32" i="213"/>
  <c r="H48" i="213" s="1"/>
  <c r="H51" i="213" s="1"/>
  <c r="H53" i="213" s="1"/>
  <c r="H56" i="213" s="1"/>
  <c r="H59" i="213" s="1"/>
  <c r="G32" i="213"/>
  <c r="G48" i="213" s="1"/>
  <c r="G51" i="213" s="1"/>
  <c r="G53" i="213" s="1"/>
  <c r="G56" i="213" s="1"/>
  <c r="G59" i="213" s="1"/>
  <c r="F32" i="213"/>
  <c r="F48" i="213" s="1"/>
  <c r="F51" i="213" s="1"/>
  <c r="F53" i="213" s="1"/>
  <c r="F56" i="213" s="1"/>
  <c r="F59" i="213" s="1"/>
  <c r="E32" i="213"/>
  <c r="E48" i="213" s="1"/>
  <c r="E51" i="213" s="1"/>
  <c r="E53" i="213" s="1"/>
  <c r="E56" i="213" s="1"/>
  <c r="E59" i="213" s="1"/>
  <c r="D32" i="213"/>
  <c r="D48" i="213" s="1"/>
  <c r="D51" i="213" s="1"/>
  <c r="D53" i="213" s="1"/>
  <c r="D56" i="213" s="1"/>
  <c r="D59" i="213" s="1"/>
  <c r="C32" i="213"/>
  <c r="C48" i="213" s="1"/>
  <c r="C51" i="213" s="1"/>
  <c r="C53" i="213" s="1"/>
  <c r="C56" i="213" s="1"/>
  <c r="C59" i="213" s="1"/>
  <c r="AA47" i="214"/>
  <c r="Y47" i="214"/>
  <c r="X47" i="214"/>
  <c r="Z47" i="214" s="1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AA48" i="214" s="1"/>
  <c r="AA51" i="214" s="1"/>
  <c r="AA53" i="214" s="1"/>
  <c r="AA56" i="214" s="1"/>
  <c r="AA59" i="214" s="1"/>
  <c r="Y32" i="214"/>
  <c r="Y48" i="214" s="1"/>
  <c r="Y51" i="214" s="1"/>
  <c r="Y53" i="214" s="1"/>
  <c r="Y56" i="214" s="1"/>
  <c r="Y59" i="214" s="1"/>
  <c r="X32" i="214"/>
  <c r="X48" i="214" s="1"/>
  <c r="W32" i="214"/>
  <c r="W48" i="214" s="1"/>
  <c r="W51" i="214" s="1"/>
  <c r="W53" i="214" s="1"/>
  <c r="W56" i="214" s="1"/>
  <c r="W59" i="214" s="1"/>
  <c r="V32" i="214"/>
  <c r="V48" i="214" s="1"/>
  <c r="V51" i="214" s="1"/>
  <c r="V53" i="214" s="1"/>
  <c r="V56" i="214" s="1"/>
  <c r="V59" i="214" s="1"/>
  <c r="U32" i="214"/>
  <c r="U48" i="214" s="1"/>
  <c r="U51" i="214" s="1"/>
  <c r="U53" i="214" s="1"/>
  <c r="U56" i="214" s="1"/>
  <c r="U59" i="214" s="1"/>
  <c r="T32" i="214"/>
  <c r="T48" i="214" s="1"/>
  <c r="T51" i="214" s="1"/>
  <c r="T53" i="214" s="1"/>
  <c r="T56" i="214" s="1"/>
  <c r="T59" i="214" s="1"/>
  <c r="S32" i="214"/>
  <c r="S48" i="214" s="1"/>
  <c r="S51" i="214" s="1"/>
  <c r="S53" i="214" s="1"/>
  <c r="S56" i="214" s="1"/>
  <c r="S59" i="214" s="1"/>
  <c r="R32" i="214"/>
  <c r="R48" i="214" s="1"/>
  <c r="R51" i="214" s="1"/>
  <c r="R53" i="214" s="1"/>
  <c r="R56" i="214" s="1"/>
  <c r="R59" i="214" s="1"/>
  <c r="Q32" i="214"/>
  <c r="Q48" i="214" s="1"/>
  <c r="Q51" i="214" s="1"/>
  <c r="Q53" i="214" s="1"/>
  <c r="Q56" i="214" s="1"/>
  <c r="Q59" i="214" s="1"/>
  <c r="P32" i="214"/>
  <c r="P48" i="214" s="1"/>
  <c r="P51" i="214" s="1"/>
  <c r="P53" i="214" s="1"/>
  <c r="P56" i="214" s="1"/>
  <c r="P59" i="214" s="1"/>
  <c r="O32" i="214"/>
  <c r="O48" i="214" s="1"/>
  <c r="O51" i="214" s="1"/>
  <c r="O53" i="214" s="1"/>
  <c r="O56" i="214" s="1"/>
  <c r="O59" i="214" s="1"/>
  <c r="N32" i="214"/>
  <c r="N48" i="214" s="1"/>
  <c r="N51" i="214" s="1"/>
  <c r="N53" i="214" s="1"/>
  <c r="N56" i="214" s="1"/>
  <c r="N59" i="214" s="1"/>
  <c r="M32" i="214"/>
  <c r="M48" i="214" s="1"/>
  <c r="M51" i="214" s="1"/>
  <c r="M53" i="214" s="1"/>
  <c r="M56" i="214" s="1"/>
  <c r="M59" i="214" s="1"/>
  <c r="L32" i="214"/>
  <c r="L48" i="214" s="1"/>
  <c r="L51" i="214" s="1"/>
  <c r="L53" i="214" s="1"/>
  <c r="L56" i="214" s="1"/>
  <c r="L59" i="214" s="1"/>
  <c r="K32" i="214"/>
  <c r="K48" i="214" s="1"/>
  <c r="K51" i="214" s="1"/>
  <c r="K53" i="214" s="1"/>
  <c r="K56" i="214" s="1"/>
  <c r="K59" i="214" s="1"/>
  <c r="J32" i="214"/>
  <c r="J48" i="214" s="1"/>
  <c r="J51" i="214" s="1"/>
  <c r="J53" i="214" s="1"/>
  <c r="J56" i="214" s="1"/>
  <c r="J59" i="214" s="1"/>
  <c r="I32" i="214"/>
  <c r="I48" i="214" s="1"/>
  <c r="I51" i="214" s="1"/>
  <c r="I53" i="214" s="1"/>
  <c r="I56" i="214" s="1"/>
  <c r="I59" i="214" s="1"/>
  <c r="H32" i="214"/>
  <c r="H48" i="214" s="1"/>
  <c r="H51" i="214" s="1"/>
  <c r="H53" i="214" s="1"/>
  <c r="H56" i="214" s="1"/>
  <c r="H59" i="214" s="1"/>
  <c r="G32" i="214"/>
  <c r="F32" i="214"/>
  <c r="F48" i="214" s="1"/>
  <c r="F51" i="214" s="1"/>
  <c r="F53" i="214" s="1"/>
  <c r="F56" i="214" s="1"/>
  <c r="F59" i="214" s="1"/>
  <c r="E32" i="214"/>
  <c r="E48" i="214" s="1"/>
  <c r="E51" i="214" s="1"/>
  <c r="E53" i="214" s="1"/>
  <c r="E56" i="214" s="1"/>
  <c r="E59" i="214" s="1"/>
  <c r="D32" i="214"/>
  <c r="D48" i="214" s="1"/>
  <c r="D51" i="214" s="1"/>
  <c r="D53" i="214" s="1"/>
  <c r="D56" i="214" s="1"/>
  <c r="D59" i="214" s="1"/>
  <c r="C32" i="214"/>
  <c r="C48" i="214" s="1"/>
  <c r="C51" i="214" s="1"/>
  <c r="C53" i="214" s="1"/>
  <c r="C56" i="214" s="1"/>
  <c r="C59" i="214" s="1"/>
  <c r="AA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Z32" i="215"/>
  <c r="Y32" i="215"/>
  <c r="X32" i="215"/>
  <c r="X48" i="215" s="1"/>
  <c r="X51" i="215" s="1"/>
  <c r="W32" i="215"/>
  <c r="W48" i="215" s="1"/>
  <c r="W51" i="215" s="1"/>
  <c r="W53" i="215" s="1"/>
  <c r="W56" i="215" s="1"/>
  <c r="W59" i="215" s="1"/>
  <c r="V32" i="215"/>
  <c r="U32" i="215"/>
  <c r="U48" i="215" s="1"/>
  <c r="U51" i="215" s="1"/>
  <c r="U53" i="215" s="1"/>
  <c r="U56" i="215" s="1"/>
  <c r="U59" i="215" s="1"/>
  <c r="T32" i="215"/>
  <c r="S32" i="215"/>
  <c r="R32" i="215"/>
  <c r="R48" i="215" s="1"/>
  <c r="R51" i="215" s="1"/>
  <c r="R53" i="215" s="1"/>
  <c r="R56" i="215" s="1"/>
  <c r="R59" i="215" s="1"/>
  <c r="Q32" i="215"/>
  <c r="P32" i="215"/>
  <c r="P48" i="215" s="1"/>
  <c r="P51" i="215" s="1"/>
  <c r="P53" i="215" s="1"/>
  <c r="P56" i="215" s="1"/>
  <c r="P59" i="215" s="1"/>
  <c r="O32" i="215"/>
  <c r="O48" i="215" s="1"/>
  <c r="O51" i="215" s="1"/>
  <c r="O53" i="215" s="1"/>
  <c r="O56" i="215" s="1"/>
  <c r="O59" i="215" s="1"/>
  <c r="N32" i="215"/>
  <c r="M32" i="215"/>
  <c r="M48" i="215" s="1"/>
  <c r="M51" i="215" s="1"/>
  <c r="M53" i="215" s="1"/>
  <c r="M56" i="215" s="1"/>
  <c r="M59" i="215" s="1"/>
  <c r="L32" i="215"/>
  <c r="K32" i="215"/>
  <c r="J32" i="215"/>
  <c r="J48" i="215" s="1"/>
  <c r="J51" i="215" s="1"/>
  <c r="J53" i="215" s="1"/>
  <c r="J56" i="215" s="1"/>
  <c r="J59" i="215" s="1"/>
  <c r="I32" i="215"/>
  <c r="H32" i="215"/>
  <c r="H48" i="215" s="1"/>
  <c r="H51" i="215" s="1"/>
  <c r="H53" i="215" s="1"/>
  <c r="H56" i="215" s="1"/>
  <c r="H59" i="215" s="1"/>
  <c r="G32" i="215"/>
  <c r="G48" i="215" s="1"/>
  <c r="G51" i="215" s="1"/>
  <c r="G53" i="215" s="1"/>
  <c r="G56" i="215" s="1"/>
  <c r="G59" i="215" s="1"/>
  <c r="F32" i="215"/>
  <c r="E32" i="215"/>
  <c r="E48" i="215" s="1"/>
  <c r="E51" i="215" s="1"/>
  <c r="E53" i="215" s="1"/>
  <c r="E56" i="215" s="1"/>
  <c r="E59" i="215" s="1"/>
  <c r="D32" i="215"/>
  <c r="C32" i="215"/>
  <c r="AA47" i="216"/>
  <c r="Y47" i="216"/>
  <c r="X47" i="216"/>
  <c r="Z47" i="216" s="1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Y32" i="216"/>
  <c r="Y48" i="216" s="1"/>
  <c r="Y51" i="216" s="1"/>
  <c r="Y53" i="216" s="1"/>
  <c r="Y56" i="216" s="1"/>
  <c r="Y59" i="216" s="1"/>
  <c r="X32" i="216"/>
  <c r="X48" i="216" s="1"/>
  <c r="W32" i="216"/>
  <c r="W48" i="216" s="1"/>
  <c r="W51" i="216" s="1"/>
  <c r="W53" i="216" s="1"/>
  <c r="W56" i="216" s="1"/>
  <c r="W59" i="216" s="1"/>
  <c r="V32" i="216"/>
  <c r="V48" i="216" s="1"/>
  <c r="V51" i="216" s="1"/>
  <c r="V53" i="216" s="1"/>
  <c r="V56" i="216" s="1"/>
  <c r="V59" i="216" s="1"/>
  <c r="U32" i="216"/>
  <c r="U48" i="216" s="1"/>
  <c r="U51" i="216" s="1"/>
  <c r="U53" i="216" s="1"/>
  <c r="U56" i="216" s="1"/>
  <c r="U59" i="216" s="1"/>
  <c r="T32" i="216"/>
  <c r="T48" i="216" s="1"/>
  <c r="T51" i="216" s="1"/>
  <c r="T53" i="216" s="1"/>
  <c r="T56" i="216" s="1"/>
  <c r="T59" i="216" s="1"/>
  <c r="S32" i="216"/>
  <c r="S48" i="216" s="1"/>
  <c r="S51" i="216" s="1"/>
  <c r="S53" i="216" s="1"/>
  <c r="S56" i="216" s="1"/>
  <c r="S59" i="216" s="1"/>
  <c r="R32" i="216"/>
  <c r="R48" i="216" s="1"/>
  <c r="R51" i="216" s="1"/>
  <c r="R53" i="216" s="1"/>
  <c r="R56" i="216" s="1"/>
  <c r="R59" i="216" s="1"/>
  <c r="Q32" i="216"/>
  <c r="Q48" i="216" s="1"/>
  <c r="Q51" i="216" s="1"/>
  <c r="Q53" i="216" s="1"/>
  <c r="Q56" i="216" s="1"/>
  <c r="Q59" i="216" s="1"/>
  <c r="P32" i="216"/>
  <c r="P48" i="216" s="1"/>
  <c r="P51" i="216" s="1"/>
  <c r="P53" i="216" s="1"/>
  <c r="P56" i="216" s="1"/>
  <c r="P59" i="216" s="1"/>
  <c r="O32" i="216"/>
  <c r="O48" i="216" s="1"/>
  <c r="O51" i="216" s="1"/>
  <c r="O53" i="216" s="1"/>
  <c r="O56" i="216" s="1"/>
  <c r="O59" i="216" s="1"/>
  <c r="N32" i="216"/>
  <c r="N48" i="216" s="1"/>
  <c r="N51" i="216" s="1"/>
  <c r="N53" i="216" s="1"/>
  <c r="N56" i="216" s="1"/>
  <c r="N59" i="216" s="1"/>
  <c r="M32" i="216"/>
  <c r="M48" i="216" s="1"/>
  <c r="M51" i="216" s="1"/>
  <c r="M53" i="216" s="1"/>
  <c r="M56" i="216" s="1"/>
  <c r="M59" i="216" s="1"/>
  <c r="L32" i="216"/>
  <c r="L48" i="216" s="1"/>
  <c r="L51" i="216" s="1"/>
  <c r="L53" i="216" s="1"/>
  <c r="L56" i="216" s="1"/>
  <c r="L59" i="216" s="1"/>
  <c r="K32" i="216"/>
  <c r="K48" i="216" s="1"/>
  <c r="K51" i="216" s="1"/>
  <c r="K53" i="216" s="1"/>
  <c r="K56" i="216" s="1"/>
  <c r="K59" i="216" s="1"/>
  <c r="J32" i="216"/>
  <c r="J48" i="216" s="1"/>
  <c r="J51" i="216" s="1"/>
  <c r="J53" i="216" s="1"/>
  <c r="J56" i="216" s="1"/>
  <c r="J59" i="216" s="1"/>
  <c r="I32" i="216"/>
  <c r="I48" i="216" s="1"/>
  <c r="I51" i="216" s="1"/>
  <c r="I53" i="216" s="1"/>
  <c r="I56" i="216" s="1"/>
  <c r="I59" i="216" s="1"/>
  <c r="H32" i="216"/>
  <c r="H48" i="216" s="1"/>
  <c r="H51" i="216" s="1"/>
  <c r="H53" i="216" s="1"/>
  <c r="H56" i="216" s="1"/>
  <c r="H59" i="216" s="1"/>
  <c r="G32" i="216"/>
  <c r="G48" i="216" s="1"/>
  <c r="G51" i="216" s="1"/>
  <c r="G53" i="216" s="1"/>
  <c r="G56" i="216" s="1"/>
  <c r="G59" i="216" s="1"/>
  <c r="F32" i="216"/>
  <c r="F48" i="216" s="1"/>
  <c r="F51" i="216" s="1"/>
  <c r="F53" i="216" s="1"/>
  <c r="F56" i="216" s="1"/>
  <c r="F59" i="216" s="1"/>
  <c r="E32" i="216"/>
  <c r="E48" i="216" s="1"/>
  <c r="E51" i="216" s="1"/>
  <c r="E53" i="216" s="1"/>
  <c r="E56" i="216" s="1"/>
  <c r="E59" i="216" s="1"/>
  <c r="D32" i="216"/>
  <c r="D48" i="216" s="1"/>
  <c r="D51" i="216" s="1"/>
  <c r="D53" i="216" s="1"/>
  <c r="D56" i="216" s="1"/>
  <c r="D59" i="216" s="1"/>
  <c r="C32" i="216"/>
  <c r="C48" i="216" s="1"/>
  <c r="C51" i="216" s="1"/>
  <c r="C53" i="216" s="1"/>
  <c r="C56" i="216" s="1"/>
  <c r="C59" i="216" s="1"/>
  <c r="AA47" i="217"/>
  <c r="Y47" i="217"/>
  <c r="X47" i="217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AA51" i="217" s="1"/>
  <c r="AA53" i="217" s="1"/>
  <c r="AA56" i="217" s="1"/>
  <c r="AA59" i="217" s="1"/>
  <c r="Y32" i="217"/>
  <c r="X32" i="217"/>
  <c r="W32" i="217"/>
  <c r="V32" i="217"/>
  <c r="V48" i="217" s="1"/>
  <c r="V51" i="217" s="1"/>
  <c r="V53" i="217" s="1"/>
  <c r="V56" i="217" s="1"/>
  <c r="V59" i="217" s="1"/>
  <c r="U32" i="217"/>
  <c r="T32" i="217"/>
  <c r="T48" i="217" s="1"/>
  <c r="T51" i="217" s="1"/>
  <c r="T53" i="217" s="1"/>
  <c r="T56" i="217" s="1"/>
  <c r="T59" i="217" s="1"/>
  <c r="S32" i="217"/>
  <c r="S48" i="217" s="1"/>
  <c r="S51" i="217" s="1"/>
  <c r="S53" i="217" s="1"/>
  <c r="S56" i="217" s="1"/>
  <c r="S59" i="217" s="1"/>
  <c r="R32" i="217"/>
  <c r="Q32" i="217"/>
  <c r="P32" i="217"/>
  <c r="P48" i="217" s="1"/>
  <c r="P51" i="217" s="1"/>
  <c r="P53" i="217" s="1"/>
  <c r="P56" i="217" s="1"/>
  <c r="P59" i="217" s="1"/>
  <c r="O32" i="217"/>
  <c r="N32" i="217"/>
  <c r="N48" i="217" s="1"/>
  <c r="N51" i="217" s="1"/>
  <c r="N53" i="217" s="1"/>
  <c r="N56" i="217" s="1"/>
  <c r="N59" i="217" s="1"/>
  <c r="M32" i="217"/>
  <c r="L32" i="217"/>
  <c r="L48" i="217" s="1"/>
  <c r="L51" i="217" s="1"/>
  <c r="L53" i="217" s="1"/>
  <c r="L56" i="217" s="1"/>
  <c r="L59" i="217" s="1"/>
  <c r="K32" i="217"/>
  <c r="K48" i="217" s="1"/>
  <c r="K51" i="217" s="1"/>
  <c r="K53" i="217" s="1"/>
  <c r="K56" i="217" s="1"/>
  <c r="K59" i="217" s="1"/>
  <c r="J32" i="217"/>
  <c r="I32" i="217"/>
  <c r="H32" i="217"/>
  <c r="H48" i="217" s="1"/>
  <c r="H51" i="217" s="1"/>
  <c r="H53" i="217" s="1"/>
  <c r="H56" i="217" s="1"/>
  <c r="H59" i="217" s="1"/>
  <c r="G32" i="217"/>
  <c r="F32" i="217"/>
  <c r="F48" i="217" s="1"/>
  <c r="F51" i="217" s="1"/>
  <c r="F53" i="217" s="1"/>
  <c r="F56" i="217" s="1"/>
  <c r="F59" i="217" s="1"/>
  <c r="E32" i="217"/>
  <c r="D32" i="217"/>
  <c r="D48" i="217" s="1"/>
  <c r="D51" i="217" s="1"/>
  <c r="D53" i="217" s="1"/>
  <c r="D56" i="217" s="1"/>
  <c r="D59" i="217" s="1"/>
  <c r="C32" i="217"/>
  <c r="C48" i="217" s="1"/>
  <c r="C51" i="217" s="1"/>
  <c r="C53" i="217" s="1"/>
  <c r="C56" i="217" s="1"/>
  <c r="C59" i="217" s="1"/>
  <c r="G48" i="218"/>
  <c r="G51" i="218" s="1"/>
  <c r="G53" i="218" s="1"/>
  <c r="G56" i="218" s="1"/>
  <c r="G59" i="218" s="1"/>
  <c r="AA47" i="218"/>
  <c r="Y47" i="218"/>
  <c r="X47" i="218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AA48" i="218" s="1"/>
  <c r="AA51" i="218" s="1"/>
  <c r="AA53" i="218" s="1"/>
  <c r="AA56" i="218" s="1"/>
  <c r="AA59" i="218" s="1"/>
  <c r="Y32" i="218"/>
  <c r="Y48" i="218" s="1"/>
  <c r="Y51" i="218" s="1"/>
  <c r="Y53" i="218" s="1"/>
  <c r="Y56" i="218" s="1"/>
  <c r="Y59" i="218" s="1"/>
  <c r="X32" i="218"/>
  <c r="X48" i="218" s="1"/>
  <c r="W32" i="218"/>
  <c r="W48" i="218" s="1"/>
  <c r="W51" i="218" s="1"/>
  <c r="W53" i="218" s="1"/>
  <c r="W56" i="218" s="1"/>
  <c r="W59" i="218" s="1"/>
  <c r="V32" i="218"/>
  <c r="V48" i="218" s="1"/>
  <c r="V51" i="218" s="1"/>
  <c r="V53" i="218" s="1"/>
  <c r="V56" i="218" s="1"/>
  <c r="V59" i="218" s="1"/>
  <c r="U32" i="218"/>
  <c r="U48" i="218" s="1"/>
  <c r="U51" i="218" s="1"/>
  <c r="U53" i="218" s="1"/>
  <c r="U56" i="218" s="1"/>
  <c r="U59" i="218" s="1"/>
  <c r="T32" i="218"/>
  <c r="T48" i="218" s="1"/>
  <c r="T51" i="218" s="1"/>
  <c r="T53" i="218" s="1"/>
  <c r="T56" i="218" s="1"/>
  <c r="T59" i="218" s="1"/>
  <c r="S32" i="218"/>
  <c r="S48" i="218" s="1"/>
  <c r="S51" i="218" s="1"/>
  <c r="S53" i="218" s="1"/>
  <c r="S56" i="218" s="1"/>
  <c r="S59" i="218" s="1"/>
  <c r="R32" i="218"/>
  <c r="R48" i="218" s="1"/>
  <c r="R51" i="218" s="1"/>
  <c r="R53" i="218" s="1"/>
  <c r="R56" i="218" s="1"/>
  <c r="R59" i="218" s="1"/>
  <c r="Q32" i="218"/>
  <c r="Q48" i="218" s="1"/>
  <c r="Q51" i="218" s="1"/>
  <c r="Q53" i="218" s="1"/>
  <c r="Q56" i="218" s="1"/>
  <c r="Q59" i="218" s="1"/>
  <c r="P32" i="218"/>
  <c r="P48" i="218" s="1"/>
  <c r="P51" i="218" s="1"/>
  <c r="P53" i="218" s="1"/>
  <c r="P56" i="218" s="1"/>
  <c r="P59" i="218" s="1"/>
  <c r="O32" i="218"/>
  <c r="O48" i="218" s="1"/>
  <c r="O51" i="218" s="1"/>
  <c r="O53" i="218" s="1"/>
  <c r="O56" i="218" s="1"/>
  <c r="O59" i="218" s="1"/>
  <c r="N32" i="218"/>
  <c r="N48" i="218" s="1"/>
  <c r="N51" i="218" s="1"/>
  <c r="N53" i="218" s="1"/>
  <c r="N56" i="218" s="1"/>
  <c r="N59" i="218" s="1"/>
  <c r="M32" i="218"/>
  <c r="M48" i="218" s="1"/>
  <c r="M51" i="218" s="1"/>
  <c r="M53" i="218" s="1"/>
  <c r="M56" i="218" s="1"/>
  <c r="M59" i="218" s="1"/>
  <c r="L32" i="218"/>
  <c r="L48" i="218" s="1"/>
  <c r="L51" i="218" s="1"/>
  <c r="L53" i="218" s="1"/>
  <c r="L56" i="218" s="1"/>
  <c r="L59" i="218" s="1"/>
  <c r="K32" i="218"/>
  <c r="K48" i="218" s="1"/>
  <c r="K51" i="218" s="1"/>
  <c r="K53" i="218" s="1"/>
  <c r="K56" i="218" s="1"/>
  <c r="K59" i="218" s="1"/>
  <c r="J32" i="218"/>
  <c r="J48" i="218" s="1"/>
  <c r="J51" i="218" s="1"/>
  <c r="J53" i="218" s="1"/>
  <c r="J56" i="218" s="1"/>
  <c r="J59" i="218" s="1"/>
  <c r="I32" i="218"/>
  <c r="I48" i="218" s="1"/>
  <c r="I51" i="218" s="1"/>
  <c r="I53" i="218" s="1"/>
  <c r="I56" i="218" s="1"/>
  <c r="I59" i="218" s="1"/>
  <c r="H32" i="218"/>
  <c r="H48" i="218" s="1"/>
  <c r="H51" i="218" s="1"/>
  <c r="H53" i="218" s="1"/>
  <c r="H56" i="218" s="1"/>
  <c r="H59" i="218" s="1"/>
  <c r="G32" i="218"/>
  <c r="F32" i="218"/>
  <c r="F48" i="218" s="1"/>
  <c r="F51" i="218" s="1"/>
  <c r="F53" i="218" s="1"/>
  <c r="F56" i="218" s="1"/>
  <c r="F59" i="218" s="1"/>
  <c r="E32" i="218"/>
  <c r="E48" i="218" s="1"/>
  <c r="E51" i="218" s="1"/>
  <c r="E53" i="218" s="1"/>
  <c r="E56" i="218" s="1"/>
  <c r="E59" i="218" s="1"/>
  <c r="D32" i="218"/>
  <c r="D48" i="218" s="1"/>
  <c r="D51" i="218" s="1"/>
  <c r="D53" i="218" s="1"/>
  <c r="D56" i="218" s="1"/>
  <c r="D59" i="218" s="1"/>
  <c r="C32" i="218"/>
  <c r="C48" i="218" s="1"/>
  <c r="C51" i="218" s="1"/>
  <c r="C53" i="218" s="1"/>
  <c r="C56" i="218" s="1"/>
  <c r="C59" i="218" s="1"/>
  <c r="C56" i="219"/>
  <c r="C59" i="219" s="1"/>
  <c r="AA47" i="219"/>
  <c r="Y47" i="219"/>
  <c r="X47" i="219"/>
  <c r="Z47" i="219" s="1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Y48" i="219" s="1"/>
  <c r="Y51" i="219" s="1"/>
  <c r="Y53" i="219" s="1"/>
  <c r="Y56" i="219" s="1"/>
  <c r="Y59" i="219" s="1"/>
  <c r="X32" i="219"/>
  <c r="W32" i="219"/>
  <c r="W48" i="219" s="1"/>
  <c r="W51" i="219" s="1"/>
  <c r="W53" i="219" s="1"/>
  <c r="W56" i="219" s="1"/>
  <c r="W59" i="219" s="1"/>
  <c r="V32" i="219"/>
  <c r="V48" i="219" s="1"/>
  <c r="V51" i="219" s="1"/>
  <c r="V53" i="219" s="1"/>
  <c r="V56" i="219" s="1"/>
  <c r="V59" i="219" s="1"/>
  <c r="U32" i="219"/>
  <c r="U48" i="219" s="1"/>
  <c r="U51" i="219" s="1"/>
  <c r="U53" i="219" s="1"/>
  <c r="U56" i="219" s="1"/>
  <c r="U59" i="219" s="1"/>
  <c r="T32" i="219"/>
  <c r="T48" i="219" s="1"/>
  <c r="T51" i="219" s="1"/>
  <c r="T53" i="219" s="1"/>
  <c r="T56" i="219" s="1"/>
  <c r="T59" i="219" s="1"/>
  <c r="S32" i="219"/>
  <c r="S48" i="219" s="1"/>
  <c r="S51" i="219" s="1"/>
  <c r="S53" i="219" s="1"/>
  <c r="S56" i="219" s="1"/>
  <c r="S59" i="219" s="1"/>
  <c r="R32" i="219"/>
  <c r="R48" i="219" s="1"/>
  <c r="R51" i="219" s="1"/>
  <c r="R53" i="219" s="1"/>
  <c r="R56" i="219" s="1"/>
  <c r="R59" i="219" s="1"/>
  <c r="Q32" i="219"/>
  <c r="Q48" i="219" s="1"/>
  <c r="Q51" i="219" s="1"/>
  <c r="Q53" i="219" s="1"/>
  <c r="Q56" i="219" s="1"/>
  <c r="Q59" i="219" s="1"/>
  <c r="P32" i="219"/>
  <c r="P48" i="219" s="1"/>
  <c r="P51" i="219" s="1"/>
  <c r="P53" i="219" s="1"/>
  <c r="P56" i="219" s="1"/>
  <c r="P59" i="219" s="1"/>
  <c r="O32" i="219"/>
  <c r="O48" i="219" s="1"/>
  <c r="O51" i="219" s="1"/>
  <c r="O53" i="219" s="1"/>
  <c r="O56" i="219" s="1"/>
  <c r="O59" i="219" s="1"/>
  <c r="N32" i="219"/>
  <c r="N48" i="219" s="1"/>
  <c r="N51" i="219" s="1"/>
  <c r="N53" i="219" s="1"/>
  <c r="N56" i="219" s="1"/>
  <c r="N59" i="219" s="1"/>
  <c r="M32" i="219"/>
  <c r="M48" i="219" s="1"/>
  <c r="M51" i="219" s="1"/>
  <c r="M53" i="219" s="1"/>
  <c r="M56" i="219" s="1"/>
  <c r="M59" i="219" s="1"/>
  <c r="L32" i="219"/>
  <c r="L48" i="219" s="1"/>
  <c r="L51" i="219" s="1"/>
  <c r="L53" i="219" s="1"/>
  <c r="L56" i="219" s="1"/>
  <c r="L59" i="219" s="1"/>
  <c r="K32" i="219"/>
  <c r="K48" i="219" s="1"/>
  <c r="K51" i="219" s="1"/>
  <c r="K53" i="219" s="1"/>
  <c r="K56" i="219" s="1"/>
  <c r="K59" i="219" s="1"/>
  <c r="J32" i="219"/>
  <c r="J48" i="219" s="1"/>
  <c r="J51" i="219" s="1"/>
  <c r="J53" i="219" s="1"/>
  <c r="J56" i="219" s="1"/>
  <c r="J59" i="219" s="1"/>
  <c r="I32" i="219"/>
  <c r="I48" i="219" s="1"/>
  <c r="I51" i="219" s="1"/>
  <c r="I53" i="219" s="1"/>
  <c r="I56" i="219" s="1"/>
  <c r="I59" i="219" s="1"/>
  <c r="H32" i="219"/>
  <c r="H48" i="219" s="1"/>
  <c r="H51" i="219" s="1"/>
  <c r="H53" i="219" s="1"/>
  <c r="H56" i="219" s="1"/>
  <c r="H59" i="219" s="1"/>
  <c r="G32" i="219"/>
  <c r="G48" i="219" s="1"/>
  <c r="G51" i="219" s="1"/>
  <c r="G53" i="219" s="1"/>
  <c r="G56" i="219" s="1"/>
  <c r="G59" i="219" s="1"/>
  <c r="F32" i="219"/>
  <c r="F48" i="219" s="1"/>
  <c r="F51" i="219" s="1"/>
  <c r="F53" i="219" s="1"/>
  <c r="F56" i="219" s="1"/>
  <c r="F59" i="219" s="1"/>
  <c r="E32" i="219"/>
  <c r="E48" i="219" s="1"/>
  <c r="E51" i="219" s="1"/>
  <c r="E53" i="219" s="1"/>
  <c r="E56" i="219" s="1"/>
  <c r="E59" i="219" s="1"/>
  <c r="D32" i="219"/>
  <c r="D48" i="219" s="1"/>
  <c r="D51" i="219" s="1"/>
  <c r="D53" i="219" s="1"/>
  <c r="D56" i="219" s="1"/>
  <c r="D59" i="219" s="1"/>
  <c r="C32" i="219"/>
  <c r="C48" i="219" s="1"/>
  <c r="C51" i="219" s="1"/>
  <c r="C53" i="219" s="1"/>
  <c r="I59" i="220"/>
  <c r="AA48" i="220"/>
  <c r="AA51" i="220" s="1"/>
  <c r="AA53" i="220" s="1"/>
  <c r="AA56" i="220" s="1"/>
  <c r="AA59" i="220" s="1"/>
  <c r="E48" i="220"/>
  <c r="E51" i="220" s="1"/>
  <c r="E53" i="220" s="1"/>
  <c r="E56" i="220" s="1"/>
  <c r="E59" i="220" s="1"/>
  <c r="AA47" i="220"/>
  <c r="Y47" i="220"/>
  <c r="X47" i="220"/>
  <c r="Z47" i="220" s="1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Y32" i="220"/>
  <c r="Y48" i="220" s="1"/>
  <c r="Y51" i="220" s="1"/>
  <c r="Y53" i="220" s="1"/>
  <c r="Y56" i="220" s="1"/>
  <c r="Y59" i="220" s="1"/>
  <c r="X32" i="220"/>
  <c r="X48" i="220" s="1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U48" i="220" s="1"/>
  <c r="U51" i="220" s="1"/>
  <c r="U53" i="220" s="1"/>
  <c r="U56" i="220" s="1"/>
  <c r="U59" i="220" s="1"/>
  <c r="T32" i="220"/>
  <c r="T48" i="220" s="1"/>
  <c r="T51" i="220" s="1"/>
  <c r="T53" i="220" s="1"/>
  <c r="T56" i="220" s="1"/>
  <c r="T59" i="220" s="1"/>
  <c r="S32" i="220"/>
  <c r="S48" i="220" s="1"/>
  <c r="S51" i="220" s="1"/>
  <c r="S53" i="220" s="1"/>
  <c r="S56" i="220" s="1"/>
  <c r="S59" i="220" s="1"/>
  <c r="R32" i="220"/>
  <c r="R48" i="220" s="1"/>
  <c r="R51" i="220" s="1"/>
  <c r="R53" i="220" s="1"/>
  <c r="R56" i="220" s="1"/>
  <c r="R59" i="220" s="1"/>
  <c r="Q32" i="220"/>
  <c r="Q48" i="220" s="1"/>
  <c r="Q51" i="220" s="1"/>
  <c r="Q53" i="220" s="1"/>
  <c r="Q56" i="220" s="1"/>
  <c r="Q59" i="220" s="1"/>
  <c r="P32" i="220"/>
  <c r="P48" i="220" s="1"/>
  <c r="P51" i="220" s="1"/>
  <c r="P53" i="220" s="1"/>
  <c r="P56" i="220" s="1"/>
  <c r="P59" i="220" s="1"/>
  <c r="O32" i="220"/>
  <c r="O48" i="220" s="1"/>
  <c r="O51" i="220" s="1"/>
  <c r="O53" i="220" s="1"/>
  <c r="O56" i="220" s="1"/>
  <c r="O59" i="220" s="1"/>
  <c r="N32" i="220"/>
  <c r="N48" i="220" s="1"/>
  <c r="N51" i="220" s="1"/>
  <c r="N53" i="220" s="1"/>
  <c r="N56" i="220" s="1"/>
  <c r="N59" i="220" s="1"/>
  <c r="M32" i="220"/>
  <c r="M48" i="220" s="1"/>
  <c r="M51" i="220" s="1"/>
  <c r="M53" i="220" s="1"/>
  <c r="M56" i="220" s="1"/>
  <c r="M59" i="220" s="1"/>
  <c r="L32" i="220"/>
  <c r="L48" i="220" s="1"/>
  <c r="L51" i="220" s="1"/>
  <c r="L53" i="220" s="1"/>
  <c r="L56" i="220" s="1"/>
  <c r="L59" i="220" s="1"/>
  <c r="K32" i="220"/>
  <c r="K48" i="220" s="1"/>
  <c r="K51" i="220" s="1"/>
  <c r="K53" i="220" s="1"/>
  <c r="K56" i="220" s="1"/>
  <c r="K59" i="220" s="1"/>
  <c r="J32" i="220"/>
  <c r="J48" i="220" s="1"/>
  <c r="J51" i="220" s="1"/>
  <c r="J53" i="220" s="1"/>
  <c r="J56" i="220" s="1"/>
  <c r="J59" i="220" s="1"/>
  <c r="I32" i="220"/>
  <c r="I48" i="220" s="1"/>
  <c r="I51" i="220" s="1"/>
  <c r="I53" i="220" s="1"/>
  <c r="I56" i="220" s="1"/>
  <c r="H32" i="220"/>
  <c r="H48" i="220" s="1"/>
  <c r="H51" i="220" s="1"/>
  <c r="H53" i="220" s="1"/>
  <c r="H56" i="220" s="1"/>
  <c r="H59" i="220" s="1"/>
  <c r="G32" i="220"/>
  <c r="G48" i="220" s="1"/>
  <c r="G51" i="220" s="1"/>
  <c r="G53" i="220" s="1"/>
  <c r="G56" i="220" s="1"/>
  <c r="G59" i="220" s="1"/>
  <c r="F32" i="220"/>
  <c r="F48" i="220" s="1"/>
  <c r="F51" i="220" s="1"/>
  <c r="F53" i="220" s="1"/>
  <c r="F56" i="220" s="1"/>
  <c r="F59" i="220" s="1"/>
  <c r="E32" i="220"/>
  <c r="D32" i="220"/>
  <c r="D48" i="220" s="1"/>
  <c r="D51" i="220" s="1"/>
  <c r="D53" i="220" s="1"/>
  <c r="D56" i="220" s="1"/>
  <c r="D59" i="220" s="1"/>
  <c r="C32" i="220"/>
  <c r="C48" i="220" s="1"/>
  <c r="C51" i="220" s="1"/>
  <c r="C53" i="220" s="1"/>
  <c r="C56" i="220" s="1"/>
  <c r="C59" i="220" s="1"/>
  <c r="AA47" i="221"/>
  <c r="Y47" i="221"/>
  <c r="X47" i="221"/>
  <c r="Z47" i="221" s="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Y32" i="221"/>
  <c r="Z32" i="221" s="1"/>
  <c r="X32" i="221"/>
  <c r="W32" i="221"/>
  <c r="V32" i="221"/>
  <c r="U32" i="221"/>
  <c r="T32" i="221"/>
  <c r="S32" i="221"/>
  <c r="R32" i="221"/>
  <c r="R48" i="221" s="1"/>
  <c r="R51" i="221" s="1"/>
  <c r="R53" i="221" s="1"/>
  <c r="R56" i="221" s="1"/>
  <c r="R59" i="221" s="1"/>
  <c r="Q32" i="221"/>
  <c r="P32" i="221"/>
  <c r="O32" i="221"/>
  <c r="N32" i="221"/>
  <c r="M32" i="221"/>
  <c r="L32" i="221"/>
  <c r="K32" i="221"/>
  <c r="J32" i="221"/>
  <c r="J48" i="221" s="1"/>
  <c r="J51" i="221" s="1"/>
  <c r="J53" i="221" s="1"/>
  <c r="J56" i="221" s="1"/>
  <c r="J59" i="221" s="1"/>
  <c r="I32" i="221"/>
  <c r="H32" i="221"/>
  <c r="G32" i="221"/>
  <c r="F32" i="221"/>
  <c r="E32" i="221"/>
  <c r="D32" i="221"/>
  <c r="C32" i="221"/>
  <c r="C48" i="221" s="1"/>
  <c r="C51" i="221" s="1"/>
  <c r="C53" i="221" s="1"/>
  <c r="C56" i="221" s="1"/>
  <c r="C59" i="221" s="1"/>
  <c r="M48" i="222"/>
  <c r="M51" i="222" s="1"/>
  <c r="M53" i="222" s="1"/>
  <c r="M56" i="222" s="1"/>
  <c r="M59" i="222" s="1"/>
  <c r="AA47" i="222"/>
  <c r="Y47" i="222"/>
  <c r="X47" i="222"/>
  <c r="Z47" i="222" s="1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Y32" i="222"/>
  <c r="Y48" i="222" s="1"/>
  <c r="Y51" i="222" s="1"/>
  <c r="Y53" i="222" s="1"/>
  <c r="Y56" i="222" s="1"/>
  <c r="Y59" i="222" s="1"/>
  <c r="X32" i="222"/>
  <c r="X48" i="222" s="1"/>
  <c r="W32" i="222"/>
  <c r="W48" i="222" s="1"/>
  <c r="W51" i="222" s="1"/>
  <c r="W53" i="222" s="1"/>
  <c r="W56" i="222" s="1"/>
  <c r="W59" i="222" s="1"/>
  <c r="V32" i="222"/>
  <c r="V48" i="222" s="1"/>
  <c r="V51" i="222" s="1"/>
  <c r="V53" i="222" s="1"/>
  <c r="V56" i="222" s="1"/>
  <c r="V59" i="222" s="1"/>
  <c r="U32" i="222"/>
  <c r="U48" i="222" s="1"/>
  <c r="U51" i="222" s="1"/>
  <c r="U53" i="222" s="1"/>
  <c r="U56" i="222" s="1"/>
  <c r="U59" i="222" s="1"/>
  <c r="T32" i="222"/>
  <c r="T48" i="222" s="1"/>
  <c r="T51" i="222" s="1"/>
  <c r="T53" i="222" s="1"/>
  <c r="T56" i="222" s="1"/>
  <c r="T59" i="222" s="1"/>
  <c r="S32" i="222"/>
  <c r="S48" i="222" s="1"/>
  <c r="S51" i="222" s="1"/>
  <c r="S53" i="222" s="1"/>
  <c r="S56" i="222" s="1"/>
  <c r="S59" i="222" s="1"/>
  <c r="R32" i="222"/>
  <c r="R48" i="222" s="1"/>
  <c r="R51" i="222" s="1"/>
  <c r="R53" i="222" s="1"/>
  <c r="R56" i="222" s="1"/>
  <c r="R59" i="222" s="1"/>
  <c r="Q32" i="222"/>
  <c r="Q48" i="222" s="1"/>
  <c r="Q51" i="222" s="1"/>
  <c r="Q53" i="222" s="1"/>
  <c r="Q56" i="222" s="1"/>
  <c r="Q59" i="222" s="1"/>
  <c r="P32" i="222"/>
  <c r="P48" i="222" s="1"/>
  <c r="P51" i="222" s="1"/>
  <c r="P53" i="222" s="1"/>
  <c r="P56" i="222" s="1"/>
  <c r="P59" i="222" s="1"/>
  <c r="O32" i="222"/>
  <c r="O48" i="222" s="1"/>
  <c r="O51" i="222" s="1"/>
  <c r="O53" i="222" s="1"/>
  <c r="O56" i="222" s="1"/>
  <c r="O59" i="222" s="1"/>
  <c r="N32" i="222"/>
  <c r="N48" i="222" s="1"/>
  <c r="N51" i="222" s="1"/>
  <c r="N53" i="222" s="1"/>
  <c r="N56" i="222" s="1"/>
  <c r="N59" i="222" s="1"/>
  <c r="M32" i="222"/>
  <c r="L32" i="222"/>
  <c r="L48" i="222" s="1"/>
  <c r="L51" i="222" s="1"/>
  <c r="L53" i="222" s="1"/>
  <c r="L56" i="222" s="1"/>
  <c r="L59" i="222" s="1"/>
  <c r="K32" i="222"/>
  <c r="J32" i="222"/>
  <c r="J48" i="222" s="1"/>
  <c r="J51" i="222" s="1"/>
  <c r="J53" i="222" s="1"/>
  <c r="J56" i="222" s="1"/>
  <c r="J59" i="222" s="1"/>
  <c r="I32" i="222"/>
  <c r="I48" i="222" s="1"/>
  <c r="I51" i="222" s="1"/>
  <c r="I53" i="222" s="1"/>
  <c r="I56" i="222" s="1"/>
  <c r="I59" i="222" s="1"/>
  <c r="H32" i="222"/>
  <c r="H48" i="222" s="1"/>
  <c r="H51" i="222" s="1"/>
  <c r="H53" i="222" s="1"/>
  <c r="H56" i="222" s="1"/>
  <c r="H59" i="222" s="1"/>
  <c r="G32" i="222"/>
  <c r="G48" i="222" s="1"/>
  <c r="G51" i="222" s="1"/>
  <c r="G53" i="222" s="1"/>
  <c r="G56" i="222" s="1"/>
  <c r="G59" i="222" s="1"/>
  <c r="F32" i="222"/>
  <c r="F48" i="222" s="1"/>
  <c r="F51" i="222" s="1"/>
  <c r="F53" i="222" s="1"/>
  <c r="F56" i="222" s="1"/>
  <c r="F59" i="222" s="1"/>
  <c r="E32" i="222"/>
  <c r="E48" i="222" s="1"/>
  <c r="E51" i="222" s="1"/>
  <c r="E53" i="222" s="1"/>
  <c r="E56" i="222" s="1"/>
  <c r="E59" i="222" s="1"/>
  <c r="D32" i="222"/>
  <c r="D48" i="222" s="1"/>
  <c r="D51" i="222" s="1"/>
  <c r="D53" i="222" s="1"/>
  <c r="D56" i="222" s="1"/>
  <c r="D59" i="222" s="1"/>
  <c r="C32" i="222"/>
  <c r="C48" i="222" s="1"/>
  <c r="C51" i="222" s="1"/>
  <c r="C53" i="222" s="1"/>
  <c r="C56" i="222" s="1"/>
  <c r="C59" i="222" s="1"/>
  <c r="P48" i="223"/>
  <c r="P51" i="223" s="1"/>
  <c r="P53" i="223" s="1"/>
  <c r="P56" i="223" s="1"/>
  <c r="P59" i="223" s="1"/>
  <c r="N48" i="223"/>
  <c r="N51" i="223" s="1"/>
  <c r="N53" i="223" s="1"/>
  <c r="N56" i="223" s="1"/>
  <c r="N59" i="223" s="1"/>
  <c r="D48" i="223"/>
  <c r="D51" i="223" s="1"/>
  <c r="D53" i="223" s="1"/>
  <c r="D56" i="223" s="1"/>
  <c r="D59" i="223" s="1"/>
  <c r="AA47" i="223"/>
  <c r="Y47" i="223"/>
  <c r="X47" i="223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Y48" i="223" s="1"/>
  <c r="Y51" i="223" s="1"/>
  <c r="Y53" i="223" s="1"/>
  <c r="Y56" i="223" s="1"/>
  <c r="Y59" i="223" s="1"/>
  <c r="X32" i="223"/>
  <c r="Z32" i="223" s="1"/>
  <c r="W32" i="223"/>
  <c r="V32" i="223"/>
  <c r="V48" i="223" s="1"/>
  <c r="V51" i="223" s="1"/>
  <c r="V53" i="223" s="1"/>
  <c r="V56" i="223" s="1"/>
  <c r="V59" i="223" s="1"/>
  <c r="U32" i="223"/>
  <c r="U48" i="223" s="1"/>
  <c r="U51" i="223" s="1"/>
  <c r="U53" i="223" s="1"/>
  <c r="U56" i="223" s="1"/>
  <c r="U59" i="223" s="1"/>
  <c r="T32" i="223"/>
  <c r="S32" i="223"/>
  <c r="S48" i="223" s="1"/>
  <c r="S51" i="223" s="1"/>
  <c r="S53" i="223" s="1"/>
  <c r="S56" i="223" s="1"/>
  <c r="S59" i="223" s="1"/>
  <c r="R32" i="223"/>
  <c r="Q32" i="223"/>
  <c r="Q48" i="223" s="1"/>
  <c r="Q51" i="223" s="1"/>
  <c r="Q53" i="223" s="1"/>
  <c r="Q56" i="223" s="1"/>
  <c r="Q59" i="223" s="1"/>
  <c r="P32" i="223"/>
  <c r="O32" i="223"/>
  <c r="N32" i="223"/>
  <c r="M32" i="223"/>
  <c r="M48" i="223" s="1"/>
  <c r="M51" i="223" s="1"/>
  <c r="M53" i="223" s="1"/>
  <c r="M56" i="223" s="1"/>
  <c r="M59" i="223" s="1"/>
  <c r="L32" i="223"/>
  <c r="K32" i="223"/>
  <c r="K48" i="223" s="1"/>
  <c r="K51" i="223" s="1"/>
  <c r="K53" i="223" s="1"/>
  <c r="K56" i="223" s="1"/>
  <c r="K59" i="223" s="1"/>
  <c r="J32" i="223"/>
  <c r="I32" i="223"/>
  <c r="I48" i="223" s="1"/>
  <c r="I51" i="223" s="1"/>
  <c r="I53" i="223" s="1"/>
  <c r="I56" i="223" s="1"/>
  <c r="I59" i="223" s="1"/>
  <c r="H32" i="223"/>
  <c r="H48" i="223" s="1"/>
  <c r="H51" i="223" s="1"/>
  <c r="H53" i="223" s="1"/>
  <c r="H56" i="223" s="1"/>
  <c r="H59" i="223" s="1"/>
  <c r="G32" i="223"/>
  <c r="F32" i="223"/>
  <c r="F48" i="223" s="1"/>
  <c r="F51" i="223" s="1"/>
  <c r="F53" i="223" s="1"/>
  <c r="F56" i="223" s="1"/>
  <c r="F59" i="223" s="1"/>
  <c r="E32" i="223"/>
  <c r="E48" i="223" s="1"/>
  <c r="E51" i="223" s="1"/>
  <c r="E53" i="223" s="1"/>
  <c r="E56" i="223" s="1"/>
  <c r="E59" i="223" s="1"/>
  <c r="D32" i="223"/>
  <c r="C32" i="223"/>
  <c r="C48" i="223" s="1"/>
  <c r="C51" i="223" s="1"/>
  <c r="C53" i="223" s="1"/>
  <c r="C56" i="223" s="1"/>
  <c r="C59" i="223" s="1"/>
  <c r="AA47" i="224"/>
  <c r="Y47" i="224"/>
  <c r="X47" i="224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AA51" i="224" s="1"/>
  <c r="AA53" i="224" s="1"/>
  <c r="AA56" i="224" s="1"/>
  <c r="AA59" i="224" s="1"/>
  <c r="Y32" i="224"/>
  <c r="Y48" i="224" s="1"/>
  <c r="Y51" i="224" s="1"/>
  <c r="Y53" i="224" s="1"/>
  <c r="Y56" i="224" s="1"/>
  <c r="Y59" i="224" s="1"/>
  <c r="X32" i="224"/>
  <c r="X48" i="224" s="1"/>
  <c r="W32" i="224"/>
  <c r="W48" i="224" s="1"/>
  <c r="W51" i="224" s="1"/>
  <c r="W53" i="224" s="1"/>
  <c r="W56" i="224" s="1"/>
  <c r="W59" i="224" s="1"/>
  <c r="V32" i="224"/>
  <c r="V48" i="224" s="1"/>
  <c r="V51" i="224" s="1"/>
  <c r="V53" i="224" s="1"/>
  <c r="V56" i="224" s="1"/>
  <c r="V59" i="224" s="1"/>
  <c r="U32" i="224"/>
  <c r="U48" i="224" s="1"/>
  <c r="U51" i="224" s="1"/>
  <c r="U53" i="224" s="1"/>
  <c r="U56" i="224" s="1"/>
  <c r="U59" i="224" s="1"/>
  <c r="T32" i="224"/>
  <c r="T48" i="224" s="1"/>
  <c r="T51" i="224" s="1"/>
  <c r="T53" i="224" s="1"/>
  <c r="T56" i="224" s="1"/>
  <c r="T59" i="224" s="1"/>
  <c r="S32" i="224"/>
  <c r="S48" i="224" s="1"/>
  <c r="S51" i="224" s="1"/>
  <c r="S53" i="224" s="1"/>
  <c r="S56" i="224" s="1"/>
  <c r="S59" i="224" s="1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P48" i="224" s="1"/>
  <c r="P51" i="224" s="1"/>
  <c r="P53" i="224" s="1"/>
  <c r="P56" i="224" s="1"/>
  <c r="P59" i="224" s="1"/>
  <c r="O32" i="224"/>
  <c r="O48" i="224" s="1"/>
  <c r="O51" i="224" s="1"/>
  <c r="O53" i="224" s="1"/>
  <c r="O56" i="224" s="1"/>
  <c r="O59" i="224" s="1"/>
  <c r="N32" i="224"/>
  <c r="N48" i="224" s="1"/>
  <c r="N51" i="224" s="1"/>
  <c r="N53" i="224" s="1"/>
  <c r="N56" i="224" s="1"/>
  <c r="N59" i="224" s="1"/>
  <c r="M32" i="224"/>
  <c r="M48" i="224" s="1"/>
  <c r="M51" i="224" s="1"/>
  <c r="M53" i="224" s="1"/>
  <c r="M56" i="224" s="1"/>
  <c r="M59" i="224" s="1"/>
  <c r="L32" i="224"/>
  <c r="L48" i="224" s="1"/>
  <c r="L51" i="224" s="1"/>
  <c r="L53" i="224" s="1"/>
  <c r="L56" i="224" s="1"/>
  <c r="L59" i="224" s="1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H48" i="224" s="1"/>
  <c r="H51" i="224" s="1"/>
  <c r="H53" i="224" s="1"/>
  <c r="H56" i="224" s="1"/>
  <c r="H59" i="224" s="1"/>
  <c r="G32" i="224"/>
  <c r="G48" i="224" s="1"/>
  <c r="G51" i="224" s="1"/>
  <c r="G53" i="224" s="1"/>
  <c r="G56" i="224" s="1"/>
  <c r="G59" i="224" s="1"/>
  <c r="F32" i="224"/>
  <c r="F48" i="224" s="1"/>
  <c r="F51" i="224" s="1"/>
  <c r="F53" i="224" s="1"/>
  <c r="F56" i="224" s="1"/>
  <c r="F59" i="224" s="1"/>
  <c r="E32" i="224"/>
  <c r="E48" i="224" s="1"/>
  <c r="E51" i="224" s="1"/>
  <c r="E53" i="224" s="1"/>
  <c r="E56" i="224" s="1"/>
  <c r="E59" i="224" s="1"/>
  <c r="D32" i="224"/>
  <c r="D48" i="224" s="1"/>
  <c r="D51" i="224" s="1"/>
  <c r="D53" i="224" s="1"/>
  <c r="D56" i="224" s="1"/>
  <c r="D59" i="224" s="1"/>
  <c r="C32" i="224"/>
  <c r="C48" i="224" s="1"/>
  <c r="C51" i="224" s="1"/>
  <c r="C53" i="224" s="1"/>
  <c r="C56" i="224" s="1"/>
  <c r="C59" i="224" s="1"/>
  <c r="Q48" i="225"/>
  <c r="Q51" i="225" s="1"/>
  <c r="Q53" i="225" s="1"/>
  <c r="Q56" i="225" s="1"/>
  <c r="Q59" i="225" s="1"/>
  <c r="L48" i="225"/>
  <c r="L51" i="225" s="1"/>
  <c r="L53" i="225" s="1"/>
  <c r="L56" i="225" s="1"/>
  <c r="L59" i="225" s="1"/>
  <c r="AA47" i="225"/>
  <c r="Y47" i="225"/>
  <c r="X47" i="225"/>
  <c r="Z47" i="225" s="1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X48" i="225" s="1"/>
  <c r="W32" i="225"/>
  <c r="W48" i="225" s="1"/>
  <c r="W51" i="225" s="1"/>
  <c r="W53" i="225" s="1"/>
  <c r="W56" i="225" s="1"/>
  <c r="W59" i="225" s="1"/>
  <c r="V32" i="225"/>
  <c r="V48" i="225" s="1"/>
  <c r="V51" i="225" s="1"/>
  <c r="V53" i="225" s="1"/>
  <c r="V56" i="225" s="1"/>
  <c r="V59" i="225" s="1"/>
  <c r="U32" i="225"/>
  <c r="U48" i="225" s="1"/>
  <c r="U51" i="225" s="1"/>
  <c r="U53" i="225" s="1"/>
  <c r="U56" i="225" s="1"/>
  <c r="U59" i="225" s="1"/>
  <c r="T32" i="225"/>
  <c r="T48" i="225" s="1"/>
  <c r="T51" i="225" s="1"/>
  <c r="T53" i="225" s="1"/>
  <c r="T56" i="225" s="1"/>
  <c r="T59" i="225" s="1"/>
  <c r="S32" i="225"/>
  <c r="S48" i="225" s="1"/>
  <c r="S51" i="225" s="1"/>
  <c r="S53" i="225" s="1"/>
  <c r="S56" i="225" s="1"/>
  <c r="S59" i="225" s="1"/>
  <c r="R32" i="225"/>
  <c r="R48" i="225" s="1"/>
  <c r="R51" i="225" s="1"/>
  <c r="R53" i="225" s="1"/>
  <c r="R56" i="225" s="1"/>
  <c r="R59" i="225" s="1"/>
  <c r="Q32" i="225"/>
  <c r="P32" i="225"/>
  <c r="P48" i="225" s="1"/>
  <c r="P51" i="225" s="1"/>
  <c r="P53" i="225" s="1"/>
  <c r="P56" i="225" s="1"/>
  <c r="P59" i="225" s="1"/>
  <c r="O32" i="225"/>
  <c r="O48" i="225" s="1"/>
  <c r="O51" i="225" s="1"/>
  <c r="O53" i="225" s="1"/>
  <c r="O56" i="225" s="1"/>
  <c r="O59" i="225" s="1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K32" i="225"/>
  <c r="K48" i="225" s="1"/>
  <c r="K51" i="225" s="1"/>
  <c r="K53" i="225" s="1"/>
  <c r="K56" i="225" s="1"/>
  <c r="K59" i="225" s="1"/>
  <c r="J32" i="225"/>
  <c r="J48" i="225" s="1"/>
  <c r="J51" i="225" s="1"/>
  <c r="J53" i="225" s="1"/>
  <c r="J56" i="225" s="1"/>
  <c r="J59" i="225" s="1"/>
  <c r="I32" i="225"/>
  <c r="I48" i="225" s="1"/>
  <c r="I51" i="225" s="1"/>
  <c r="I53" i="225" s="1"/>
  <c r="I56" i="225" s="1"/>
  <c r="I59" i="225" s="1"/>
  <c r="H32" i="225"/>
  <c r="G32" i="225"/>
  <c r="G48" i="225" s="1"/>
  <c r="G51" i="225" s="1"/>
  <c r="G53" i="225" s="1"/>
  <c r="G56" i="225" s="1"/>
  <c r="G59" i="225" s="1"/>
  <c r="F32" i="225"/>
  <c r="F48" i="225" s="1"/>
  <c r="F51" i="225" s="1"/>
  <c r="F53" i="225" s="1"/>
  <c r="F56" i="225" s="1"/>
  <c r="F59" i="225" s="1"/>
  <c r="E32" i="225"/>
  <c r="E48" i="225" s="1"/>
  <c r="E51" i="225" s="1"/>
  <c r="E53" i="225" s="1"/>
  <c r="E56" i="225" s="1"/>
  <c r="E59" i="225" s="1"/>
  <c r="D32" i="225"/>
  <c r="D48" i="225" s="1"/>
  <c r="D51" i="225" s="1"/>
  <c r="D53" i="225" s="1"/>
  <c r="D56" i="225" s="1"/>
  <c r="D59" i="225" s="1"/>
  <c r="C32" i="225"/>
  <c r="C48" i="225" s="1"/>
  <c r="C51" i="225" s="1"/>
  <c r="C53" i="225" s="1"/>
  <c r="C56" i="225" s="1"/>
  <c r="C59" i="225" s="1"/>
  <c r="AA47" i="226"/>
  <c r="Y47" i="226"/>
  <c r="X47" i="226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AA48" i="226" s="1"/>
  <c r="AA51" i="226" s="1"/>
  <c r="AA53" i="226" s="1"/>
  <c r="AA56" i="226" s="1"/>
  <c r="AA59" i="226" s="1"/>
  <c r="Y32" i="226"/>
  <c r="X32" i="226"/>
  <c r="W32" i="226"/>
  <c r="W48" i="226" s="1"/>
  <c r="W51" i="226" s="1"/>
  <c r="W53" i="226" s="1"/>
  <c r="W56" i="226" s="1"/>
  <c r="W59" i="226" s="1"/>
  <c r="V32" i="226"/>
  <c r="V48" i="226" s="1"/>
  <c r="V51" i="226" s="1"/>
  <c r="V53" i="226" s="1"/>
  <c r="V56" i="226" s="1"/>
  <c r="V59" i="226" s="1"/>
  <c r="U32" i="226"/>
  <c r="U48" i="226" s="1"/>
  <c r="U51" i="226" s="1"/>
  <c r="U53" i="226" s="1"/>
  <c r="U56" i="226" s="1"/>
  <c r="U59" i="226" s="1"/>
  <c r="T32" i="226"/>
  <c r="T48" i="226" s="1"/>
  <c r="T51" i="226" s="1"/>
  <c r="T53" i="226" s="1"/>
  <c r="T56" i="226" s="1"/>
  <c r="T59" i="226" s="1"/>
  <c r="S32" i="226"/>
  <c r="S48" i="226" s="1"/>
  <c r="S51" i="226" s="1"/>
  <c r="S53" i="226" s="1"/>
  <c r="S56" i="226" s="1"/>
  <c r="S59" i="226" s="1"/>
  <c r="R32" i="226"/>
  <c r="R48" i="226" s="1"/>
  <c r="R51" i="226" s="1"/>
  <c r="R53" i="226" s="1"/>
  <c r="R56" i="226" s="1"/>
  <c r="R59" i="226" s="1"/>
  <c r="Q32" i="226"/>
  <c r="Q48" i="226" s="1"/>
  <c r="Q51" i="226" s="1"/>
  <c r="Q53" i="226" s="1"/>
  <c r="Q56" i="226" s="1"/>
  <c r="Q59" i="226" s="1"/>
  <c r="P32" i="226"/>
  <c r="O32" i="226"/>
  <c r="O48" i="226" s="1"/>
  <c r="O51" i="226" s="1"/>
  <c r="O53" i="226" s="1"/>
  <c r="O56" i="226" s="1"/>
  <c r="O59" i="226" s="1"/>
  <c r="N32" i="226"/>
  <c r="N48" i="226" s="1"/>
  <c r="N51" i="226" s="1"/>
  <c r="N53" i="226" s="1"/>
  <c r="N56" i="226" s="1"/>
  <c r="N59" i="226" s="1"/>
  <c r="M32" i="226"/>
  <c r="M48" i="226" s="1"/>
  <c r="M51" i="226" s="1"/>
  <c r="M53" i="226" s="1"/>
  <c r="M56" i="226" s="1"/>
  <c r="M59" i="226" s="1"/>
  <c r="L32" i="226"/>
  <c r="L48" i="226" s="1"/>
  <c r="L51" i="226" s="1"/>
  <c r="L53" i="226" s="1"/>
  <c r="L56" i="226" s="1"/>
  <c r="L59" i="226" s="1"/>
  <c r="K32" i="226"/>
  <c r="K48" i="226" s="1"/>
  <c r="K51" i="226" s="1"/>
  <c r="K53" i="226" s="1"/>
  <c r="K56" i="226" s="1"/>
  <c r="K59" i="226" s="1"/>
  <c r="J32" i="226"/>
  <c r="J48" i="226" s="1"/>
  <c r="J51" i="226" s="1"/>
  <c r="J53" i="226" s="1"/>
  <c r="J56" i="226" s="1"/>
  <c r="J59" i="226" s="1"/>
  <c r="I32" i="226"/>
  <c r="I48" i="226" s="1"/>
  <c r="I51" i="226" s="1"/>
  <c r="I53" i="226" s="1"/>
  <c r="I56" i="226" s="1"/>
  <c r="I59" i="226" s="1"/>
  <c r="H32" i="226"/>
  <c r="G32" i="226"/>
  <c r="G48" i="226" s="1"/>
  <c r="G51" i="226" s="1"/>
  <c r="G53" i="226" s="1"/>
  <c r="G56" i="226" s="1"/>
  <c r="G59" i="226" s="1"/>
  <c r="F32" i="226"/>
  <c r="F48" i="226" s="1"/>
  <c r="F51" i="226" s="1"/>
  <c r="F53" i="226" s="1"/>
  <c r="F56" i="226" s="1"/>
  <c r="F59" i="226" s="1"/>
  <c r="E32" i="226"/>
  <c r="E48" i="226" s="1"/>
  <c r="E51" i="226" s="1"/>
  <c r="E53" i="226" s="1"/>
  <c r="E56" i="226" s="1"/>
  <c r="E59" i="226" s="1"/>
  <c r="D32" i="226"/>
  <c r="D48" i="226" s="1"/>
  <c r="D51" i="226" s="1"/>
  <c r="D53" i="226" s="1"/>
  <c r="D56" i="226" s="1"/>
  <c r="D59" i="226" s="1"/>
  <c r="C32" i="226"/>
  <c r="C48" i="226" s="1"/>
  <c r="C51" i="226" s="1"/>
  <c r="C53" i="226" s="1"/>
  <c r="C56" i="226" s="1"/>
  <c r="C59" i="226" s="1"/>
  <c r="H48" i="227"/>
  <c r="H51" i="227" s="1"/>
  <c r="H53" i="227" s="1"/>
  <c r="H56" i="227" s="1"/>
  <c r="H59" i="227" s="1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AA48" i="227" s="1"/>
  <c r="AA51" i="227" s="1"/>
  <c r="AA53" i="227" s="1"/>
  <c r="AA56" i="227" s="1"/>
  <c r="AA59" i="227" s="1"/>
  <c r="Z32" i="227"/>
  <c r="Y32" i="227"/>
  <c r="X32" i="227"/>
  <c r="X48" i="227" s="1"/>
  <c r="W32" i="227"/>
  <c r="W48" i="227" s="1"/>
  <c r="W51" i="227" s="1"/>
  <c r="W53" i="227" s="1"/>
  <c r="W56" i="227" s="1"/>
  <c r="W59" i="227" s="1"/>
  <c r="V32" i="227"/>
  <c r="U32" i="227"/>
  <c r="U48" i="227" s="1"/>
  <c r="U51" i="227" s="1"/>
  <c r="U53" i="227" s="1"/>
  <c r="U56" i="227" s="1"/>
  <c r="U59" i="227" s="1"/>
  <c r="T32" i="227"/>
  <c r="S32" i="227"/>
  <c r="R32" i="227"/>
  <c r="R48" i="227" s="1"/>
  <c r="R51" i="227" s="1"/>
  <c r="R53" i="227" s="1"/>
  <c r="R56" i="227" s="1"/>
  <c r="R59" i="227" s="1"/>
  <c r="Q32" i="227"/>
  <c r="P32" i="227"/>
  <c r="P48" i="227" s="1"/>
  <c r="P51" i="227" s="1"/>
  <c r="P53" i="227" s="1"/>
  <c r="P56" i="227" s="1"/>
  <c r="P59" i="227" s="1"/>
  <c r="O32" i="227"/>
  <c r="O48" i="227" s="1"/>
  <c r="O51" i="227" s="1"/>
  <c r="O53" i="227" s="1"/>
  <c r="O56" i="227" s="1"/>
  <c r="O59" i="227" s="1"/>
  <c r="N32" i="227"/>
  <c r="M32" i="227"/>
  <c r="M48" i="227" s="1"/>
  <c r="M51" i="227" s="1"/>
  <c r="M53" i="227" s="1"/>
  <c r="M56" i="227" s="1"/>
  <c r="M59" i="227" s="1"/>
  <c r="L32" i="227"/>
  <c r="L48" i="227" s="1"/>
  <c r="L51" i="227" s="1"/>
  <c r="L53" i="227" s="1"/>
  <c r="L56" i="227" s="1"/>
  <c r="L59" i="227" s="1"/>
  <c r="K32" i="227"/>
  <c r="J32" i="227"/>
  <c r="J48" i="227" s="1"/>
  <c r="J51" i="227" s="1"/>
  <c r="J53" i="227" s="1"/>
  <c r="J56" i="227" s="1"/>
  <c r="J59" i="227" s="1"/>
  <c r="I32" i="227"/>
  <c r="H32" i="227"/>
  <c r="G32" i="227"/>
  <c r="G48" i="227" s="1"/>
  <c r="G51" i="227" s="1"/>
  <c r="G53" i="227" s="1"/>
  <c r="G56" i="227" s="1"/>
  <c r="G59" i="227" s="1"/>
  <c r="F32" i="227"/>
  <c r="E32" i="227"/>
  <c r="E48" i="227" s="1"/>
  <c r="E51" i="227" s="1"/>
  <c r="E53" i="227" s="1"/>
  <c r="E56" i="227" s="1"/>
  <c r="E59" i="227" s="1"/>
  <c r="D32" i="227"/>
  <c r="D48" i="227" s="1"/>
  <c r="D51" i="227" s="1"/>
  <c r="D53" i="227" s="1"/>
  <c r="D56" i="227" s="1"/>
  <c r="D59" i="227" s="1"/>
  <c r="C32" i="227"/>
  <c r="Q48" i="228"/>
  <c r="Q51" i="228" s="1"/>
  <c r="Q53" i="228" s="1"/>
  <c r="Q56" i="228" s="1"/>
  <c r="Q59" i="228" s="1"/>
  <c r="AA47" i="228"/>
  <c r="Y47" i="228"/>
  <c r="X47" i="228"/>
  <c r="Z47" i="228" s="1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Y48" i="228" s="1"/>
  <c r="Y51" i="228" s="1"/>
  <c r="Y53" i="228" s="1"/>
  <c r="Y56" i="228" s="1"/>
  <c r="Y59" i="228" s="1"/>
  <c r="X32" i="228"/>
  <c r="X48" i="228" s="1"/>
  <c r="W32" i="228"/>
  <c r="W48" i="228" s="1"/>
  <c r="W51" i="228" s="1"/>
  <c r="W53" i="228" s="1"/>
  <c r="W56" i="228" s="1"/>
  <c r="W59" i="228" s="1"/>
  <c r="V32" i="228"/>
  <c r="V48" i="228" s="1"/>
  <c r="V51" i="228" s="1"/>
  <c r="V53" i="228" s="1"/>
  <c r="V56" i="228" s="1"/>
  <c r="V59" i="228" s="1"/>
  <c r="U32" i="228"/>
  <c r="U48" i="228" s="1"/>
  <c r="U51" i="228" s="1"/>
  <c r="U53" i="228" s="1"/>
  <c r="U56" i="228" s="1"/>
  <c r="U59" i="228" s="1"/>
  <c r="T32" i="228"/>
  <c r="T48" i="228" s="1"/>
  <c r="T51" i="228" s="1"/>
  <c r="T53" i="228" s="1"/>
  <c r="T56" i="228" s="1"/>
  <c r="T59" i="228" s="1"/>
  <c r="S32" i="228"/>
  <c r="S48" i="228" s="1"/>
  <c r="S51" i="228" s="1"/>
  <c r="S53" i="228" s="1"/>
  <c r="S56" i="228" s="1"/>
  <c r="S59" i="228" s="1"/>
  <c r="R32" i="228"/>
  <c r="R48" i="228" s="1"/>
  <c r="R51" i="228" s="1"/>
  <c r="R53" i="228" s="1"/>
  <c r="R56" i="228" s="1"/>
  <c r="R59" i="228" s="1"/>
  <c r="Q32" i="228"/>
  <c r="P32" i="228"/>
  <c r="O32" i="228"/>
  <c r="N32" i="228"/>
  <c r="N48" i="228" s="1"/>
  <c r="N51" i="228" s="1"/>
  <c r="N53" i="228" s="1"/>
  <c r="N56" i="228" s="1"/>
  <c r="N59" i="228" s="1"/>
  <c r="M32" i="228"/>
  <c r="M48" i="228" s="1"/>
  <c r="M51" i="228" s="1"/>
  <c r="M53" i="228" s="1"/>
  <c r="M56" i="228" s="1"/>
  <c r="M59" i="228" s="1"/>
  <c r="L32" i="228"/>
  <c r="L48" i="228" s="1"/>
  <c r="L51" i="228" s="1"/>
  <c r="L53" i="228" s="1"/>
  <c r="L56" i="228" s="1"/>
  <c r="L59" i="228" s="1"/>
  <c r="K32" i="228"/>
  <c r="K48" i="228" s="1"/>
  <c r="K51" i="228" s="1"/>
  <c r="K53" i="228" s="1"/>
  <c r="K56" i="228" s="1"/>
  <c r="K59" i="228" s="1"/>
  <c r="J32" i="228"/>
  <c r="J48" i="228" s="1"/>
  <c r="J51" i="228" s="1"/>
  <c r="J53" i="228" s="1"/>
  <c r="J56" i="228" s="1"/>
  <c r="J59" i="228" s="1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G48" i="228" s="1"/>
  <c r="G51" i="228" s="1"/>
  <c r="G53" i="228" s="1"/>
  <c r="G56" i="228" s="1"/>
  <c r="G59" i="228" s="1"/>
  <c r="F32" i="228"/>
  <c r="F48" i="228" s="1"/>
  <c r="F51" i="228" s="1"/>
  <c r="F53" i="228" s="1"/>
  <c r="F56" i="228" s="1"/>
  <c r="F59" i="228" s="1"/>
  <c r="E32" i="228"/>
  <c r="E48" i="228" s="1"/>
  <c r="E51" i="228" s="1"/>
  <c r="E53" i="228" s="1"/>
  <c r="E56" i="228" s="1"/>
  <c r="E59" i="228" s="1"/>
  <c r="D32" i="228"/>
  <c r="D48" i="228" s="1"/>
  <c r="D51" i="228" s="1"/>
  <c r="D53" i="228" s="1"/>
  <c r="D56" i="228" s="1"/>
  <c r="D59" i="228" s="1"/>
  <c r="C32" i="228"/>
  <c r="C48" i="228" s="1"/>
  <c r="C51" i="228" s="1"/>
  <c r="C53" i="228" s="1"/>
  <c r="C56" i="228" s="1"/>
  <c r="C59" i="228" s="1"/>
  <c r="AA47" i="229"/>
  <c r="Y47" i="229"/>
  <c r="X47" i="229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AA48" i="229" s="1"/>
  <c r="AA51" i="229" s="1"/>
  <c r="AA53" i="229" s="1"/>
  <c r="AA56" i="229" s="1"/>
  <c r="AA59" i="229" s="1"/>
  <c r="Y32" i="229"/>
  <c r="X32" i="229"/>
  <c r="W32" i="229"/>
  <c r="V32" i="229"/>
  <c r="V48" i="229" s="1"/>
  <c r="V51" i="229" s="1"/>
  <c r="V53" i="229" s="1"/>
  <c r="V56" i="229" s="1"/>
  <c r="V59" i="229" s="1"/>
  <c r="U32" i="229"/>
  <c r="U48" i="229" s="1"/>
  <c r="U51" i="229" s="1"/>
  <c r="U53" i="229" s="1"/>
  <c r="U56" i="229" s="1"/>
  <c r="U59" i="229" s="1"/>
  <c r="T32" i="229"/>
  <c r="S32" i="229"/>
  <c r="S48" i="229" s="1"/>
  <c r="S51" i="229" s="1"/>
  <c r="S53" i="229" s="1"/>
  <c r="S56" i="229" s="1"/>
  <c r="S59" i="229" s="1"/>
  <c r="R32" i="229"/>
  <c r="R48" i="229" s="1"/>
  <c r="R51" i="229" s="1"/>
  <c r="R53" i="229" s="1"/>
  <c r="R56" i="229" s="1"/>
  <c r="R59" i="229" s="1"/>
  <c r="Q32" i="229"/>
  <c r="P32" i="229"/>
  <c r="P48" i="229" s="1"/>
  <c r="P51" i="229" s="1"/>
  <c r="P53" i="229" s="1"/>
  <c r="P56" i="229" s="1"/>
  <c r="P59" i="229" s="1"/>
  <c r="O32" i="229"/>
  <c r="N32" i="229"/>
  <c r="N48" i="229" s="1"/>
  <c r="N51" i="229" s="1"/>
  <c r="N53" i="229" s="1"/>
  <c r="N56" i="229" s="1"/>
  <c r="N59" i="229" s="1"/>
  <c r="M32" i="229"/>
  <c r="M48" i="229" s="1"/>
  <c r="M51" i="229" s="1"/>
  <c r="M53" i="229" s="1"/>
  <c r="M56" i="229" s="1"/>
  <c r="M59" i="229" s="1"/>
  <c r="L32" i="229"/>
  <c r="K32" i="229"/>
  <c r="K48" i="229" s="1"/>
  <c r="K51" i="229" s="1"/>
  <c r="K53" i="229" s="1"/>
  <c r="K56" i="229" s="1"/>
  <c r="K59" i="229" s="1"/>
  <c r="J32" i="229"/>
  <c r="J48" i="229" s="1"/>
  <c r="J51" i="229" s="1"/>
  <c r="J53" i="229" s="1"/>
  <c r="J56" i="229" s="1"/>
  <c r="J59" i="229" s="1"/>
  <c r="I32" i="229"/>
  <c r="H32" i="229"/>
  <c r="H48" i="229" s="1"/>
  <c r="H51" i="229" s="1"/>
  <c r="H53" i="229" s="1"/>
  <c r="H56" i="229" s="1"/>
  <c r="H59" i="229" s="1"/>
  <c r="G32" i="229"/>
  <c r="F32" i="229"/>
  <c r="F48" i="229" s="1"/>
  <c r="F51" i="229" s="1"/>
  <c r="F53" i="229" s="1"/>
  <c r="F56" i="229" s="1"/>
  <c r="F59" i="229" s="1"/>
  <c r="E32" i="229"/>
  <c r="E48" i="229" s="1"/>
  <c r="E51" i="229" s="1"/>
  <c r="E53" i="229" s="1"/>
  <c r="E56" i="229" s="1"/>
  <c r="E59" i="229" s="1"/>
  <c r="D32" i="229"/>
  <c r="C32" i="229"/>
  <c r="G48" i="230"/>
  <c r="G51" i="230" s="1"/>
  <c r="G53" i="230" s="1"/>
  <c r="G56" i="230" s="1"/>
  <c r="G59" i="230" s="1"/>
  <c r="AA47" i="230"/>
  <c r="Y47" i="230"/>
  <c r="Z47" i="230" s="1"/>
  <c r="X47" i="230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Y32" i="230"/>
  <c r="Y48" i="230" s="1"/>
  <c r="Y51" i="230" s="1"/>
  <c r="Y53" i="230" s="1"/>
  <c r="Y56" i="230" s="1"/>
  <c r="Y59" i="230" s="1"/>
  <c r="X32" i="230"/>
  <c r="X48" i="230" s="1"/>
  <c r="W32" i="230"/>
  <c r="W48" i="230" s="1"/>
  <c r="W51" i="230" s="1"/>
  <c r="W53" i="230" s="1"/>
  <c r="W56" i="230" s="1"/>
  <c r="W59" i="230" s="1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T48" i="230" s="1"/>
  <c r="T51" i="230" s="1"/>
  <c r="T53" i="230" s="1"/>
  <c r="T56" i="230" s="1"/>
  <c r="T59" i="230" s="1"/>
  <c r="S32" i="230"/>
  <c r="R32" i="230"/>
  <c r="R48" i="230" s="1"/>
  <c r="R51" i="230" s="1"/>
  <c r="R53" i="230" s="1"/>
  <c r="R56" i="230" s="1"/>
  <c r="R59" i="230" s="1"/>
  <c r="Q32" i="230"/>
  <c r="Q48" i="230" s="1"/>
  <c r="Q51" i="230" s="1"/>
  <c r="Q53" i="230" s="1"/>
  <c r="Q56" i="230" s="1"/>
  <c r="Q59" i="230" s="1"/>
  <c r="P32" i="230"/>
  <c r="P48" i="230" s="1"/>
  <c r="P51" i="230" s="1"/>
  <c r="P53" i="230" s="1"/>
  <c r="P56" i="230" s="1"/>
  <c r="P59" i="230" s="1"/>
  <c r="O32" i="230"/>
  <c r="O48" i="230" s="1"/>
  <c r="O51" i="230" s="1"/>
  <c r="O53" i="230" s="1"/>
  <c r="O56" i="230" s="1"/>
  <c r="O59" i="230" s="1"/>
  <c r="N32" i="230"/>
  <c r="N48" i="230" s="1"/>
  <c r="N51" i="230" s="1"/>
  <c r="N53" i="230" s="1"/>
  <c r="N56" i="230" s="1"/>
  <c r="N59" i="230" s="1"/>
  <c r="M32" i="230"/>
  <c r="M48" i="230" s="1"/>
  <c r="M51" i="230" s="1"/>
  <c r="M53" i="230" s="1"/>
  <c r="M56" i="230" s="1"/>
  <c r="M59" i="230" s="1"/>
  <c r="L32" i="230"/>
  <c r="L48" i="230" s="1"/>
  <c r="L51" i="230" s="1"/>
  <c r="L53" i="230" s="1"/>
  <c r="L56" i="230" s="1"/>
  <c r="L59" i="230" s="1"/>
  <c r="K32" i="230"/>
  <c r="J32" i="230"/>
  <c r="J48" i="230" s="1"/>
  <c r="J51" i="230" s="1"/>
  <c r="J53" i="230" s="1"/>
  <c r="J56" i="230" s="1"/>
  <c r="J59" i="230" s="1"/>
  <c r="I32" i="230"/>
  <c r="I48" i="230" s="1"/>
  <c r="I51" i="230" s="1"/>
  <c r="I53" i="230" s="1"/>
  <c r="I56" i="230" s="1"/>
  <c r="I59" i="230" s="1"/>
  <c r="H32" i="230"/>
  <c r="H48" i="230" s="1"/>
  <c r="H51" i="230" s="1"/>
  <c r="H53" i="230" s="1"/>
  <c r="H56" i="230" s="1"/>
  <c r="H59" i="230" s="1"/>
  <c r="G32" i="230"/>
  <c r="F32" i="230"/>
  <c r="F48" i="230" s="1"/>
  <c r="F51" i="230" s="1"/>
  <c r="F53" i="230" s="1"/>
  <c r="F56" i="230" s="1"/>
  <c r="F59" i="230" s="1"/>
  <c r="E32" i="230"/>
  <c r="E48" i="230" s="1"/>
  <c r="E51" i="230" s="1"/>
  <c r="E53" i="230" s="1"/>
  <c r="E56" i="230" s="1"/>
  <c r="E59" i="230" s="1"/>
  <c r="D32" i="230"/>
  <c r="D48" i="230" s="1"/>
  <c r="D51" i="230" s="1"/>
  <c r="D53" i="230" s="1"/>
  <c r="D56" i="230" s="1"/>
  <c r="D59" i="230" s="1"/>
  <c r="C32" i="230"/>
  <c r="C48" i="230" s="1"/>
  <c r="C51" i="230" s="1"/>
  <c r="C53" i="230" s="1"/>
  <c r="C56" i="230" s="1"/>
  <c r="C59" i="230" s="1"/>
  <c r="AA47" i="231"/>
  <c r="Y47" i="231"/>
  <c r="X47" i="23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AA48" i="231" s="1"/>
  <c r="AA51" i="231" s="1"/>
  <c r="AA53" i="231" s="1"/>
  <c r="AA56" i="231" s="1"/>
  <c r="AA59" i="231" s="1"/>
  <c r="Y32" i="231"/>
  <c r="Y48" i="231" s="1"/>
  <c r="Y51" i="231" s="1"/>
  <c r="Y53" i="231" s="1"/>
  <c r="Y56" i="231" s="1"/>
  <c r="Y59" i="231" s="1"/>
  <c r="X32" i="231"/>
  <c r="W32" i="231"/>
  <c r="W48" i="231" s="1"/>
  <c r="W51" i="231" s="1"/>
  <c r="W53" i="231" s="1"/>
  <c r="W56" i="231" s="1"/>
  <c r="W59" i="231" s="1"/>
  <c r="V32" i="231"/>
  <c r="V48" i="231" s="1"/>
  <c r="V51" i="231" s="1"/>
  <c r="V53" i="231" s="1"/>
  <c r="V56" i="231" s="1"/>
  <c r="V59" i="231" s="1"/>
  <c r="U32" i="231"/>
  <c r="T32" i="231"/>
  <c r="T48" i="231" s="1"/>
  <c r="T51" i="231" s="1"/>
  <c r="T53" i="231" s="1"/>
  <c r="T56" i="231" s="1"/>
  <c r="T59" i="231" s="1"/>
  <c r="S32" i="231"/>
  <c r="S48" i="231" s="1"/>
  <c r="S51" i="231" s="1"/>
  <c r="S53" i="231" s="1"/>
  <c r="S56" i="231" s="1"/>
  <c r="S59" i="231" s="1"/>
  <c r="R32" i="231"/>
  <c r="Q32" i="231"/>
  <c r="Q48" i="231" s="1"/>
  <c r="Q51" i="231" s="1"/>
  <c r="Q53" i="231" s="1"/>
  <c r="Q56" i="231" s="1"/>
  <c r="Q59" i="231" s="1"/>
  <c r="P32" i="231"/>
  <c r="P48" i="231" s="1"/>
  <c r="P51" i="231" s="1"/>
  <c r="P53" i="231" s="1"/>
  <c r="P56" i="231" s="1"/>
  <c r="P59" i="231" s="1"/>
  <c r="O32" i="231"/>
  <c r="O48" i="231" s="1"/>
  <c r="O51" i="231" s="1"/>
  <c r="O53" i="231" s="1"/>
  <c r="O56" i="231" s="1"/>
  <c r="O59" i="231" s="1"/>
  <c r="N32" i="231"/>
  <c r="N48" i="231" s="1"/>
  <c r="N51" i="231" s="1"/>
  <c r="N53" i="231" s="1"/>
  <c r="N56" i="231" s="1"/>
  <c r="N59" i="231" s="1"/>
  <c r="M32" i="231"/>
  <c r="M48" i="231" s="1"/>
  <c r="M51" i="231" s="1"/>
  <c r="M53" i="231" s="1"/>
  <c r="M56" i="231" s="1"/>
  <c r="M59" i="231" s="1"/>
  <c r="L32" i="231"/>
  <c r="L48" i="231" s="1"/>
  <c r="L51" i="231" s="1"/>
  <c r="L53" i="231" s="1"/>
  <c r="L56" i="231" s="1"/>
  <c r="L59" i="231" s="1"/>
  <c r="K32" i="231"/>
  <c r="K48" i="231" s="1"/>
  <c r="K51" i="231" s="1"/>
  <c r="K53" i="231" s="1"/>
  <c r="K56" i="231" s="1"/>
  <c r="K59" i="231" s="1"/>
  <c r="J32" i="231"/>
  <c r="I32" i="231"/>
  <c r="I48" i="231" s="1"/>
  <c r="I51" i="231" s="1"/>
  <c r="I53" i="231" s="1"/>
  <c r="I56" i="231" s="1"/>
  <c r="I59" i="231" s="1"/>
  <c r="H32" i="231"/>
  <c r="H48" i="231" s="1"/>
  <c r="H51" i="231" s="1"/>
  <c r="H53" i="231" s="1"/>
  <c r="H56" i="231" s="1"/>
  <c r="H59" i="231" s="1"/>
  <c r="G32" i="231"/>
  <c r="G48" i="231" s="1"/>
  <c r="G51" i="231" s="1"/>
  <c r="G53" i="231" s="1"/>
  <c r="G56" i="231" s="1"/>
  <c r="G59" i="231" s="1"/>
  <c r="F32" i="231"/>
  <c r="F48" i="231" s="1"/>
  <c r="F51" i="231" s="1"/>
  <c r="F53" i="231" s="1"/>
  <c r="F56" i="231" s="1"/>
  <c r="F59" i="231" s="1"/>
  <c r="E32" i="231"/>
  <c r="E48" i="231" s="1"/>
  <c r="E51" i="231" s="1"/>
  <c r="E53" i="231" s="1"/>
  <c r="E56" i="231" s="1"/>
  <c r="E59" i="231" s="1"/>
  <c r="D32" i="231"/>
  <c r="D48" i="231" s="1"/>
  <c r="D51" i="231" s="1"/>
  <c r="D53" i="231" s="1"/>
  <c r="D56" i="231" s="1"/>
  <c r="D59" i="231" s="1"/>
  <c r="C32" i="231"/>
  <c r="C48" i="231" s="1"/>
  <c r="C51" i="231" s="1"/>
  <c r="C53" i="231" s="1"/>
  <c r="C56" i="231" s="1"/>
  <c r="C59" i="231" s="1"/>
  <c r="U48" i="232"/>
  <c r="U51" i="232" s="1"/>
  <c r="U53" i="232" s="1"/>
  <c r="U56" i="232" s="1"/>
  <c r="U59" i="232" s="1"/>
  <c r="AA47" i="232"/>
  <c r="Y47" i="232"/>
  <c r="X47" i="232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AA48" i="232" s="1"/>
  <c r="AA51" i="232" s="1"/>
  <c r="AA53" i="232" s="1"/>
  <c r="AA56" i="232" s="1"/>
  <c r="AA59" i="232" s="1"/>
  <c r="Y32" i="232"/>
  <c r="Y48" i="232" s="1"/>
  <c r="Y51" i="232" s="1"/>
  <c r="Y53" i="232" s="1"/>
  <c r="Y56" i="232" s="1"/>
  <c r="Y59" i="232" s="1"/>
  <c r="X32" i="232"/>
  <c r="X48" i="232" s="1"/>
  <c r="W32" i="232"/>
  <c r="W48" i="232" s="1"/>
  <c r="W51" i="232" s="1"/>
  <c r="W53" i="232" s="1"/>
  <c r="W56" i="232" s="1"/>
  <c r="W59" i="232" s="1"/>
  <c r="V32" i="232"/>
  <c r="V48" i="232" s="1"/>
  <c r="V51" i="232" s="1"/>
  <c r="V53" i="232" s="1"/>
  <c r="V56" i="232" s="1"/>
  <c r="V59" i="232" s="1"/>
  <c r="U32" i="232"/>
  <c r="T32" i="232"/>
  <c r="T48" i="232" s="1"/>
  <c r="T51" i="232" s="1"/>
  <c r="T53" i="232" s="1"/>
  <c r="T56" i="232" s="1"/>
  <c r="T59" i="232" s="1"/>
  <c r="S32" i="232"/>
  <c r="S48" i="232" s="1"/>
  <c r="S51" i="232" s="1"/>
  <c r="S53" i="232" s="1"/>
  <c r="S56" i="232" s="1"/>
  <c r="S59" i="232" s="1"/>
  <c r="R32" i="232"/>
  <c r="R48" i="232" s="1"/>
  <c r="R51" i="232" s="1"/>
  <c r="R53" i="232" s="1"/>
  <c r="R56" i="232" s="1"/>
  <c r="R59" i="232" s="1"/>
  <c r="Q32" i="232"/>
  <c r="Q48" i="232" s="1"/>
  <c r="Q51" i="232" s="1"/>
  <c r="Q53" i="232" s="1"/>
  <c r="Q56" i="232" s="1"/>
  <c r="Q59" i="232" s="1"/>
  <c r="P32" i="232"/>
  <c r="P48" i="232" s="1"/>
  <c r="P51" i="232" s="1"/>
  <c r="P53" i="232" s="1"/>
  <c r="P56" i="232" s="1"/>
  <c r="P59" i="232" s="1"/>
  <c r="O32" i="232"/>
  <c r="O48" i="232" s="1"/>
  <c r="O51" i="232" s="1"/>
  <c r="O53" i="232" s="1"/>
  <c r="O56" i="232" s="1"/>
  <c r="O59" i="232" s="1"/>
  <c r="N32" i="232"/>
  <c r="N48" i="232" s="1"/>
  <c r="N51" i="232" s="1"/>
  <c r="N53" i="232" s="1"/>
  <c r="N56" i="232" s="1"/>
  <c r="N59" i="232" s="1"/>
  <c r="M32" i="232"/>
  <c r="M48" i="232" s="1"/>
  <c r="M51" i="232" s="1"/>
  <c r="M53" i="232" s="1"/>
  <c r="M56" i="232" s="1"/>
  <c r="M59" i="232" s="1"/>
  <c r="L32" i="232"/>
  <c r="L48" i="232" s="1"/>
  <c r="L51" i="232" s="1"/>
  <c r="L53" i="232" s="1"/>
  <c r="L56" i="232" s="1"/>
  <c r="L59" i="232" s="1"/>
  <c r="K32" i="232"/>
  <c r="K48" i="232" s="1"/>
  <c r="K51" i="232" s="1"/>
  <c r="K53" i="232" s="1"/>
  <c r="K56" i="232" s="1"/>
  <c r="K59" i="232" s="1"/>
  <c r="J32" i="232"/>
  <c r="J48" i="232" s="1"/>
  <c r="J51" i="232" s="1"/>
  <c r="J53" i="232" s="1"/>
  <c r="J56" i="232" s="1"/>
  <c r="J59" i="232" s="1"/>
  <c r="I32" i="232"/>
  <c r="I48" i="232" s="1"/>
  <c r="I51" i="232" s="1"/>
  <c r="I53" i="232" s="1"/>
  <c r="I56" i="232" s="1"/>
  <c r="I59" i="232" s="1"/>
  <c r="H32" i="232"/>
  <c r="H48" i="232" s="1"/>
  <c r="H51" i="232" s="1"/>
  <c r="H53" i="232" s="1"/>
  <c r="H56" i="232" s="1"/>
  <c r="H59" i="232" s="1"/>
  <c r="G32" i="232"/>
  <c r="G48" i="232" s="1"/>
  <c r="G51" i="232" s="1"/>
  <c r="G53" i="232" s="1"/>
  <c r="G56" i="232" s="1"/>
  <c r="G59" i="232" s="1"/>
  <c r="F32" i="232"/>
  <c r="F48" i="232" s="1"/>
  <c r="F51" i="232" s="1"/>
  <c r="F53" i="232" s="1"/>
  <c r="F56" i="232" s="1"/>
  <c r="F59" i="232" s="1"/>
  <c r="E32" i="232"/>
  <c r="E48" i="232" s="1"/>
  <c r="E51" i="232" s="1"/>
  <c r="E53" i="232" s="1"/>
  <c r="E56" i="232" s="1"/>
  <c r="E59" i="232" s="1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V48" i="233"/>
  <c r="V51" i="233" s="1"/>
  <c r="V53" i="233" s="1"/>
  <c r="V56" i="233" s="1"/>
  <c r="V59" i="233" s="1"/>
  <c r="AA47" i="233"/>
  <c r="Y47" i="233"/>
  <c r="X47" i="233"/>
  <c r="Z47" i="233" s="1"/>
  <c r="W47" i="233"/>
  <c r="V47" i="233"/>
  <c r="U47" i="233"/>
  <c r="T47" i="233"/>
  <c r="S47" i="233"/>
  <c r="R47" i="233"/>
  <c r="Q47" i="233"/>
  <c r="P47" i="233"/>
  <c r="O47" i="233"/>
  <c r="N47" i="233"/>
  <c r="M47" i="233"/>
  <c r="L47" i="233"/>
  <c r="K47" i="233"/>
  <c r="J47" i="233"/>
  <c r="I47" i="233"/>
  <c r="H47" i="233"/>
  <c r="G47" i="233"/>
  <c r="F47" i="233"/>
  <c r="E47" i="233"/>
  <c r="D47" i="233"/>
  <c r="C47" i="233"/>
  <c r="AA32" i="233"/>
  <c r="AA48" i="233" s="1"/>
  <c r="AA51" i="233" s="1"/>
  <c r="AA53" i="233" s="1"/>
  <c r="AA56" i="233" s="1"/>
  <c r="AA59" i="233" s="1"/>
  <c r="Y32" i="233"/>
  <c r="Y48" i="233" s="1"/>
  <c r="Y51" i="233" s="1"/>
  <c r="Y53" i="233" s="1"/>
  <c r="Y56" i="233" s="1"/>
  <c r="Y59" i="233" s="1"/>
  <c r="X32" i="233"/>
  <c r="X48" i="233" s="1"/>
  <c r="W32" i="233"/>
  <c r="W48" i="233" s="1"/>
  <c r="W51" i="233" s="1"/>
  <c r="W53" i="233" s="1"/>
  <c r="W56" i="233" s="1"/>
  <c r="W59" i="233" s="1"/>
  <c r="V32" i="233"/>
  <c r="U32" i="233"/>
  <c r="U48" i="233" s="1"/>
  <c r="U51" i="233" s="1"/>
  <c r="U53" i="233" s="1"/>
  <c r="U56" i="233" s="1"/>
  <c r="U59" i="233" s="1"/>
  <c r="T32" i="233"/>
  <c r="T48" i="233" s="1"/>
  <c r="T51" i="233" s="1"/>
  <c r="T53" i="233" s="1"/>
  <c r="T56" i="233" s="1"/>
  <c r="T59" i="233" s="1"/>
  <c r="S32" i="233"/>
  <c r="S48" i="233" s="1"/>
  <c r="S51" i="233" s="1"/>
  <c r="S53" i="233" s="1"/>
  <c r="S56" i="233" s="1"/>
  <c r="S59" i="233" s="1"/>
  <c r="R32" i="233"/>
  <c r="R48" i="233" s="1"/>
  <c r="R51" i="233" s="1"/>
  <c r="R53" i="233" s="1"/>
  <c r="R56" i="233" s="1"/>
  <c r="R59" i="233" s="1"/>
  <c r="Q32" i="233"/>
  <c r="Q48" i="233" s="1"/>
  <c r="Q51" i="233" s="1"/>
  <c r="Q53" i="233" s="1"/>
  <c r="Q56" i="233" s="1"/>
  <c r="Q59" i="233" s="1"/>
  <c r="P32" i="233"/>
  <c r="P48" i="233" s="1"/>
  <c r="P51" i="233" s="1"/>
  <c r="P53" i="233" s="1"/>
  <c r="P56" i="233" s="1"/>
  <c r="P59" i="233" s="1"/>
  <c r="O32" i="233"/>
  <c r="O48" i="233" s="1"/>
  <c r="O51" i="233" s="1"/>
  <c r="O53" i="233" s="1"/>
  <c r="O56" i="233" s="1"/>
  <c r="O59" i="233" s="1"/>
  <c r="N32" i="233"/>
  <c r="N48" i="233" s="1"/>
  <c r="N51" i="233" s="1"/>
  <c r="N53" i="233" s="1"/>
  <c r="N56" i="233" s="1"/>
  <c r="N59" i="233" s="1"/>
  <c r="M32" i="233"/>
  <c r="M48" i="233" s="1"/>
  <c r="M51" i="233" s="1"/>
  <c r="M53" i="233" s="1"/>
  <c r="M56" i="233" s="1"/>
  <c r="M59" i="233" s="1"/>
  <c r="L32" i="233"/>
  <c r="L48" i="233" s="1"/>
  <c r="L51" i="233" s="1"/>
  <c r="L53" i="233" s="1"/>
  <c r="L56" i="233" s="1"/>
  <c r="L59" i="233" s="1"/>
  <c r="K32" i="233"/>
  <c r="K48" i="233" s="1"/>
  <c r="K51" i="233" s="1"/>
  <c r="K53" i="233" s="1"/>
  <c r="K56" i="233" s="1"/>
  <c r="K59" i="233" s="1"/>
  <c r="J32" i="233"/>
  <c r="J48" i="233" s="1"/>
  <c r="J51" i="233" s="1"/>
  <c r="J53" i="233" s="1"/>
  <c r="J56" i="233" s="1"/>
  <c r="J59" i="233" s="1"/>
  <c r="I32" i="233"/>
  <c r="I48" i="233" s="1"/>
  <c r="I51" i="233" s="1"/>
  <c r="I53" i="233" s="1"/>
  <c r="I56" i="233" s="1"/>
  <c r="I59" i="233" s="1"/>
  <c r="H32" i="233"/>
  <c r="H48" i="233" s="1"/>
  <c r="H51" i="233" s="1"/>
  <c r="H53" i="233" s="1"/>
  <c r="H56" i="233" s="1"/>
  <c r="H59" i="233" s="1"/>
  <c r="G32" i="233"/>
  <c r="F32" i="233"/>
  <c r="F48" i="233" s="1"/>
  <c r="F51" i="233" s="1"/>
  <c r="F53" i="233" s="1"/>
  <c r="F56" i="233" s="1"/>
  <c r="F59" i="233" s="1"/>
  <c r="E32" i="233"/>
  <c r="E48" i="233" s="1"/>
  <c r="E51" i="233" s="1"/>
  <c r="E53" i="233" s="1"/>
  <c r="E56" i="233" s="1"/>
  <c r="E59" i="233" s="1"/>
  <c r="D32" i="233"/>
  <c r="D48" i="233" s="1"/>
  <c r="D51" i="233" s="1"/>
  <c r="D53" i="233" s="1"/>
  <c r="D56" i="233" s="1"/>
  <c r="D59" i="233" s="1"/>
  <c r="C32" i="233"/>
  <c r="C48" i="233" s="1"/>
  <c r="C51" i="233" s="1"/>
  <c r="C53" i="233" s="1"/>
  <c r="C56" i="233" s="1"/>
  <c r="C59" i="233" s="1"/>
  <c r="M48" i="234"/>
  <c r="M51" i="234" s="1"/>
  <c r="M53" i="234" s="1"/>
  <c r="M56" i="234" s="1"/>
  <c r="M59" i="234" s="1"/>
  <c r="E48" i="234"/>
  <c r="E51" i="234" s="1"/>
  <c r="E53" i="234" s="1"/>
  <c r="E56" i="234" s="1"/>
  <c r="E59" i="234" s="1"/>
  <c r="AA47" i="234"/>
  <c r="Y47" i="234"/>
  <c r="X47" i="234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AA48" i="234" s="1"/>
  <c r="AA51" i="234" s="1"/>
  <c r="AA53" i="234" s="1"/>
  <c r="AA56" i="234" s="1"/>
  <c r="AA59" i="234" s="1"/>
  <c r="Y32" i="234"/>
  <c r="Y48" i="234" s="1"/>
  <c r="Y51" i="234" s="1"/>
  <c r="Y53" i="234" s="1"/>
  <c r="Y56" i="234" s="1"/>
  <c r="Y59" i="234" s="1"/>
  <c r="X32" i="234"/>
  <c r="X48" i="234" s="1"/>
  <c r="W32" i="234"/>
  <c r="W48" i="234" s="1"/>
  <c r="W51" i="234" s="1"/>
  <c r="W53" i="234" s="1"/>
  <c r="W56" i="234" s="1"/>
  <c r="W59" i="234" s="1"/>
  <c r="V32" i="234"/>
  <c r="V48" i="234" s="1"/>
  <c r="V51" i="234" s="1"/>
  <c r="V53" i="234" s="1"/>
  <c r="V56" i="234" s="1"/>
  <c r="V59" i="234" s="1"/>
  <c r="U32" i="234"/>
  <c r="U48" i="234" s="1"/>
  <c r="U51" i="234" s="1"/>
  <c r="U53" i="234" s="1"/>
  <c r="U56" i="234" s="1"/>
  <c r="U59" i="234" s="1"/>
  <c r="T32" i="234"/>
  <c r="T48" i="234" s="1"/>
  <c r="T51" i="234" s="1"/>
  <c r="T53" i="234" s="1"/>
  <c r="T56" i="234" s="1"/>
  <c r="T59" i="234" s="1"/>
  <c r="S32" i="234"/>
  <c r="S48" i="234" s="1"/>
  <c r="S51" i="234" s="1"/>
  <c r="S53" i="234" s="1"/>
  <c r="S56" i="234" s="1"/>
  <c r="S59" i="234" s="1"/>
  <c r="R32" i="234"/>
  <c r="R48" i="234" s="1"/>
  <c r="R51" i="234" s="1"/>
  <c r="R53" i="234" s="1"/>
  <c r="R56" i="234" s="1"/>
  <c r="R59" i="234" s="1"/>
  <c r="Q32" i="234"/>
  <c r="Q48" i="234" s="1"/>
  <c r="Q51" i="234" s="1"/>
  <c r="Q53" i="234" s="1"/>
  <c r="Q56" i="234" s="1"/>
  <c r="Q59" i="234" s="1"/>
  <c r="P32" i="234"/>
  <c r="P48" i="234" s="1"/>
  <c r="P51" i="234" s="1"/>
  <c r="P53" i="234" s="1"/>
  <c r="P56" i="234" s="1"/>
  <c r="P59" i="234" s="1"/>
  <c r="O32" i="234"/>
  <c r="O48" i="234" s="1"/>
  <c r="O51" i="234" s="1"/>
  <c r="O53" i="234" s="1"/>
  <c r="O56" i="234" s="1"/>
  <c r="O59" i="234" s="1"/>
  <c r="N32" i="234"/>
  <c r="N48" i="234" s="1"/>
  <c r="N51" i="234" s="1"/>
  <c r="N53" i="234" s="1"/>
  <c r="N56" i="234" s="1"/>
  <c r="N59" i="234" s="1"/>
  <c r="M32" i="234"/>
  <c r="L32" i="234"/>
  <c r="L48" i="234" s="1"/>
  <c r="L51" i="234" s="1"/>
  <c r="L53" i="234" s="1"/>
  <c r="L56" i="234" s="1"/>
  <c r="L59" i="234" s="1"/>
  <c r="K32" i="234"/>
  <c r="K48" i="234" s="1"/>
  <c r="K51" i="234" s="1"/>
  <c r="K53" i="234" s="1"/>
  <c r="K56" i="234" s="1"/>
  <c r="K59" i="234" s="1"/>
  <c r="J32" i="234"/>
  <c r="J48" i="234" s="1"/>
  <c r="J51" i="234" s="1"/>
  <c r="J53" i="234" s="1"/>
  <c r="J56" i="234" s="1"/>
  <c r="J59" i="234" s="1"/>
  <c r="I32" i="234"/>
  <c r="I48" i="234" s="1"/>
  <c r="I51" i="234" s="1"/>
  <c r="I53" i="234" s="1"/>
  <c r="I56" i="234" s="1"/>
  <c r="I59" i="234" s="1"/>
  <c r="H32" i="234"/>
  <c r="H48" i="234" s="1"/>
  <c r="H51" i="234" s="1"/>
  <c r="H53" i="234" s="1"/>
  <c r="H56" i="234" s="1"/>
  <c r="H59" i="234" s="1"/>
  <c r="G32" i="234"/>
  <c r="G48" i="234" s="1"/>
  <c r="G51" i="234" s="1"/>
  <c r="G53" i="234" s="1"/>
  <c r="G56" i="234" s="1"/>
  <c r="G59" i="234" s="1"/>
  <c r="F32" i="234"/>
  <c r="E32" i="234"/>
  <c r="D32" i="234"/>
  <c r="D48" i="234" s="1"/>
  <c r="D51" i="234" s="1"/>
  <c r="D53" i="234" s="1"/>
  <c r="D56" i="234" s="1"/>
  <c r="D59" i="234" s="1"/>
  <c r="C32" i="234"/>
  <c r="C48" i="234" s="1"/>
  <c r="C51" i="234" s="1"/>
  <c r="C53" i="234" s="1"/>
  <c r="C56" i="234" s="1"/>
  <c r="C59" i="234" s="1"/>
  <c r="Y56" i="235"/>
  <c r="Y59" i="235" s="1"/>
  <c r="W48" i="235"/>
  <c r="W51" i="235" s="1"/>
  <c r="W53" i="235" s="1"/>
  <c r="W56" i="235" s="1"/>
  <c r="W59" i="235" s="1"/>
  <c r="AA47" i="235"/>
  <c r="Y47" i="235"/>
  <c r="X47" i="235"/>
  <c r="Z47" i="235" s="1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AA48" i="235" s="1"/>
  <c r="AA51" i="235" s="1"/>
  <c r="AA53" i="235" s="1"/>
  <c r="AA56" i="235" s="1"/>
  <c r="AA59" i="235" s="1"/>
  <c r="Y32" i="235"/>
  <c r="Y48" i="235" s="1"/>
  <c r="Y51" i="235" s="1"/>
  <c r="Y53" i="235" s="1"/>
  <c r="X32" i="235"/>
  <c r="X48" i="235" s="1"/>
  <c r="W32" i="235"/>
  <c r="V32" i="235"/>
  <c r="V48" i="235" s="1"/>
  <c r="V51" i="235" s="1"/>
  <c r="V53" i="235" s="1"/>
  <c r="V56" i="235" s="1"/>
  <c r="V59" i="235" s="1"/>
  <c r="U32" i="235"/>
  <c r="U48" i="235" s="1"/>
  <c r="U51" i="235" s="1"/>
  <c r="U53" i="235" s="1"/>
  <c r="U56" i="235" s="1"/>
  <c r="U59" i="235" s="1"/>
  <c r="T32" i="235"/>
  <c r="T48" i="235" s="1"/>
  <c r="T51" i="235" s="1"/>
  <c r="T53" i="235" s="1"/>
  <c r="T56" i="235" s="1"/>
  <c r="T59" i="235" s="1"/>
  <c r="S32" i="235"/>
  <c r="S48" i="235" s="1"/>
  <c r="S51" i="235" s="1"/>
  <c r="S53" i="235" s="1"/>
  <c r="S56" i="235" s="1"/>
  <c r="S59" i="235" s="1"/>
  <c r="R32" i="235"/>
  <c r="R48" i="235" s="1"/>
  <c r="R51" i="235" s="1"/>
  <c r="R53" i="235" s="1"/>
  <c r="R56" i="235" s="1"/>
  <c r="R59" i="235" s="1"/>
  <c r="Q32" i="235"/>
  <c r="Q48" i="235" s="1"/>
  <c r="Q51" i="235" s="1"/>
  <c r="Q53" i="235" s="1"/>
  <c r="Q56" i="235" s="1"/>
  <c r="Q59" i="235" s="1"/>
  <c r="P32" i="235"/>
  <c r="P48" i="235" s="1"/>
  <c r="P51" i="235" s="1"/>
  <c r="P53" i="235" s="1"/>
  <c r="P56" i="235" s="1"/>
  <c r="P59" i="235" s="1"/>
  <c r="O32" i="235"/>
  <c r="O48" i="235" s="1"/>
  <c r="O51" i="235" s="1"/>
  <c r="O53" i="235" s="1"/>
  <c r="O56" i="235" s="1"/>
  <c r="O59" i="235" s="1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L48" i="235" s="1"/>
  <c r="L51" i="235" s="1"/>
  <c r="L53" i="235" s="1"/>
  <c r="L56" i="235" s="1"/>
  <c r="L59" i="235" s="1"/>
  <c r="K32" i="235"/>
  <c r="K48" i="235" s="1"/>
  <c r="K51" i="235" s="1"/>
  <c r="K53" i="235" s="1"/>
  <c r="K56" i="235" s="1"/>
  <c r="K59" i="235" s="1"/>
  <c r="J32" i="235"/>
  <c r="J48" i="235" s="1"/>
  <c r="J51" i="235" s="1"/>
  <c r="J53" i="235" s="1"/>
  <c r="J56" i="235" s="1"/>
  <c r="J59" i="235" s="1"/>
  <c r="I32" i="235"/>
  <c r="I48" i="235" s="1"/>
  <c r="I51" i="235" s="1"/>
  <c r="I53" i="235" s="1"/>
  <c r="I56" i="235" s="1"/>
  <c r="I59" i="235" s="1"/>
  <c r="H32" i="235"/>
  <c r="H48" i="235" s="1"/>
  <c r="H51" i="235" s="1"/>
  <c r="H53" i="235" s="1"/>
  <c r="H56" i="235" s="1"/>
  <c r="H59" i="235" s="1"/>
  <c r="G32" i="235"/>
  <c r="G48" i="235" s="1"/>
  <c r="G51" i="235" s="1"/>
  <c r="G53" i="235" s="1"/>
  <c r="G56" i="235" s="1"/>
  <c r="G59" i="235" s="1"/>
  <c r="F32" i="235"/>
  <c r="F48" i="235" s="1"/>
  <c r="F51" i="235" s="1"/>
  <c r="F53" i="235" s="1"/>
  <c r="F56" i="235" s="1"/>
  <c r="F59" i="235" s="1"/>
  <c r="E32" i="235"/>
  <c r="E48" i="235" s="1"/>
  <c r="E51" i="235" s="1"/>
  <c r="E53" i="235" s="1"/>
  <c r="E56" i="235" s="1"/>
  <c r="E59" i="235" s="1"/>
  <c r="D32" i="235"/>
  <c r="D48" i="235" s="1"/>
  <c r="D51" i="235" s="1"/>
  <c r="D53" i="235" s="1"/>
  <c r="D56" i="235" s="1"/>
  <c r="D59" i="235" s="1"/>
  <c r="C32" i="235"/>
  <c r="C48" i="235" s="1"/>
  <c r="C51" i="235" s="1"/>
  <c r="C53" i="235" s="1"/>
  <c r="C56" i="235" s="1"/>
  <c r="C59" i="235" s="1"/>
  <c r="V48" i="236"/>
  <c r="V51" i="236" s="1"/>
  <c r="V53" i="236" s="1"/>
  <c r="V56" i="236" s="1"/>
  <c r="V59" i="236" s="1"/>
  <c r="AA47" i="236"/>
  <c r="Y47" i="236"/>
  <c r="X47" i="236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AA48" i="236" s="1"/>
  <c r="AA51" i="236" s="1"/>
  <c r="AA53" i="236" s="1"/>
  <c r="AA56" i="236" s="1"/>
  <c r="AA59" i="236" s="1"/>
  <c r="Y32" i="236"/>
  <c r="Y48" i="236" s="1"/>
  <c r="Y51" i="236" s="1"/>
  <c r="Y53" i="236" s="1"/>
  <c r="Y56" i="236" s="1"/>
  <c r="Y59" i="236" s="1"/>
  <c r="X32" i="236"/>
  <c r="X48" i="236" s="1"/>
  <c r="W32" i="236"/>
  <c r="W48" i="236" s="1"/>
  <c r="W51" i="236" s="1"/>
  <c r="W53" i="236" s="1"/>
  <c r="W56" i="236" s="1"/>
  <c r="W59" i="236" s="1"/>
  <c r="V32" i="236"/>
  <c r="U32" i="236"/>
  <c r="U48" i="236" s="1"/>
  <c r="U51" i="236" s="1"/>
  <c r="U53" i="236" s="1"/>
  <c r="U56" i="236" s="1"/>
  <c r="U59" i="236" s="1"/>
  <c r="T32" i="236"/>
  <c r="T48" i="236" s="1"/>
  <c r="T51" i="236" s="1"/>
  <c r="T53" i="236" s="1"/>
  <c r="T56" i="236" s="1"/>
  <c r="T59" i="236" s="1"/>
  <c r="S32" i="236"/>
  <c r="S48" i="236" s="1"/>
  <c r="S51" i="236" s="1"/>
  <c r="S53" i="236" s="1"/>
  <c r="S56" i="236" s="1"/>
  <c r="S59" i="236" s="1"/>
  <c r="R32" i="236"/>
  <c r="R48" i="236" s="1"/>
  <c r="R51" i="236" s="1"/>
  <c r="R53" i="236" s="1"/>
  <c r="R56" i="236" s="1"/>
  <c r="R59" i="236" s="1"/>
  <c r="Q32" i="236"/>
  <c r="Q48" i="236" s="1"/>
  <c r="Q51" i="236" s="1"/>
  <c r="Q53" i="236" s="1"/>
  <c r="Q56" i="236" s="1"/>
  <c r="Q59" i="236" s="1"/>
  <c r="P32" i="236"/>
  <c r="P48" i="236" s="1"/>
  <c r="P51" i="236" s="1"/>
  <c r="P53" i="236" s="1"/>
  <c r="P56" i="236" s="1"/>
  <c r="P59" i="236" s="1"/>
  <c r="O32" i="236"/>
  <c r="O48" i="236" s="1"/>
  <c r="O51" i="236" s="1"/>
  <c r="O53" i="236" s="1"/>
  <c r="O56" i="236" s="1"/>
  <c r="O59" i="236" s="1"/>
  <c r="N32" i="236"/>
  <c r="N48" i="236" s="1"/>
  <c r="N51" i="236" s="1"/>
  <c r="N53" i="236" s="1"/>
  <c r="N56" i="236" s="1"/>
  <c r="N59" i="236" s="1"/>
  <c r="M32" i="236"/>
  <c r="M48" i="236" s="1"/>
  <c r="M51" i="236" s="1"/>
  <c r="M53" i="236" s="1"/>
  <c r="M56" i="236" s="1"/>
  <c r="M59" i="236" s="1"/>
  <c r="L32" i="236"/>
  <c r="L48" i="236" s="1"/>
  <c r="L51" i="236" s="1"/>
  <c r="L53" i="236" s="1"/>
  <c r="L56" i="236" s="1"/>
  <c r="L59" i="236" s="1"/>
  <c r="K32" i="236"/>
  <c r="K48" i="236" s="1"/>
  <c r="K51" i="236" s="1"/>
  <c r="K53" i="236" s="1"/>
  <c r="K56" i="236" s="1"/>
  <c r="K59" i="236" s="1"/>
  <c r="J32" i="236"/>
  <c r="J48" i="236" s="1"/>
  <c r="J51" i="236" s="1"/>
  <c r="J53" i="236" s="1"/>
  <c r="J56" i="236" s="1"/>
  <c r="J59" i="236" s="1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G48" i="236" s="1"/>
  <c r="G51" i="236" s="1"/>
  <c r="G53" i="236" s="1"/>
  <c r="G56" i="236" s="1"/>
  <c r="G59" i="236" s="1"/>
  <c r="F32" i="236"/>
  <c r="F48" i="236" s="1"/>
  <c r="F51" i="236" s="1"/>
  <c r="F53" i="236" s="1"/>
  <c r="F56" i="236" s="1"/>
  <c r="F59" i="236" s="1"/>
  <c r="E32" i="236"/>
  <c r="E48" i="236" s="1"/>
  <c r="E51" i="236" s="1"/>
  <c r="E53" i="236" s="1"/>
  <c r="E56" i="236" s="1"/>
  <c r="E59" i="236" s="1"/>
  <c r="D32" i="236"/>
  <c r="D48" i="236" s="1"/>
  <c r="D51" i="236" s="1"/>
  <c r="D53" i="236" s="1"/>
  <c r="D56" i="236" s="1"/>
  <c r="D59" i="236" s="1"/>
  <c r="C32" i="236"/>
  <c r="C48" i="236" s="1"/>
  <c r="C51" i="236" s="1"/>
  <c r="C53" i="236" s="1"/>
  <c r="C56" i="236" s="1"/>
  <c r="C59" i="236" s="1"/>
  <c r="Q51" i="237"/>
  <c r="Q53" i="237" s="1"/>
  <c r="Q56" i="237" s="1"/>
  <c r="Q59" i="237" s="1"/>
  <c r="R48" i="237"/>
  <c r="R51" i="237" s="1"/>
  <c r="R53" i="237" s="1"/>
  <c r="R56" i="237" s="1"/>
  <c r="R59" i="237" s="1"/>
  <c r="J48" i="237"/>
  <c r="J51" i="237" s="1"/>
  <c r="J53" i="237" s="1"/>
  <c r="J56" i="237" s="1"/>
  <c r="J59" i="237" s="1"/>
  <c r="AA47" i="237"/>
  <c r="Y47" i="237"/>
  <c r="X47" i="237"/>
  <c r="Z47" i="237" s="1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Y48" i="237" s="1"/>
  <c r="Y51" i="237" s="1"/>
  <c r="Y53" i="237" s="1"/>
  <c r="Y56" i="237" s="1"/>
  <c r="Y59" i="237" s="1"/>
  <c r="X32" i="237"/>
  <c r="X48" i="237" s="1"/>
  <c r="W32" i="237"/>
  <c r="V32" i="237"/>
  <c r="V48" i="237" s="1"/>
  <c r="V51" i="237" s="1"/>
  <c r="V53" i="237" s="1"/>
  <c r="V56" i="237" s="1"/>
  <c r="V59" i="237" s="1"/>
  <c r="U32" i="237"/>
  <c r="U48" i="237" s="1"/>
  <c r="U51" i="237" s="1"/>
  <c r="U53" i="237" s="1"/>
  <c r="U56" i="237" s="1"/>
  <c r="U59" i="237" s="1"/>
  <c r="T32" i="237"/>
  <c r="T48" i="237" s="1"/>
  <c r="T51" i="237" s="1"/>
  <c r="T53" i="237" s="1"/>
  <c r="T56" i="237" s="1"/>
  <c r="T59" i="237" s="1"/>
  <c r="S32" i="237"/>
  <c r="R32" i="237"/>
  <c r="Q32" i="237"/>
  <c r="Q48" i="237" s="1"/>
  <c r="P32" i="237"/>
  <c r="P48" i="237" s="1"/>
  <c r="P51" i="237" s="1"/>
  <c r="P53" i="237" s="1"/>
  <c r="P56" i="237" s="1"/>
  <c r="P59" i="237" s="1"/>
  <c r="O32" i="237"/>
  <c r="N32" i="237"/>
  <c r="N48" i="237" s="1"/>
  <c r="N51" i="237" s="1"/>
  <c r="N53" i="237" s="1"/>
  <c r="N56" i="237" s="1"/>
  <c r="N59" i="237" s="1"/>
  <c r="M32" i="237"/>
  <c r="L32" i="237"/>
  <c r="L48" i="237" s="1"/>
  <c r="L51" i="237" s="1"/>
  <c r="L53" i="237" s="1"/>
  <c r="L56" i="237" s="1"/>
  <c r="L59" i="237" s="1"/>
  <c r="K32" i="237"/>
  <c r="J32" i="237"/>
  <c r="I32" i="237"/>
  <c r="I48" i="237" s="1"/>
  <c r="I51" i="237" s="1"/>
  <c r="I53" i="237" s="1"/>
  <c r="I56" i="237" s="1"/>
  <c r="I59" i="237" s="1"/>
  <c r="H32" i="237"/>
  <c r="H48" i="237" s="1"/>
  <c r="H51" i="237" s="1"/>
  <c r="H53" i="237" s="1"/>
  <c r="H56" i="237" s="1"/>
  <c r="H59" i="237" s="1"/>
  <c r="G32" i="237"/>
  <c r="F32" i="237"/>
  <c r="F48" i="237" s="1"/>
  <c r="F51" i="237" s="1"/>
  <c r="F53" i="237" s="1"/>
  <c r="F56" i="237" s="1"/>
  <c r="F59" i="237" s="1"/>
  <c r="E32" i="237"/>
  <c r="D32" i="237"/>
  <c r="D48" i="237" s="1"/>
  <c r="D51" i="237" s="1"/>
  <c r="D53" i="237" s="1"/>
  <c r="D56" i="237" s="1"/>
  <c r="D59" i="237" s="1"/>
  <c r="C32" i="237"/>
  <c r="AA47" i="238"/>
  <c r="Y47" i="238"/>
  <c r="X47" i="238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Y48" i="238" s="1"/>
  <c r="Y51" i="238" s="1"/>
  <c r="Y53" i="238" s="1"/>
  <c r="Y56" i="238" s="1"/>
  <c r="Y59" i="238" s="1"/>
  <c r="X32" i="238"/>
  <c r="W32" i="238"/>
  <c r="W48" i="238" s="1"/>
  <c r="W51" i="238" s="1"/>
  <c r="W53" i="238" s="1"/>
  <c r="W56" i="238" s="1"/>
  <c r="W59" i="238" s="1"/>
  <c r="V32" i="238"/>
  <c r="V48" i="238" s="1"/>
  <c r="V51" i="238" s="1"/>
  <c r="V53" i="238" s="1"/>
  <c r="V56" i="238" s="1"/>
  <c r="V59" i="238" s="1"/>
  <c r="U32" i="238"/>
  <c r="U48" i="238" s="1"/>
  <c r="U51" i="238" s="1"/>
  <c r="U53" i="238" s="1"/>
  <c r="U56" i="238" s="1"/>
  <c r="U59" i="238" s="1"/>
  <c r="T32" i="238"/>
  <c r="T48" i="238" s="1"/>
  <c r="T51" i="238" s="1"/>
  <c r="T53" i="238" s="1"/>
  <c r="T56" i="238" s="1"/>
  <c r="T59" i="238" s="1"/>
  <c r="S32" i="238"/>
  <c r="S48" i="238" s="1"/>
  <c r="S51" i="238" s="1"/>
  <c r="S53" i="238" s="1"/>
  <c r="S56" i="238" s="1"/>
  <c r="S59" i="238" s="1"/>
  <c r="R32" i="238"/>
  <c r="R48" i="238" s="1"/>
  <c r="R51" i="238" s="1"/>
  <c r="R53" i="238" s="1"/>
  <c r="R56" i="238" s="1"/>
  <c r="R59" i="238" s="1"/>
  <c r="Q32" i="238"/>
  <c r="Q48" i="238" s="1"/>
  <c r="Q51" i="238" s="1"/>
  <c r="Q53" i="238" s="1"/>
  <c r="Q56" i="238" s="1"/>
  <c r="Q59" i="238" s="1"/>
  <c r="P32" i="238"/>
  <c r="P48" i="238" s="1"/>
  <c r="P51" i="238" s="1"/>
  <c r="P53" i="238" s="1"/>
  <c r="P56" i="238" s="1"/>
  <c r="P59" i="238" s="1"/>
  <c r="O32" i="238"/>
  <c r="O48" i="238" s="1"/>
  <c r="O51" i="238" s="1"/>
  <c r="O53" i="238" s="1"/>
  <c r="O56" i="238" s="1"/>
  <c r="O59" i="238" s="1"/>
  <c r="N32" i="238"/>
  <c r="N48" i="238" s="1"/>
  <c r="N51" i="238" s="1"/>
  <c r="N53" i="238" s="1"/>
  <c r="N56" i="238" s="1"/>
  <c r="N59" i="238" s="1"/>
  <c r="M32" i="238"/>
  <c r="M48" i="238" s="1"/>
  <c r="M51" i="238" s="1"/>
  <c r="M53" i="238" s="1"/>
  <c r="M56" i="238" s="1"/>
  <c r="M59" i="238" s="1"/>
  <c r="L32" i="238"/>
  <c r="L48" i="238" s="1"/>
  <c r="L51" i="238" s="1"/>
  <c r="L53" i="238" s="1"/>
  <c r="L56" i="238" s="1"/>
  <c r="L59" i="238" s="1"/>
  <c r="K32" i="238"/>
  <c r="K48" i="238" s="1"/>
  <c r="K51" i="238" s="1"/>
  <c r="K53" i="238" s="1"/>
  <c r="K56" i="238" s="1"/>
  <c r="K59" i="238" s="1"/>
  <c r="J32" i="238"/>
  <c r="J48" i="238" s="1"/>
  <c r="J51" i="238" s="1"/>
  <c r="J53" i="238" s="1"/>
  <c r="J56" i="238" s="1"/>
  <c r="J59" i="238" s="1"/>
  <c r="I32" i="238"/>
  <c r="I48" i="238" s="1"/>
  <c r="I51" i="238" s="1"/>
  <c r="I53" i="238" s="1"/>
  <c r="I56" i="238" s="1"/>
  <c r="I59" i="238" s="1"/>
  <c r="H32" i="238"/>
  <c r="H48" i="238" s="1"/>
  <c r="H51" i="238" s="1"/>
  <c r="H53" i="238" s="1"/>
  <c r="H56" i="238" s="1"/>
  <c r="H59" i="238" s="1"/>
  <c r="G32" i="238"/>
  <c r="G48" i="238" s="1"/>
  <c r="G51" i="238" s="1"/>
  <c r="G53" i="238" s="1"/>
  <c r="G56" i="238" s="1"/>
  <c r="G59" i="238" s="1"/>
  <c r="F32" i="238"/>
  <c r="F48" i="238" s="1"/>
  <c r="F51" i="238" s="1"/>
  <c r="F53" i="238" s="1"/>
  <c r="F56" i="238" s="1"/>
  <c r="F59" i="238" s="1"/>
  <c r="E32" i="238"/>
  <c r="E48" i="238" s="1"/>
  <c r="E51" i="238" s="1"/>
  <c r="E53" i="238" s="1"/>
  <c r="E56" i="238" s="1"/>
  <c r="E59" i="238" s="1"/>
  <c r="D32" i="238"/>
  <c r="D48" i="238" s="1"/>
  <c r="D51" i="238" s="1"/>
  <c r="D53" i="238" s="1"/>
  <c r="D56" i="238" s="1"/>
  <c r="D59" i="238" s="1"/>
  <c r="C32" i="238"/>
  <c r="C48" i="238" s="1"/>
  <c r="C51" i="238" s="1"/>
  <c r="C53" i="238" s="1"/>
  <c r="C56" i="238" s="1"/>
  <c r="C59" i="238" s="1"/>
  <c r="G51" i="239"/>
  <c r="G53" i="239" s="1"/>
  <c r="G56" i="239" s="1"/>
  <c r="G59" i="239" s="1"/>
  <c r="X48" i="239"/>
  <c r="H48" i="239"/>
  <c r="H51" i="239" s="1"/>
  <c r="H53" i="239" s="1"/>
  <c r="H56" i="239" s="1"/>
  <c r="H59" i="239" s="1"/>
  <c r="AA47" i="239"/>
  <c r="Y47" i="239"/>
  <c r="X47" i="239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Y32" i="239"/>
  <c r="X32" i="239"/>
  <c r="Z32" i="239" s="1"/>
  <c r="W32" i="239"/>
  <c r="W48" i="239" s="1"/>
  <c r="W51" i="239" s="1"/>
  <c r="W53" i="239" s="1"/>
  <c r="W56" i="239" s="1"/>
  <c r="W59" i="239" s="1"/>
  <c r="V32" i="239"/>
  <c r="V48" i="239" s="1"/>
  <c r="V51" i="239" s="1"/>
  <c r="V53" i="239" s="1"/>
  <c r="V56" i="239" s="1"/>
  <c r="V59" i="239" s="1"/>
  <c r="U32" i="239"/>
  <c r="T32" i="239"/>
  <c r="S32" i="239"/>
  <c r="R32" i="239"/>
  <c r="Q32" i="239"/>
  <c r="P32" i="239"/>
  <c r="P48" i="239" s="1"/>
  <c r="P51" i="239" s="1"/>
  <c r="P53" i="239" s="1"/>
  <c r="P56" i="239" s="1"/>
  <c r="P59" i="239" s="1"/>
  <c r="O32" i="239"/>
  <c r="O48" i="239" s="1"/>
  <c r="O51" i="239" s="1"/>
  <c r="O53" i="239" s="1"/>
  <c r="O56" i="239" s="1"/>
  <c r="O59" i="239" s="1"/>
  <c r="N32" i="239"/>
  <c r="N48" i="239" s="1"/>
  <c r="N51" i="239" s="1"/>
  <c r="N53" i="239" s="1"/>
  <c r="N56" i="239" s="1"/>
  <c r="N59" i="239" s="1"/>
  <c r="M32" i="239"/>
  <c r="L32" i="239"/>
  <c r="K32" i="239"/>
  <c r="J32" i="239"/>
  <c r="I32" i="239"/>
  <c r="H32" i="239"/>
  <c r="G32" i="239"/>
  <c r="G48" i="239" s="1"/>
  <c r="F32" i="239"/>
  <c r="F48" i="239" s="1"/>
  <c r="F51" i="239" s="1"/>
  <c r="F53" i="239" s="1"/>
  <c r="F56" i="239" s="1"/>
  <c r="F59" i="239" s="1"/>
  <c r="E32" i="239"/>
  <c r="D32" i="239"/>
  <c r="C32" i="239"/>
  <c r="M48" i="240"/>
  <c r="M51" i="240" s="1"/>
  <c r="M53" i="240" s="1"/>
  <c r="M56" i="240" s="1"/>
  <c r="M59" i="240" s="1"/>
  <c r="G48" i="240"/>
  <c r="G51" i="240" s="1"/>
  <c r="G53" i="240" s="1"/>
  <c r="G56" i="240" s="1"/>
  <c r="G59" i="240" s="1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Y32" i="240"/>
  <c r="X32" i="240"/>
  <c r="X48" i="240" s="1"/>
  <c r="X51" i="240" s="1"/>
  <c r="Z51" i="240" s="1"/>
  <c r="W32" i="240"/>
  <c r="W48" i="240" s="1"/>
  <c r="W51" i="240" s="1"/>
  <c r="W53" i="240" s="1"/>
  <c r="W56" i="240" s="1"/>
  <c r="W59" i="240" s="1"/>
  <c r="V32" i="240"/>
  <c r="V48" i="240" s="1"/>
  <c r="V51" i="240" s="1"/>
  <c r="V53" i="240" s="1"/>
  <c r="V56" i="240" s="1"/>
  <c r="V59" i="240" s="1"/>
  <c r="U32" i="240"/>
  <c r="U48" i="240" s="1"/>
  <c r="U51" i="240" s="1"/>
  <c r="U53" i="240" s="1"/>
  <c r="U56" i="240" s="1"/>
  <c r="U59" i="240" s="1"/>
  <c r="T32" i="240"/>
  <c r="T48" i="240" s="1"/>
  <c r="T51" i="240" s="1"/>
  <c r="T53" i="240" s="1"/>
  <c r="T56" i="240" s="1"/>
  <c r="T59" i="240" s="1"/>
  <c r="S32" i="240"/>
  <c r="S48" i="240" s="1"/>
  <c r="S51" i="240" s="1"/>
  <c r="S53" i="240" s="1"/>
  <c r="S56" i="240" s="1"/>
  <c r="S59" i="240" s="1"/>
  <c r="R32" i="240"/>
  <c r="R48" i="240" s="1"/>
  <c r="R51" i="240" s="1"/>
  <c r="R53" i="240" s="1"/>
  <c r="R56" i="240" s="1"/>
  <c r="R59" i="240" s="1"/>
  <c r="Q32" i="240"/>
  <c r="Q48" i="240" s="1"/>
  <c r="Q51" i="240" s="1"/>
  <c r="Q53" i="240" s="1"/>
  <c r="Q56" i="240" s="1"/>
  <c r="Q59" i="240" s="1"/>
  <c r="P32" i="240"/>
  <c r="O32" i="240"/>
  <c r="O48" i="240" s="1"/>
  <c r="O51" i="240" s="1"/>
  <c r="O53" i="240" s="1"/>
  <c r="O56" i="240" s="1"/>
  <c r="O59" i="240" s="1"/>
  <c r="N32" i="240"/>
  <c r="N48" i="240" s="1"/>
  <c r="N51" i="240" s="1"/>
  <c r="N53" i="240" s="1"/>
  <c r="N56" i="240" s="1"/>
  <c r="N59" i="240" s="1"/>
  <c r="M32" i="240"/>
  <c r="L32" i="240"/>
  <c r="L48" i="240" s="1"/>
  <c r="L51" i="240" s="1"/>
  <c r="L53" i="240" s="1"/>
  <c r="L56" i="240" s="1"/>
  <c r="L59" i="240" s="1"/>
  <c r="K32" i="240"/>
  <c r="K48" i="240" s="1"/>
  <c r="K51" i="240" s="1"/>
  <c r="K53" i="240" s="1"/>
  <c r="K56" i="240" s="1"/>
  <c r="K59" i="240" s="1"/>
  <c r="J32" i="240"/>
  <c r="J48" i="240" s="1"/>
  <c r="J51" i="240" s="1"/>
  <c r="J53" i="240" s="1"/>
  <c r="J56" i="240" s="1"/>
  <c r="J59" i="240" s="1"/>
  <c r="I32" i="240"/>
  <c r="I48" i="240" s="1"/>
  <c r="I51" i="240" s="1"/>
  <c r="I53" i="240" s="1"/>
  <c r="I56" i="240" s="1"/>
  <c r="I59" i="240" s="1"/>
  <c r="H32" i="240"/>
  <c r="H48" i="240" s="1"/>
  <c r="H51" i="240" s="1"/>
  <c r="H53" i="240" s="1"/>
  <c r="H56" i="240" s="1"/>
  <c r="H59" i="240" s="1"/>
  <c r="G32" i="240"/>
  <c r="F32" i="240"/>
  <c r="F48" i="240" s="1"/>
  <c r="F51" i="240" s="1"/>
  <c r="F53" i="240" s="1"/>
  <c r="F56" i="240" s="1"/>
  <c r="F59" i="240" s="1"/>
  <c r="E32" i="240"/>
  <c r="E48" i="240" s="1"/>
  <c r="E51" i="240" s="1"/>
  <c r="E53" i="240" s="1"/>
  <c r="E56" i="240" s="1"/>
  <c r="E59" i="240" s="1"/>
  <c r="D32" i="240"/>
  <c r="D48" i="240" s="1"/>
  <c r="D51" i="240" s="1"/>
  <c r="D53" i="240" s="1"/>
  <c r="D56" i="240" s="1"/>
  <c r="D59" i="240" s="1"/>
  <c r="C32" i="240"/>
  <c r="C48" i="240" s="1"/>
  <c r="C51" i="240" s="1"/>
  <c r="C53" i="240" s="1"/>
  <c r="C56" i="240" s="1"/>
  <c r="C59" i="240" s="1"/>
  <c r="AA47" i="241"/>
  <c r="Y47" i="241"/>
  <c r="X47" i="241"/>
  <c r="Z47" i="241" s="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AA48" i="241" s="1"/>
  <c r="AA51" i="241" s="1"/>
  <c r="AA53" i="241" s="1"/>
  <c r="AA56" i="241" s="1"/>
  <c r="AA59" i="241" s="1"/>
  <c r="Y32" i="241"/>
  <c r="Y48" i="241" s="1"/>
  <c r="Y51" i="241" s="1"/>
  <c r="Y53" i="241" s="1"/>
  <c r="Y56" i="241" s="1"/>
  <c r="Y59" i="241" s="1"/>
  <c r="X32" i="241"/>
  <c r="W32" i="241"/>
  <c r="W48" i="241" s="1"/>
  <c r="W51" i="241" s="1"/>
  <c r="W53" i="241" s="1"/>
  <c r="W56" i="241" s="1"/>
  <c r="W59" i="241" s="1"/>
  <c r="V32" i="241"/>
  <c r="V48" i="241" s="1"/>
  <c r="V51" i="241" s="1"/>
  <c r="V53" i="241" s="1"/>
  <c r="V56" i="241" s="1"/>
  <c r="V59" i="241" s="1"/>
  <c r="U32" i="241"/>
  <c r="U48" i="241" s="1"/>
  <c r="U51" i="241" s="1"/>
  <c r="U53" i="241" s="1"/>
  <c r="U56" i="241" s="1"/>
  <c r="U59" i="241" s="1"/>
  <c r="T32" i="241"/>
  <c r="T48" i="241" s="1"/>
  <c r="T51" i="241" s="1"/>
  <c r="T53" i="241" s="1"/>
  <c r="T56" i="241" s="1"/>
  <c r="T59" i="241" s="1"/>
  <c r="S32" i="241"/>
  <c r="S48" i="241" s="1"/>
  <c r="S51" i="241" s="1"/>
  <c r="S53" i="241" s="1"/>
  <c r="S56" i="241" s="1"/>
  <c r="S59" i="241" s="1"/>
  <c r="R32" i="241"/>
  <c r="R48" i="241" s="1"/>
  <c r="R51" i="241" s="1"/>
  <c r="R53" i="241" s="1"/>
  <c r="R56" i="241" s="1"/>
  <c r="R59" i="241" s="1"/>
  <c r="Q32" i="241"/>
  <c r="Q48" i="241" s="1"/>
  <c r="Q51" i="241" s="1"/>
  <c r="Q53" i="241" s="1"/>
  <c r="Q56" i="241" s="1"/>
  <c r="Q59" i="241" s="1"/>
  <c r="P32" i="241"/>
  <c r="P48" i="241" s="1"/>
  <c r="P51" i="241" s="1"/>
  <c r="P53" i="241" s="1"/>
  <c r="P56" i="241" s="1"/>
  <c r="P59" i="241" s="1"/>
  <c r="O32" i="241"/>
  <c r="O48" i="241" s="1"/>
  <c r="O51" i="241" s="1"/>
  <c r="O53" i="241" s="1"/>
  <c r="O56" i="241" s="1"/>
  <c r="O59" i="241" s="1"/>
  <c r="N32" i="241"/>
  <c r="M32" i="241"/>
  <c r="M48" i="241" s="1"/>
  <c r="M51" i="241" s="1"/>
  <c r="M53" i="241" s="1"/>
  <c r="M56" i="241" s="1"/>
  <c r="M59" i="241" s="1"/>
  <c r="L32" i="241"/>
  <c r="L48" i="241" s="1"/>
  <c r="L51" i="241" s="1"/>
  <c r="L53" i="241" s="1"/>
  <c r="L56" i="241" s="1"/>
  <c r="L59" i="241" s="1"/>
  <c r="K32" i="241"/>
  <c r="K48" i="241" s="1"/>
  <c r="K51" i="241" s="1"/>
  <c r="K53" i="241" s="1"/>
  <c r="K56" i="241" s="1"/>
  <c r="K59" i="241" s="1"/>
  <c r="J32" i="241"/>
  <c r="J48" i="241" s="1"/>
  <c r="J51" i="241" s="1"/>
  <c r="J53" i="241" s="1"/>
  <c r="J56" i="241" s="1"/>
  <c r="J59" i="241" s="1"/>
  <c r="I32" i="241"/>
  <c r="I48" i="241" s="1"/>
  <c r="I51" i="241" s="1"/>
  <c r="I53" i="241" s="1"/>
  <c r="I56" i="241" s="1"/>
  <c r="I59" i="241" s="1"/>
  <c r="H32" i="241"/>
  <c r="G32" i="241"/>
  <c r="G48" i="241" s="1"/>
  <c r="G51" i="241" s="1"/>
  <c r="G53" i="241" s="1"/>
  <c r="G56" i="241" s="1"/>
  <c r="G59" i="241" s="1"/>
  <c r="F32" i="241"/>
  <c r="F48" i="241" s="1"/>
  <c r="F51" i="241" s="1"/>
  <c r="F53" i="241" s="1"/>
  <c r="F56" i="241" s="1"/>
  <c r="F59" i="241" s="1"/>
  <c r="E32" i="241"/>
  <c r="E48" i="241" s="1"/>
  <c r="E51" i="241" s="1"/>
  <c r="E53" i="241" s="1"/>
  <c r="E56" i="241" s="1"/>
  <c r="E59" i="241" s="1"/>
  <c r="D32" i="241"/>
  <c r="D48" i="241" s="1"/>
  <c r="D51" i="241" s="1"/>
  <c r="D53" i="241" s="1"/>
  <c r="D56" i="241" s="1"/>
  <c r="D59" i="241" s="1"/>
  <c r="C32" i="241"/>
  <c r="C48" i="241" s="1"/>
  <c r="C51" i="241" s="1"/>
  <c r="C53" i="241" s="1"/>
  <c r="C56" i="241" s="1"/>
  <c r="C59" i="241" s="1"/>
  <c r="Y48" i="242"/>
  <c r="Y51" i="242" s="1"/>
  <c r="Y53" i="242" s="1"/>
  <c r="Y56" i="242" s="1"/>
  <c r="Y59" i="242" s="1"/>
  <c r="I48" i="242"/>
  <c r="I51" i="242" s="1"/>
  <c r="I53" i="242" s="1"/>
  <c r="I56" i="242" s="1"/>
  <c r="I59" i="242" s="1"/>
  <c r="E48" i="242"/>
  <c r="E51" i="242" s="1"/>
  <c r="E53" i="242" s="1"/>
  <c r="E56" i="242" s="1"/>
  <c r="E59" i="242" s="1"/>
  <c r="AA47" i="242"/>
  <c r="Y47" i="242"/>
  <c r="X47" i="242"/>
  <c r="Z47" i="242" s="1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AA48" i="242" s="1"/>
  <c r="AA51" i="242" s="1"/>
  <c r="AA53" i="242" s="1"/>
  <c r="AA56" i="242" s="1"/>
  <c r="AA59" i="242" s="1"/>
  <c r="Y32" i="242"/>
  <c r="X32" i="242"/>
  <c r="X48" i="242" s="1"/>
  <c r="W32" i="242"/>
  <c r="W48" i="242" s="1"/>
  <c r="W51" i="242" s="1"/>
  <c r="W53" i="242" s="1"/>
  <c r="W56" i="242" s="1"/>
  <c r="W59" i="242" s="1"/>
  <c r="V32" i="242"/>
  <c r="U32" i="242"/>
  <c r="U48" i="242" s="1"/>
  <c r="U51" i="242" s="1"/>
  <c r="U53" i="242" s="1"/>
  <c r="U56" i="242" s="1"/>
  <c r="U59" i="242" s="1"/>
  <c r="T32" i="242"/>
  <c r="S32" i="242"/>
  <c r="S48" i="242" s="1"/>
  <c r="S51" i="242" s="1"/>
  <c r="S53" i="242" s="1"/>
  <c r="S56" i="242" s="1"/>
  <c r="S59" i="242" s="1"/>
  <c r="R32" i="242"/>
  <c r="R48" i="242" s="1"/>
  <c r="R51" i="242" s="1"/>
  <c r="R53" i="242" s="1"/>
  <c r="R56" i="242" s="1"/>
  <c r="R59" i="242" s="1"/>
  <c r="Q32" i="242"/>
  <c r="Q48" i="242" s="1"/>
  <c r="Q51" i="242" s="1"/>
  <c r="Q53" i="242" s="1"/>
  <c r="Q56" i="242" s="1"/>
  <c r="Q59" i="242" s="1"/>
  <c r="P32" i="242"/>
  <c r="P48" i="242" s="1"/>
  <c r="P51" i="242" s="1"/>
  <c r="P53" i="242" s="1"/>
  <c r="P56" i="242" s="1"/>
  <c r="P59" i="242" s="1"/>
  <c r="O32" i="242"/>
  <c r="O48" i="242" s="1"/>
  <c r="O51" i="242" s="1"/>
  <c r="O53" i="242" s="1"/>
  <c r="O56" i="242" s="1"/>
  <c r="O59" i="242" s="1"/>
  <c r="N32" i="242"/>
  <c r="M32" i="242"/>
  <c r="M48" i="242" s="1"/>
  <c r="M51" i="242" s="1"/>
  <c r="M53" i="242" s="1"/>
  <c r="M56" i="242" s="1"/>
  <c r="M59" i="242" s="1"/>
  <c r="L32" i="242"/>
  <c r="K32" i="242"/>
  <c r="K48" i="242" s="1"/>
  <c r="K51" i="242" s="1"/>
  <c r="K53" i="242" s="1"/>
  <c r="K56" i="242" s="1"/>
  <c r="K59" i="242" s="1"/>
  <c r="J32" i="242"/>
  <c r="J48" i="242" s="1"/>
  <c r="J51" i="242" s="1"/>
  <c r="J53" i="242" s="1"/>
  <c r="J56" i="242" s="1"/>
  <c r="J59" i="242" s="1"/>
  <c r="I32" i="242"/>
  <c r="H32" i="242"/>
  <c r="H48" i="242" s="1"/>
  <c r="H51" i="242" s="1"/>
  <c r="H53" i="242" s="1"/>
  <c r="H56" i="242" s="1"/>
  <c r="H59" i="242" s="1"/>
  <c r="G32" i="242"/>
  <c r="G48" i="242" s="1"/>
  <c r="G51" i="242" s="1"/>
  <c r="G53" i="242" s="1"/>
  <c r="G56" i="242" s="1"/>
  <c r="G59" i="242" s="1"/>
  <c r="F32" i="242"/>
  <c r="F48" i="242" s="1"/>
  <c r="F51" i="242" s="1"/>
  <c r="F53" i="242" s="1"/>
  <c r="F56" i="242" s="1"/>
  <c r="F59" i="242" s="1"/>
  <c r="E32" i="242"/>
  <c r="D32" i="242"/>
  <c r="C32" i="242"/>
  <c r="C48" i="242" s="1"/>
  <c r="C51" i="242" s="1"/>
  <c r="C53" i="242" s="1"/>
  <c r="C56" i="242" s="1"/>
  <c r="C59" i="242" s="1"/>
  <c r="AA47" i="243"/>
  <c r="Y47" i="243"/>
  <c r="X47" i="243"/>
  <c r="Z47" i="243" s="1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Y32" i="243"/>
  <c r="Y48" i="243" s="1"/>
  <c r="Y51" i="243" s="1"/>
  <c r="Y53" i="243" s="1"/>
  <c r="Y56" i="243" s="1"/>
  <c r="Y59" i="243" s="1"/>
  <c r="X32" i="243"/>
  <c r="W32" i="243"/>
  <c r="V32" i="243"/>
  <c r="V48" i="243" s="1"/>
  <c r="V51" i="243" s="1"/>
  <c r="V53" i="243" s="1"/>
  <c r="V56" i="243" s="1"/>
  <c r="V59" i="243" s="1"/>
  <c r="U32" i="243"/>
  <c r="T32" i="243"/>
  <c r="T48" i="243" s="1"/>
  <c r="T51" i="243" s="1"/>
  <c r="T53" i="243" s="1"/>
  <c r="T56" i="243" s="1"/>
  <c r="T59" i="243" s="1"/>
  <c r="S32" i="243"/>
  <c r="R32" i="243"/>
  <c r="R48" i="243" s="1"/>
  <c r="R51" i="243" s="1"/>
  <c r="R53" i="243" s="1"/>
  <c r="R56" i="243" s="1"/>
  <c r="R59" i="243" s="1"/>
  <c r="Q32" i="243"/>
  <c r="Q48" i="243" s="1"/>
  <c r="Q51" i="243" s="1"/>
  <c r="Q53" i="243" s="1"/>
  <c r="Q56" i="243" s="1"/>
  <c r="Q59" i="243" s="1"/>
  <c r="P32" i="243"/>
  <c r="P48" i="243" s="1"/>
  <c r="P51" i="243" s="1"/>
  <c r="P53" i="243" s="1"/>
  <c r="P56" i="243" s="1"/>
  <c r="P59" i="243" s="1"/>
  <c r="O32" i="243"/>
  <c r="N32" i="243"/>
  <c r="N48" i="243" s="1"/>
  <c r="N51" i="243" s="1"/>
  <c r="N53" i="243" s="1"/>
  <c r="N56" i="243" s="1"/>
  <c r="N59" i="243" s="1"/>
  <c r="M32" i="243"/>
  <c r="L32" i="243"/>
  <c r="L48" i="243" s="1"/>
  <c r="L51" i="243" s="1"/>
  <c r="L53" i="243" s="1"/>
  <c r="L56" i="243" s="1"/>
  <c r="L59" i="243" s="1"/>
  <c r="K32" i="243"/>
  <c r="J32" i="243"/>
  <c r="J48" i="243" s="1"/>
  <c r="J51" i="243" s="1"/>
  <c r="J53" i="243" s="1"/>
  <c r="J56" i="243" s="1"/>
  <c r="J59" i="243" s="1"/>
  <c r="I32" i="243"/>
  <c r="I48" i="243" s="1"/>
  <c r="I51" i="243" s="1"/>
  <c r="I53" i="243" s="1"/>
  <c r="I56" i="243" s="1"/>
  <c r="I59" i="243" s="1"/>
  <c r="H32" i="243"/>
  <c r="G32" i="243"/>
  <c r="F32" i="243"/>
  <c r="F48" i="243" s="1"/>
  <c r="F51" i="243" s="1"/>
  <c r="F53" i="243" s="1"/>
  <c r="F56" i="243" s="1"/>
  <c r="F59" i="243" s="1"/>
  <c r="E32" i="243"/>
  <c r="D32" i="243"/>
  <c r="D48" i="243" s="1"/>
  <c r="D51" i="243" s="1"/>
  <c r="D53" i="243" s="1"/>
  <c r="D56" i="243" s="1"/>
  <c r="D59" i="243" s="1"/>
  <c r="C32" i="243"/>
  <c r="U48" i="244"/>
  <c r="U51" i="244" s="1"/>
  <c r="U53" i="244" s="1"/>
  <c r="U56" i="244" s="1"/>
  <c r="U59" i="244" s="1"/>
  <c r="O48" i="244"/>
  <c r="O51" i="244" s="1"/>
  <c r="O53" i="244" s="1"/>
  <c r="O56" i="244" s="1"/>
  <c r="O59" i="244" s="1"/>
  <c r="AA47" i="244"/>
  <c r="Y47" i="244"/>
  <c r="X47" i="244"/>
  <c r="Z47" i="244" s="1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AA48" i="244" s="1"/>
  <c r="AA51" i="244" s="1"/>
  <c r="AA53" i="244" s="1"/>
  <c r="AA56" i="244" s="1"/>
  <c r="AA59" i="244" s="1"/>
  <c r="Y32" i="244"/>
  <c r="Y48" i="244" s="1"/>
  <c r="Y51" i="244" s="1"/>
  <c r="Y53" i="244" s="1"/>
  <c r="Y56" i="244" s="1"/>
  <c r="Y59" i="244" s="1"/>
  <c r="X32" i="244"/>
  <c r="X48" i="244" s="1"/>
  <c r="W32" i="244"/>
  <c r="W48" i="244" s="1"/>
  <c r="W51" i="244" s="1"/>
  <c r="W53" i="244" s="1"/>
  <c r="W56" i="244" s="1"/>
  <c r="W59" i="244" s="1"/>
  <c r="V32" i="244"/>
  <c r="V48" i="244" s="1"/>
  <c r="V51" i="244" s="1"/>
  <c r="V53" i="244" s="1"/>
  <c r="V56" i="244" s="1"/>
  <c r="V59" i="244" s="1"/>
  <c r="U32" i="244"/>
  <c r="T32" i="244"/>
  <c r="T48" i="244" s="1"/>
  <c r="T51" i="244" s="1"/>
  <c r="T53" i="244" s="1"/>
  <c r="T56" i="244" s="1"/>
  <c r="T59" i="244" s="1"/>
  <c r="S32" i="244"/>
  <c r="S48" i="244" s="1"/>
  <c r="S51" i="244" s="1"/>
  <c r="S53" i="244" s="1"/>
  <c r="S56" i="244" s="1"/>
  <c r="S59" i="244" s="1"/>
  <c r="R32" i="244"/>
  <c r="Q32" i="244"/>
  <c r="Q48" i="244" s="1"/>
  <c r="Q51" i="244" s="1"/>
  <c r="Q53" i="244" s="1"/>
  <c r="Q56" i="244" s="1"/>
  <c r="Q59" i="244" s="1"/>
  <c r="P32" i="244"/>
  <c r="P48" i="244" s="1"/>
  <c r="P51" i="244" s="1"/>
  <c r="P53" i="244" s="1"/>
  <c r="P56" i="244" s="1"/>
  <c r="P59" i="244" s="1"/>
  <c r="O32" i="244"/>
  <c r="N32" i="244"/>
  <c r="N48" i="244" s="1"/>
  <c r="N51" i="244" s="1"/>
  <c r="N53" i="244" s="1"/>
  <c r="N56" i="244" s="1"/>
  <c r="N59" i="244" s="1"/>
  <c r="M32" i="244"/>
  <c r="M48" i="244" s="1"/>
  <c r="M51" i="244" s="1"/>
  <c r="M53" i="244" s="1"/>
  <c r="M56" i="244" s="1"/>
  <c r="M59" i="244" s="1"/>
  <c r="L32" i="244"/>
  <c r="L48" i="244" s="1"/>
  <c r="L51" i="244" s="1"/>
  <c r="L53" i="244" s="1"/>
  <c r="L56" i="244" s="1"/>
  <c r="L59" i="244" s="1"/>
  <c r="K32" i="244"/>
  <c r="J32" i="244"/>
  <c r="I32" i="244"/>
  <c r="I48" i="244" s="1"/>
  <c r="I51" i="244" s="1"/>
  <c r="I53" i="244" s="1"/>
  <c r="I56" i="244" s="1"/>
  <c r="I59" i="244" s="1"/>
  <c r="H32" i="244"/>
  <c r="H48" i="244" s="1"/>
  <c r="H51" i="244" s="1"/>
  <c r="H53" i="244" s="1"/>
  <c r="H56" i="244" s="1"/>
  <c r="H59" i="244" s="1"/>
  <c r="G32" i="244"/>
  <c r="G48" i="244" s="1"/>
  <c r="G51" i="244" s="1"/>
  <c r="G53" i="244" s="1"/>
  <c r="G56" i="244" s="1"/>
  <c r="G59" i="244" s="1"/>
  <c r="F32" i="244"/>
  <c r="F48" i="244" s="1"/>
  <c r="F51" i="244" s="1"/>
  <c r="F53" i="244" s="1"/>
  <c r="F56" i="244" s="1"/>
  <c r="F59" i="244" s="1"/>
  <c r="E32" i="244"/>
  <c r="E48" i="244" s="1"/>
  <c r="E51" i="244" s="1"/>
  <c r="E53" i="244" s="1"/>
  <c r="E56" i="244" s="1"/>
  <c r="E59" i="244" s="1"/>
  <c r="D32" i="244"/>
  <c r="D48" i="244" s="1"/>
  <c r="D51" i="244" s="1"/>
  <c r="D53" i="244" s="1"/>
  <c r="D56" i="244" s="1"/>
  <c r="D59" i="244" s="1"/>
  <c r="C32" i="244"/>
  <c r="C48" i="244" s="1"/>
  <c r="C51" i="244" s="1"/>
  <c r="C53" i="244" s="1"/>
  <c r="C56" i="244" s="1"/>
  <c r="C59" i="244" s="1"/>
  <c r="R48" i="245"/>
  <c r="R51" i="245" s="1"/>
  <c r="R53" i="245" s="1"/>
  <c r="R56" i="245" s="1"/>
  <c r="R59" i="245" s="1"/>
  <c r="L48" i="245"/>
  <c r="L51" i="245" s="1"/>
  <c r="L53" i="245" s="1"/>
  <c r="L56" i="245" s="1"/>
  <c r="L59" i="245" s="1"/>
  <c r="AA47" i="245"/>
  <c r="Y47" i="245"/>
  <c r="X47" i="245"/>
  <c r="Z47" i="245" s="1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Y32" i="245"/>
  <c r="X32" i="245"/>
  <c r="X48" i="245" s="1"/>
  <c r="W32" i="245"/>
  <c r="W48" i="245" s="1"/>
  <c r="W51" i="245" s="1"/>
  <c r="W53" i="245" s="1"/>
  <c r="W56" i="245" s="1"/>
  <c r="W59" i="245" s="1"/>
  <c r="V32" i="245"/>
  <c r="V48" i="245" s="1"/>
  <c r="V51" i="245" s="1"/>
  <c r="V53" i="245" s="1"/>
  <c r="V56" i="245" s="1"/>
  <c r="V59" i="245" s="1"/>
  <c r="U32" i="245"/>
  <c r="U48" i="245" s="1"/>
  <c r="U51" i="245" s="1"/>
  <c r="U53" i="245" s="1"/>
  <c r="U56" i="245" s="1"/>
  <c r="U59" i="245" s="1"/>
  <c r="T32" i="245"/>
  <c r="T48" i="245" s="1"/>
  <c r="T51" i="245" s="1"/>
  <c r="T53" i="245" s="1"/>
  <c r="T56" i="245" s="1"/>
  <c r="T59" i="245" s="1"/>
  <c r="S32" i="245"/>
  <c r="S48" i="245" s="1"/>
  <c r="S51" i="245" s="1"/>
  <c r="S53" i="245" s="1"/>
  <c r="S56" i="245" s="1"/>
  <c r="S59" i="245" s="1"/>
  <c r="R32" i="245"/>
  <c r="Q32" i="245"/>
  <c r="P32" i="245"/>
  <c r="P48" i="245" s="1"/>
  <c r="P51" i="245" s="1"/>
  <c r="P53" i="245" s="1"/>
  <c r="P56" i="245" s="1"/>
  <c r="P59" i="245" s="1"/>
  <c r="O32" i="245"/>
  <c r="O48" i="245" s="1"/>
  <c r="O51" i="245" s="1"/>
  <c r="O53" i="245" s="1"/>
  <c r="O56" i="245" s="1"/>
  <c r="O59" i="245" s="1"/>
  <c r="N32" i="245"/>
  <c r="N48" i="245" s="1"/>
  <c r="N51" i="245" s="1"/>
  <c r="N53" i="245" s="1"/>
  <c r="N56" i="245" s="1"/>
  <c r="N59" i="245" s="1"/>
  <c r="M32" i="245"/>
  <c r="M48" i="245" s="1"/>
  <c r="M51" i="245" s="1"/>
  <c r="M53" i="245" s="1"/>
  <c r="M56" i="245" s="1"/>
  <c r="M59" i="245" s="1"/>
  <c r="L32" i="245"/>
  <c r="K32" i="245"/>
  <c r="K48" i="245" s="1"/>
  <c r="K51" i="245" s="1"/>
  <c r="K53" i="245" s="1"/>
  <c r="K56" i="245" s="1"/>
  <c r="K59" i="245" s="1"/>
  <c r="J32" i="245"/>
  <c r="J48" i="245" s="1"/>
  <c r="J51" i="245" s="1"/>
  <c r="J53" i="245" s="1"/>
  <c r="J56" i="245" s="1"/>
  <c r="J59" i="245" s="1"/>
  <c r="I32" i="245"/>
  <c r="H32" i="245"/>
  <c r="H48" i="245" s="1"/>
  <c r="H51" i="245" s="1"/>
  <c r="H53" i="245" s="1"/>
  <c r="H56" i="245" s="1"/>
  <c r="H59" i="245" s="1"/>
  <c r="G32" i="245"/>
  <c r="G48" i="245" s="1"/>
  <c r="G51" i="245" s="1"/>
  <c r="G53" i="245" s="1"/>
  <c r="G56" i="245" s="1"/>
  <c r="G59" i="245" s="1"/>
  <c r="F32" i="245"/>
  <c r="F48" i="245" s="1"/>
  <c r="F51" i="245" s="1"/>
  <c r="F53" i="245" s="1"/>
  <c r="F56" i="245" s="1"/>
  <c r="F59" i="245" s="1"/>
  <c r="E32" i="245"/>
  <c r="E48" i="245" s="1"/>
  <c r="E51" i="245" s="1"/>
  <c r="E53" i="245" s="1"/>
  <c r="E56" i="245" s="1"/>
  <c r="E59" i="245" s="1"/>
  <c r="D32" i="245"/>
  <c r="D48" i="245" s="1"/>
  <c r="D51" i="245" s="1"/>
  <c r="D53" i="245" s="1"/>
  <c r="D56" i="245" s="1"/>
  <c r="D59" i="245" s="1"/>
  <c r="C32" i="245"/>
  <c r="C48" i="245" s="1"/>
  <c r="C51" i="245" s="1"/>
  <c r="C53" i="245" s="1"/>
  <c r="C56" i="245" s="1"/>
  <c r="C59" i="245" s="1"/>
  <c r="I48" i="246"/>
  <c r="I51" i="246" s="1"/>
  <c r="I53" i="246" s="1"/>
  <c r="I56" i="246" s="1"/>
  <c r="I59" i="246" s="1"/>
  <c r="AA47" i="246"/>
  <c r="Z47" i="246"/>
  <c r="Y47" i="246"/>
  <c r="X47" i="246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AA48" i="246" s="1"/>
  <c r="AA51" i="246" s="1"/>
  <c r="AA53" i="246" s="1"/>
  <c r="AA56" i="246" s="1"/>
  <c r="AA59" i="246" s="1"/>
  <c r="Y32" i="246"/>
  <c r="Y48" i="246" s="1"/>
  <c r="Y51" i="246" s="1"/>
  <c r="Y53" i="246" s="1"/>
  <c r="Y56" i="246" s="1"/>
  <c r="Y59" i="246" s="1"/>
  <c r="X32" i="246"/>
  <c r="W32" i="246"/>
  <c r="W48" i="246" s="1"/>
  <c r="W51" i="246" s="1"/>
  <c r="W53" i="246" s="1"/>
  <c r="W56" i="246" s="1"/>
  <c r="W59" i="246" s="1"/>
  <c r="V32" i="246"/>
  <c r="V48" i="246" s="1"/>
  <c r="V51" i="246" s="1"/>
  <c r="V53" i="246" s="1"/>
  <c r="V56" i="246" s="1"/>
  <c r="V59" i="246" s="1"/>
  <c r="U32" i="246"/>
  <c r="U48" i="246" s="1"/>
  <c r="U51" i="246" s="1"/>
  <c r="U53" i="246" s="1"/>
  <c r="U56" i="246" s="1"/>
  <c r="U59" i="246" s="1"/>
  <c r="T32" i="246"/>
  <c r="T48" i="246" s="1"/>
  <c r="T51" i="246" s="1"/>
  <c r="T53" i="246" s="1"/>
  <c r="T56" i="246" s="1"/>
  <c r="T59" i="246" s="1"/>
  <c r="S32" i="246"/>
  <c r="S48" i="246" s="1"/>
  <c r="S51" i="246" s="1"/>
  <c r="S53" i="246" s="1"/>
  <c r="S56" i="246" s="1"/>
  <c r="S59" i="246" s="1"/>
  <c r="R32" i="246"/>
  <c r="R48" i="246" s="1"/>
  <c r="R51" i="246" s="1"/>
  <c r="R53" i="246" s="1"/>
  <c r="R56" i="246" s="1"/>
  <c r="R59" i="246" s="1"/>
  <c r="Q32" i="246"/>
  <c r="Q48" i="246" s="1"/>
  <c r="Q51" i="246" s="1"/>
  <c r="Q53" i="246" s="1"/>
  <c r="Q56" i="246" s="1"/>
  <c r="Q59" i="246" s="1"/>
  <c r="P32" i="246"/>
  <c r="O32" i="246"/>
  <c r="O48" i="246" s="1"/>
  <c r="O51" i="246" s="1"/>
  <c r="O53" i="246" s="1"/>
  <c r="O56" i="246" s="1"/>
  <c r="O59" i="246" s="1"/>
  <c r="N32" i="246"/>
  <c r="N48" i="246" s="1"/>
  <c r="N51" i="246" s="1"/>
  <c r="N53" i="246" s="1"/>
  <c r="N56" i="246" s="1"/>
  <c r="N59" i="246" s="1"/>
  <c r="M32" i="246"/>
  <c r="M48" i="246" s="1"/>
  <c r="M51" i="246" s="1"/>
  <c r="M53" i="246" s="1"/>
  <c r="M56" i="246" s="1"/>
  <c r="M59" i="246" s="1"/>
  <c r="L32" i="246"/>
  <c r="L48" i="246" s="1"/>
  <c r="L51" i="246" s="1"/>
  <c r="L53" i="246" s="1"/>
  <c r="L56" i="246" s="1"/>
  <c r="L59" i="246" s="1"/>
  <c r="K32" i="246"/>
  <c r="K48" i="246" s="1"/>
  <c r="K51" i="246" s="1"/>
  <c r="K53" i="246" s="1"/>
  <c r="K56" i="246" s="1"/>
  <c r="K59" i="246" s="1"/>
  <c r="J32" i="246"/>
  <c r="J48" i="246" s="1"/>
  <c r="J51" i="246" s="1"/>
  <c r="J53" i="246" s="1"/>
  <c r="J56" i="246" s="1"/>
  <c r="J59" i="246" s="1"/>
  <c r="I32" i="246"/>
  <c r="H32" i="246"/>
  <c r="G32" i="246"/>
  <c r="G48" i="246" s="1"/>
  <c r="G51" i="246" s="1"/>
  <c r="G53" i="246" s="1"/>
  <c r="G56" i="246" s="1"/>
  <c r="G59" i="246" s="1"/>
  <c r="F32" i="246"/>
  <c r="F48" i="246" s="1"/>
  <c r="F51" i="246" s="1"/>
  <c r="F53" i="246" s="1"/>
  <c r="F56" i="246" s="1"/>
  <c r="F59" i="246" s="1"/>
  <c r="E32" i="246"/>
  <c r="E48" i="246" s="1"/>
  <c r="E51" i="246" s="1"/>
  <c r="E53" i="246" s="1"/>
  <c r="E56" i="246" s="1"/>
  <c r="E59" i="246" s="1"/>
  <c r="D32" i="246"/>
  <c r="D48" i="246" s="1"/>
  <c r="D51" i="246" s="1"/>
  <c r="D53" i="246" s="1"/>
  <c r="D56" i="246" s="1"/>
  <c r="D59" i="246" s="1"/>
  <c r="C32" i="246"/>
  <c r="C48" i="246" s="1"/>
  <c r="C51" i="246" s="1"/>
  <c r="C53" i="246" s="1"/>
  <c r="C56" i="246" s="1"/>
  <c r="C59" i="246" s="1"/>
  <c r="X48" i="247"/>
  <c r="X51" i="247" s="1"/>
  <c r="AA47" i="247"/>
  <c r="Y47" i="247"/>
  <c r="X47" i="247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AA48" i="247" s="1"/>
  <c r="AA51" i="247" s="1"/>
  <c r="AA53" i="247" s="1"/>
  <c r="AA56" i="247" s="1"/>
  <c r="AA59" i="247" s="1"/>
  <c r="Y32" i="247"/>
  <c r="Y48" i="247" s="1"/>
  <c r="X32" i="247"/>
  <c r="Z32" i="247" s="1"/>
  <c r="W32" i="247"/>
  <c r="V32" i="247"/>
  <c r="U32" i="247"/>
  <c r="U48" i="247" s="1"/>
  <c r="U51" i="247" s="1"/>
  <c r="U53" i="247" s="1"/>
  <c r="U56" i="247" s="1"/>
  <c r="U59" i="247" s="1"/>
  <c r="T32" i="247"/>
  <c r="T48" i="247" s="1"/>
  <c r="T51" i="247" s="1"/>
  <c r="T53" i="247" s="1"/>
  <c r="T56" i="247" s="1"/>
  <c r="T59" i="247" s="1"/>
  <c r="S32" i="247"/>
  <c r="S48" i="247" s="1"/>
  <c r="S51" i="247" s="1"/>
  <c r="S53" i="247" s="1"/>
  <c r="S56" i="247" s="1"/>
  <c r="S59" i="247" s="1"/>
  <c r="R32" i="247"/>
  <c r="R48" i="247" s="1"/>
  <c r="R51" i="247" s="1"/>
  <c r="R53" i="247" s="1"/>
  <c r="R56" i="247" s="1"/>
  <c r="R59" i="247" s="1"/>
  <c r="Q32" i="247"/>
  <c r="Q48" i="247" s="1"/>
  <c r="Q51" i="247" s="1"/>
  <c r="Q53" i="247" s="1"/>
  <c r="Q56" i="247" s="1"/>
  <c r="Q59" i="247" s="1"/>
  <c r="P32" i="247"/>
  <c r="P48" i="247" s="1"/>
  <c r="P51" i="247" s="1"/>
  <c r="P53" i="247" s="1"/>
  <c r="P56" i="247" s="1"/>
  <c r="P59" i="247" s="1"/>
  <c r="O32" i="247"/>
  <c r="N32" i="247"/>
  <c r="M32" i="247"/>
  <c r="M48" i="247" s="1"/>
  <c r="M51" i="247" s="1"/>
  <c r="M53" i="247" s="1"/>
  <c r="M56" i="247" s="1"/>
  <c r="M59" i="247" s="1"/>
  <c r="L32" i="247"/>
  <c r="L48" i="247" s="1"/>
  <c r="L51" i="247" s="1"/>
  <c r="L53" i="247" s="1"/>
  <c r="L56" i="247" s="1"/>
  <c r="L59" i="247" s="1"/>
  <c r="K32" i="247"/>
  <c r="K48" i="247" s="1"/>
  <c r="K51" i="247" s="1"/>
  <c r="K53" i="247" s="1"/>
  <c r="K56" i="247" s="1"/>
  <c r="K59" i="247" s="1"/>
  <c r="J32" i="247"/>
  <c r="J48" i="247" s="1"/>
  <c r="J51" i="247" s="1"/>
  <c r="J53" i="247" s="1"/>
  <c r="J56" i="247" s="1"/>
  <c r="J59" i="247" s="1"/>
  <c r="I32" i="247"/>
  <c r="I48" i="247" s="1"/>
  <c r="I51" i="247" s="1"/>
  <c r="I53" i="247" s="1"/>
  <c r="I56" i="247" s="1"/>
  <c r="I59" i="247" s="1"/>
  <c r="H32" i="247"/>
  <c r="H48" i="247" s="1"/>
  <c r="H51" i="247" s="1"/>
  <c r="H53" i="247" s="1"/>
  <c r="H56" i="247" s="1"/>
  <c r="H59" i="247" s="1"/>
  <c r="G32" i="247"/>
  <c r="F32" i="247"/>
  <c r="E32" i="247"/>
  <c r="E48" i="247" s="1"/>
  <c r="E51" i="247" s="1"/>
  <c r="E53" i="247" s="1"/>
  <c r="E56" i="247" s="1"/>
  <c r="E59" i="247" s="1"/>
  <c r="D32" i="247"/>
  <c r="D48" i="247" s="1"/>
  <c r="D51" i="247" s="1"/>
  <c r="D53" i="247" s="1"/>
  <c r="D56" i="247" s="1"/>
  <c r="D59" i="247" s="1"/>
  <c r="C32" i="247"/>
  <c r="C48" i="247" s="1"/>
  <c r="C51" i="247" s="1"/>
  <c r="C53" i="247" s="1"/>
  <c r="C56" i="247" s="1"/>
  <c r="C59" i="247" s="1"/>
  <c r="O48" i="248"/>
  <c r="O51" i="248" s="1"/>
  <c r="O53" i="248" s="1"/>
  <c r="O56" i="248" s="1"/>
  <c r="O59" i="248" s="1"/>
  <c r="I48" i="248"/>
  <c r="I51" i="248" s="1"/>
  <c r="I53" i="248" s="1"/>
  <c r="I56" i="248" s="1"/>
  <c r="I59" i="248" s="1"/>
  <c r="AA47" i="248"/>
  <c r="Z47" i="248"/>
  <c r="Y47" i="248"/>
  <c r="X47" i="248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Y48" i="248" s="1"/>
  <c r="Y51" i="248" s="1"/>
  <c r="Y53" i="248" s="1"/>
  <c r="Y56" i="248" s="1"/>
  <c r="Y59" i="248" s="1"/>
  <c r="X32" i="248"/>
  <c r="X48" i="248" s="1"/>
  <c r="W32" i="248"/>
  <c r="W48" i="248" s="1"/>
  <c r="W51" i="248" s="1"/>
  <c r="W53" i="248" s="1"/>
  <c r="W56" i="248" s="1"/>
  <c r="W59" i="248" s="1"/>
  <c r="V32" i="248"/>
  <c r="V48" i="248" s="1"/>
  <c r="V51" i="248" s="1"/>
  <c r="V53" i="248" s="1"/>
  <c r="V56" i="248" s="1"/>
  <c r="V59" i="248" s="1"/>
  <c r="U32" i="248"/>
  <c r="U48" i="248" s="1"/>
  <c r="U51" i="248" s="1"/>
  <c r="U53" i="248" s="1"/>
  <c r="U56" i="248" s="1"/>
  <c r="U59" i="248" s="1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Q32" i="248"/>
  <c r="Q48" i="248" s="1"/>
  <c r="Q51" i="248" s="1"/>
  <c r="Q53" i="248" s="1"/>
  <c r="Q56" i="248" s="1"/>
  <c r="Q59" i="248" s="1"/>
  <c r="P32" i="248"/>
  <c r="P48" i="248" s="1"/>
  <c r="P51" i="248" s="1"/>
  <c r="P53" i="248" s="1"/>
  <c r="P56" i="248" s="1"/>
  <c r="P59" i="248" s="1"/>
  <c r="O32" i="248"/>
  <c r="N32" i="248"/>
  <c r="N48" i="248" s="1"/>
  <c r="N51" i="248" s="1"/>
  <c r="N53" i="248" s="1"/>
  <c r="N56" i="248" s="1"/>
  <c r="N59" i="248" s="1"/>
  <c r="M32" i="248"/>
  <c r="M48" i="248" s="1"/>
  <c r="M51" i="248" s="1"/>
  <c r="M53" i="248" s="1"/>
  <c r="M56" i="248" s="1"/>
  <c r="M59" i="248" s="1"/>
  <c r="L32" i="248"/>
  <c r="L48" i="248" s="1"/>
  <c r="L51" i="248" s="1"/>
  <c r="L53" i="248" s="1"/>
  <c r="L56" i="248" s="1"/>
  <c r="L59" i="248" s="1"/>
  <c r="K32" i="248"/>
  <c r="K48" i="248" s="1"/>
  <c r="K51" i="248" s="1"/>
  <c r="K53" i="248" s="1"/>
  <c r="K56" i="248" s="1"/>
  <c r="K59" i="248" s="1"/>
  <c r="J32" i="248"/>
  <c r="J48" i="248" s="1"/>
  <c r="J51" i="248" s="1"/>
  <c r="J53" i="248" s="1"/>
  <c r="J56" i="248" s="1"/>
  <c r="J59" i="248" s="1"/>
  <c r="I32" i="248"/>
  <c r="H32" i="248"/>
  <c r="H48" i="248" s="1"/>
  <c r="H51" i="248" s="1"/>
  <c r="H53" i="248" s="1"/>
  <c r="H56" i="248" s="1"/>
  <c r="H59" i="248" s="1"/>
  <c r="G32" i="248"/>
  <c r="G48" i="248" s="1"/>
  <c r="G51" i="248" s="1"/>
  <c r="G53" i="248" s="1"/>
  <c r="G56" i="248" s="1"/>
  <c r="G59" i="248" s="1"/>
  <c r="F32" i="248"/>
  <c r="F48" i="248" s="1"/>
  <c r="F51" i="248" s="1"/>
  <c r="F53" i="248" s="1"/>
  <c r="F56" i="248" s="1"/>
  <c r="F59" i="248" s="1"/>
  <c r="E32" i="248"/>
  <c r="E48" i="248" s="1"/>
  <c r="E51" i="248" s="1"/>
  <c r="E53" i="248" s="1"/>
  <c r="E56" i="248" s="1"/>
  <c r="E59" i="248" s="1"/>
  <c r="D32" i="248"/>
  <c r="D48" i="248" s="1"/>
  <c r="D51" i="248" s="1"/>
  <c r="D53" i="248" s="1"/>
  <c r="D56" i="248" s="1"/>
  <c r="D59" i="248" s="1"/>
  <c r="C32" i="248"/>
  <c r="C48" i="248" s="1"/>
  <c r="C51" i="248" s="1"/>
  <c r="C53" i="248" s="1"/>
  <c r="C56" i="248" s="1"/>
  <c r="C59" i="248" s="1"/>
  <c r="X48" i="249"/>
  <c r="X51" i="249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Y32" i="249"/>
  <c r="X32" i="249"/>
  <c r="Z32" i="249" s="1"/>
  <c r="W32" i="249"/>
  <c r="V32" i="249"/>
  <c r="V48" i="249" s="1"/>
  <c r="V51" i="249" s="1"/>
  <c r="V53" i="249" s="1"/>
  <c r="V56" i="249" s="1"/>
  <c r="V59" i="249" s="1"/>
  <c r="U32" i="249"/>
  <c r="T32" i="249"/>
  <c r="T48" i="249" s="1"/>
  <c r="T51" i="249" s="1"/>
  <c r="T53" i="249" s="1"/>
  <c r="T56" i="249" s="1"/>
  <c r="T59" i="249" s="1"/>
  <c r="S32" i="249"/>
  <c r="R32" i="249"/>
  <c r="R48" i="249" s="1"/>
  <c r="R51" i="249" s="1"/>
  <c r="R53" i="249" s="1"/>
  <c r="R56" i="249" s="1"/>
  <c r="R59" i="249" s="1"/>
  <c r="Q32" i="249"/>
  <c r="P32" i="249"/>
  <c r="P48" i="249" s="1"/>
  <c r="P51" i="249" s="1"/>
  <c r="P53" i="249" s="1"/>
  <c r="P56" i="249" s="1"/>
  <c r="P59" i="249" s="1"/>
  <c r="O32" i="249"/>
  <c r="N32" i="249"/>
  <c r="N48" i="249" s="1"/>
  <c r="N51" i="249" s="1"/>
  <c r="N53" i="249" s="1"/>
  <c r="N56" i="249" s="1"/>
  <c r="N59" i="249" s="1"/>
  <c r="M32" i="249"/>
  <c r="L32" i="249"/>
  <c r="L48" i="249" s="1"/>
  <c r="L51" i="249" s="1"/>
  <c r="L53" i="249" s="1"/>
  <c r="L56" i="249" s="1"/>
  <c r="L59" i="249" s="1"/>
  <c r="K32" i="249"/>
  <c r="J32" i="249"/>
  <c r="J48" i="249" s="1"/>
  <c r="J51" i="249" s="1"/>
  <c r="J53" i="249" s="1"/>
  <c r="J56" i="249" s="1"/>
  <c r="J59" i="249" s="1"/>
  <c r="I32" i="249"/>
  <c r="H32" i="249"/>
  <c r="H48" i="249" s="1"/>
  <c r="H51" i="249" s="1"/>
  <c r="H53" i="249" s="1"/>
  <c r="H56" i="249" s="1"/>
  <c r="H59" i="249" s="1"/>
  <c r="G32" i="249"/>
  <c r="F32" i="249"/>
  <c r="F48" i="249" s="1"/>
  <c r="F51" i="249" s="1"/>
  <c r="F53" i="249" s="1"/>
  <c r="F56" i="249" s="1"/>
  <c r="F59" i="249" s="1"/>
  <c r="E32" i="249"/>
  <c r="D32" i="249"/>
  <c r="D48" i="249" s="1"/>
  <c r="D51" i="249" s="1"/>
  <c r="D53" i="249" s="1"/>
  <c r="D56" i="249" s="1"/>
  <c r="D59" i="249" s="1"/>
  <c r="C32" i="249"/>
  <c r="AA47" i="250"/>
  <c r="Y47" i="250"/>
  <c r="X47" i="250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AA48" i="250" s="1"/>
  <c r="AA51" i="250" s="1"/>
  <c r="AA53" i="250" s="1"/>
  <c r="AA56" i="250" s="1"/>
  <c r="AA59" i="250" s="1"/>
  <c r="Y32" i="250"/>
  <c r="X32" i="250"/>
  <c r="X48" i="250" s="1"/>
  <c r="W32" i="250"/>
  <c r="W48" i="250" s="1"/>
  <c r="W51" i="250" s="1"/>
  <c r="W53" i="250" s="1"/>
  <c r="W56" i="250" s="1"/>
  <c r="W59" i="250" s="1"/>
  <c r="V32" i="250"/>
  <c r="V48" i="250" s="1"/>
  <c r="V51" i="250" s="1"/>
  <c r="V53" i="250" s="1"/>
  <c r="V56" i="250" s="1"/>
  <c r="V59" i="250" s="1"/>
  <c r="U32" i="250"/>
  <c r="U48" i="250" s="1"/>
  <c r="U51" i="250" s="1"/>
  <c r="U53" i="250" s="1"/>
  <c r="U56" i="250" s="1"/>
  <c r="U59" i="250" s="1"/>
  <c r="T32" i="250"/>
  <c r="T48" i="250" s="1"/>
  <c r="T51" i="250" s="1"/>
  <c r="T53" i="250" s="1"/>
  <c r="T56" i="250" s="1"/>
  <c r="T59" i="250" s="1"/>
  <c r="S32" i="250"/>
  <c r="S48" i="250" s="1"/>
  <c r="S51" i="250" s="1"/>
  <c r="S53" i="250" s="1"/>
  <c r="S56" i="250" s="1"/>
  <c r="S59" i="250" s="1"/>
  <c r="R32" i="250"/>
  <c r="R48" i="250" s="1"/>
  <c r="R51" i="250" s="1"/>
  <c r="R53" i="250" s="1"/>
  <c r="R56" i="250" s="1"/>
  <c r="R59" i="250" s="1"/>
  <c r="Q32" i="250"/>
  <c r="Q48" i="250" s="1"/>
  <c r="Q51" i="250" s="1"/>
  <c r="Q53" i="250" s="1"/>
  <c r="Q56" i="250" s="1"/>
  <c r="Q59" i="250" s="1"/>
  <c r="P32" i="250"/>
  <c r="P48" i="250" s="1"/>
  <c r="P51" i="250" s="1"/>
  <c r="P53" i="250" s="1"/>
  <c r="P56" i="250" s="1"/>
  <c r="P59" i="250" s="1"/>
  <c r="O32" i="250"/>
  <c r="O48" i="250" s="1"/>
  <c r="O51" i="250" s="1"/>
  <c r="O53" i="250" s="1"/>
  <c r="O56" i="250" s="1"/>
  <c r="O59" i="250" s="1"/>
  <c r="N32" i="250"/>
  <c r="N48" i="250" s="1"/>
  <c r="N51" i="250" s="1"/>
  <c r="N53" i="250" s="1"/>
  <c r="N56" i="250" s="1"/>
  <c r="N59" i="250" s="1"/>
  <c r="M32" i="250"/>
  <c r="M48" i="250" s="1"/>
  <c r="M51" i="250" s="1"/>
  <c r="M53" i="250" s="1"/>
  <c r="M56" i="250" s="1"/>
  <c r="M59" i="250" s="1"/>
  <c r="L32" i="250"/>
  <c r="L48" i="250" s="1"/>
  <c r="L51" i="250" s="1"/>
  <c r="L53" i="250" s="1"/>
  <c r="L56" i="250" s="1"/>
  <c r="L59" i="250" s="1"/>
  <c r="K32" i="250"/>
  <c r="K48" i="250" s="1"/>
  <c r="K51" i="250" s="1"/>
  <c r="K53" i="250" s="1"/>
  <c r="K56" i="250" s="1"/>
  <c r="K59" i="250" s="1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H48" i="250" s="1"/>
  <c r="H51" i="250" s="1"/>
  <c r="H53" i="250" s="1"/>
  <c r="H56" i="250" s="1"/>
  <c r="H59" i="250" s="1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E48" i="250" s="1"/>
  <c r="E51" i="250" s="1"/>
  <c r="E53" i="250" s="1"/>
  <c r="E56" i="250" s="1"/>
  <c r="E59" i="250" s="1"/>
  <c r="D32" i="250"/>
  <c r="D48" i="250" s="1"/>
  <c r="D51" i="250" s="1"/>
  <c r="D53" i="250" s="1"/>
  <c r="D56" i="250" s="1"/>
  <c r="D59" i="250" s="1"/>
  <c r="C32" i="250"/>
  <c r="C48" i="250" s="1"/>
  <c r="C51" i="250" s="1"/>
  <c r="C53" i="250" s="1"/>
  <c r="C56" i="250" s="1"/>
  <c r="C59" i="250" s="1"/>
  <c r="AA47" i="251"/>
  <c r="Y47" i="251"/>
  <c r="X47" i="251"/>
  <c r="Z47" i="251" s="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AA48" i="251" s="1"/>
  <c r="AA51" i="251" s="1"/>
  <c r="AA53" i="251" s="1"/>
  <c r="AA56" i="251" s="1"/>
  <c r="AA59" i="251" s="1"/>
  <c r="Y32" i="251"/>
  <c r="Y48" i="251" s="1"/>
  <c r="Y51" i="251" s="1"/>
  <c r="Y53" i="251" s="1"/>
  <c r="Y56" i="251" s="1"/>
  <c r="Y59" i="251" s="1"/>
  <c r="X32" i="251"/>
  <c r="Z32" i="251" s="1"/>
  <c r="W32" i="251"/>
  <c r="V32" i="251"/>
  <c r="V48" i="251" s="1"/>
  <c r="V51" i="251" s="1"/>
  <c r="V53" i="251" s="1"/>
  <c r="V56" i="251" s="1"/>
  <c r="V59" i="251" s="1"/>
  <c r="U32" i="251"/>
  <c r="T32" i="251"/>
  <c r="T48" i="251" s="1"/>
  <c r="T51" i="251" s="1"/>
  <c r="T53" i="251" s="1"/>
  <c r="T56" i="251" s="1"/>
  <c r="T59" i="251" s="1"/>
  <c r="S32" i="251"/>
  <c r="R32" i="251"/>
  <c r="R48" i="251" s="1"/>
  <c r="R51" i="251" s="1"/>
  <c r="R53" i="251" s="1"/>
  <c r="R56" i="251" s="1"/>
  <c r="R59" i="251" s="1"/>
  <c r="Q32" i="251"/>
  <c r="Q48" i="251" s="1"/>
  <c r="Q51" i="251" s="1"/>
  <c r="Q53" i="251" s="1"/>
  <c r="Q56" i="251" s="1"/>
  <c r="Q59" i="251" s="1"/>
  <c r="P32" i="251"/>
  <c r="P48" i="251" s="1"/>
  <c r="P51" i="251" s="1"/>
  <c r="P53" i="251" s="1"/>
  <c r="P56" i="251" s="1"/>
  <c r="P59" i="251" s="1"/>
  <c r="O32" i="251"/>
  <c r="N32" i="251"/>
  <c r="N48" i="251" s="1"/>
  <c r="N51" i="251" s="1"/>
  <c r="N53" i="251" s="1"/>
  <c r="N56" i="251" s="1"/>
  <c r="N59" i="251" s="1"/>
  <c r="M32" i="251"/>
  <c r="L32" i="251"/>
  <c r="L48" i="251" s="1"/>
  <c r="L51" i="251" s="1"/>
  <c r="L53" i="251" s="1"/>
  <c r="L56" i="251" s="1"/>
  <c r="L59" i="251" s="1"/>
  <c r="K32" i="251"/>
  <c r="J32" i="251"/>
  <c r="J48" i="251" s="1"/>
  <c r="J51" i="251" s="1"/>
  <c r="J53" i="251" s="1"/>
  <c r="J56" i="251" s="1"/>
  <c r="J59" i="251" s="1"/>
  <c r="I32" i="251"/>
  <c r="I48" i="251" s="1"/>
  <c r="I51" i="251" s="1"/>
  <c r="I53" i="251" s="1"/>
  <c r="I56" i="251" s="1"/>
  <c r="I59" i="251" s="1"/>
  <c r="H32" i="251"/>
  <c r="G32" i="251"/>
  <c r="F32" i="251"/>
  <c r="F48" i="251" s="1"/>
  <c r="F51" i="251" s="1"/>
  <c r="F53" i="251" s="1"/>
  <c r="F56" i="251" s="1"/>
  <c r="F59" i="251" s="1"/>
  <c r="E32" i="251"/>
  <c r="D32" i="251"/>
  <c r="D48" i="251" s="1"/>
  <c r="D51" i="251" s="1"/>
  <c r="D53" i="251" s="1"/>
  <c r="D56" i="251" s="1"/>
  <c r="D59" i="251" s="1"/>
  <c r="C32" i="251"/>
  <c r="O48" i="252"/>
  <c r="O51" i="252" s="1"/>
  <c r="O53" i="252" s="1"/>
  <c r="O56" i="252" s="1"/>
  <c r="O59" i="252" s="1"/>
  <c r="G48" i="252"/>
  <c r="G51" i="252" s="1"/>
  <c r="G53" i="252" s="1"/>
  <c r="G56" i="252" s="1"/>
  <c r="G59" i="252" s="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AA59" i="252" s="1"/>
  <c r="Y32" i="252"/>
  <c r="X32" i="252"/>
  <c r="X48" i="252" s="1"/>
  <c r="W32" i="252"/>
  <c r="W48" i="252" s="1"/>
  <c r="W51" i="252" s="1"/>
  <c r="W53" i="252" s="1"/>
  <c r="W56" i="252" s="1"/>
  <c r="W59" i="252" s="1"/>
  <c r="V32" i="252"/>
  <c r="V48" i="252" s="1"/>
  <c r="V51" i="252" s="1"/>
  <c r="V53" i="252" s="1"/>
  <c r="V56" i="252" s="1"/>
  <c r="V59" i="252" s="1"/>
  <c r="U32" i="252"/>
  <c r="U48" i="252" s="1"/>
  <c r="U51" i="252" s="1"/>
  <c r="U53" i="252" s="1"/>
  <c r="U56" i="252" s="1"/>
  <c r="U59" i="252" s="1"/>
  <c r="T32" i="252"/>
  <c r="T48" i="252" s="1"/>
  <c r="T51" i="252" s="1"/>
  <c r="T53" i="252" s="1"/>
  <c r="T56" i="252" s="1"/>
  <c r="T59" i="252" s="1"/>
  <c r="S32" i="252"/>
  <c r="S48" i="252" s="1"/>
  <c r="S51" i="252" s="1"/>
  <c r="S53" i="252" s="1"/>
  <c r="S56" i="252" s="1"/>
  <c r="S59" i="252" s="1"/>
  <c r="R32" i="252"/>
  <c r="R48" i="252" s="1"/>
  <c r="R51" i="252" s="1"/>
  <c r="R53" i="252" s="1"/>
  <c r="R56" i="252" s="1"/>
  <c r="R59" i="252" s="1"/>
  <c r="Q32" i="252"/>
  <c r="Q48" i="252" s="1"/>
  <c r="Q51" i="252" s="1"/>
  <c r="Q53" i="252" s="1"/>
  <c r="Q56" i="252" s="1"/>
  <c r="Q59" i="252" s="1"/>
  <c r="P32" i="252"/>
  <c r="P48" i="252" s="1"/>
  <c r="P51" i="252" s="1"/>
  <c r="P53" i="252" s="1"/>
  <c r="P56" i="252" s="1"/>
  <c r="P59" i="252" s="1"/>
  <c r="O32" i="252"/>
  <c r="N32" i="252"/>
  <c r="N48" i="252" s="1"/>
  <c r="N51" i="252" s="1"/>
  <c r="N53" i="252" s="1"/>
  <c r="N56" i="252" s="1"/>
  <c r="N59" i="252" s="1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K48" i="252" s="1"/>
  <c r="K51" i="252" s="1"/>
  <c r="K53" i="252" s="1"/>
  <c r="K56" i="252" s="1"/>
  <c r="K59" i="252" s="1"/>
  <c r="J32" i="252"/>
  <c r="J48" i="252" s="1"/>
  <c r="J51" i="252" s="1"/>
  <c r="J53" i="252" s="1"/>
  <c r="J56" i="252" s="1"/>
  <c r="J59" i="252" s="1"/>
  <c r="I32" i="252"/>
  <c r="I48" i="252" s="1"/>
  <c r="I51" i="252" s="1"/>
  <c r="I53" i="252" s="1"/>
  <c r="I56" i="252" s="1"/>
  <c r="I59" i="252" s="1"/>
  <c r="H32" i="252"/>
  <c r="H48" i="252" s="1"/>
  <c r="H51" i="252" s="1"/>
  <c r="H53" i="252" s="1"/>
  <c r="H56" i="252" s="1"/>
  <c r="H59" i="252" s="1"/>
  <c r="G32" i="252"/>
  <c r="F32" i="252"/>
  <c r="F48" i="252" s="1"/>
  <c r="F51" i="252" s="1"/>
  <c r="F53" i="252" s="1"/>
  <c r="F56" i="252" s="1"/>
  <c r="F59" i="252" s="1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V48" i="253"/>
  <c r="V51" i="253" s="1"/>
  <c r="V53" i="253" s="1"/>
  <c r="V56" i="253" s="1"/>
  <c r="V59" i="253" s="1"/>
  <c r="F48" i="253"/>
  <c r="F51" i="253" s="1"/>
  <c r="F53" i="253" s="1"/>
  <c r="F56" i="253" s="1"/>
  <c r="F59" i="253" s="1"/>
  <c r="AA47" i="253"/>
  <c r="Y47" i="253"/>
  <c r="X47" i="253"/>
  <c r="Z47" i="253" s="1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Y48" i="253" s="1"/>
  <c r="Y51" i="253" s="1"/>
  <c r="Y53" i="253" s="1"/>
  <c r="Y56" i="253" s="1"/>
  <c r="Y59" i="253" s="1"/>
  <c r="X32" i="253"/>
  <c r="X48" i="253" s="1"/>
  <c r="W32" i="253"/>
  <c r="W48" i="253" s="1"/>
  <c r="W51" i="253" s="1"/>
  <c r="W53" i="253" s="1"/>
  <c r="W56" i="253" s="1"/>
  <c r="W59" i="253" s="1"/>
  <c r="V32" i="253"/>
  <c r="U32" i="253"/>
  <c r="U48" i="253" s="1"/>
  <c r="U51" i="253" s="1"/>
  <c r="U53" i="253" s="1"/>
  <c r="U56" i="253" s="1"/>
  <c r="U59" i="253" s="1"/>
  <c r="T32" i="253"/>
  <c r="T48" i="253" s="1"/>
  <c r="T51" i="253" s="1"/>
  <c r="T53" i="253" s="1"/>
  <c r="T56" i="253" s="1"/>
  <c r="T59" i="253" s="1"/>
  <c r="S32" i="253"/>
  <c r="S48" i="253" s="1"/>
  <c r="S51" i="253" s="1"/>
  <c r="S53" i="253" s="1"/>
  <c r="S56" i="253" s="1"/>
  <c r="S59" i="253" s="1"/>
  <c r="R32" i="253"/>
  <c r="R48" i="253" s="1"/>
  <c r="R51" i="253" s="1"/>
  <c r="R53" i="253" s="1"/>
  <c r="R56" i="253" s="1"/>
  <c r="R59" i="253" s="1"/>
  <c r="Q32" i="253"/>
  <c r="Q48" i="253" s="1"/>
  <c r="Q51" i="253" s="1"/>
  <c r="Q53" i="253" s="1"/>
  <c r="Q56" i="253" s="1"/>
  <c r="Q59" i="253" s="1"/>
  <c r="P32" i="253"/>
  <c r="P48" i="253" s="1"/>
  <c r="P51" i="253" s="1"/>
  <c r="P53" i="253" s="1"/>
  <c r="P56" i="253" s="1"/>
  <c r="P59" i="253" s="1"/>
  <c r="O32" i="253"/>
  <c r="O48" i="253" s="1"/>
  <c r="O51" i="253" s="1"/>
  <c r="O53" i="253" s="1"/>
  <c r="O56" i="253" s="1"/>
  <c r="O59" i="253" s="1"/>
  <c r="N32" i="253"/>
  <c r="N48" i="253" s="1"/>
  <c r="N51" i="253" s="1"/>
  <c r="N53" i="253" s="1"/>
  <c r="N56" i="253" s="1"/>
  <c r="N59" i="253" s="1"/>
  <c r="M32" i="253"/>
  <c r="M48" i="253" s="1"/>
  <c r="M51" i="253" s="1"/>
  <c r="M53" i="253" s="1"/>
  <c r="M56" i="253" s="1"/>
  <c r="M59" i="253" s="1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J48" i="253" s="1"/>
  <c r="J51" i="253" s="1"/>
  <c r="J53" i="253" s="1"/>
  <c r="J56" i="253" s="1"/>
  <c r="J59" i="253" s="1"/>
  <c r="I32" i="253"/>
  <c r="I48" i="253" s="1"/>
  <c r="I51" i="253" s="1"/>
  <c r="I53" i="253" s="1"/>
  <c r="I56" i="253" s="1"/>
  <c r="I59" i="253" s="1"/>
  <c r="H32" i="253"/>
  <c r="H48" i="253" s="1"/>
  <c r="H51" i="253" s="1"/>
  <c r="H53" i="253" s="1"/>
  <c r="H56" i="253" s="1"/>
  <c r="H59" i="253" s="1"/>
  <c r="G32" i="253"/>
  <c r="G48" i="253" s="1"/>
  <c r="G51" i="253" s="1"/>
  <c r="G53" i="253" s="1"/>
  <c r="G56" i="253" s="1"/>
  <c r="G59" i="253" s="1"/>
  <c r="F32" i="253"/>
  <c r="E32" i="253"/>
  <c r="E48" i="253" s="1"/>
  <c r="E51" i="253" s="1"/>
  <c r="E53" i="253" s="1"/>
  <c r="E56" i="253" s="1"/>
  <c r="E59" i="253" s="1"/>
  <c r="D32" i="253"/>
  <c r="D48" i="253" s="1"/>
  <c r="D51" i="253" s="1"/>
  <c r="D53" i="253" s="1"/>
  <c r="D56" i="253" s="1"/>
  <c r="D59" i="253" s="1"/>
  <c r="C32" i="253"/>
  <c r="C48" i="253" s="1"/>
  <c r="C51" i="253" s="1"/>
  <c r="C53" i="253" s="1"/>
  <c r="C56" i="253" s="1"/>
  <c r="C59" i="253" s="1"/>
  <c r="E48" i="254"/>
  <c r="E51" i="254" s="1"/>
  <c r="E53" i="254" s="1"/>
  <c r="E56" i="254" s="1"/>
  <c r="E59" i="254" s="1"/>
  <c r="AA47" i="254"/>
  <c r="Y47" i="254"/>
  <c r="X47" i="254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AA48" i="254" s="1"/>
  <c r="AA51" i="254" s="1"/>
  <c r="AA53" i="254" s="1"/>
  <c r="AA56" i="254" s="1"/>
  <c r="AA59" i="254" s="1"/>
  <c r="Y32" i="254"/>
  <c r="Y48" i="254" s="1"/>
  <c r="Y51" i="254" s="1"/>
  <c r="Y53" i="254" s="1"/>
  <c r="Y56" i="254" s="1"/>
  <c r="Y59" i="254" s="1"/>
  <c r="X32" i="254"/>
  <c r="X48" i="254" s="1"/>
  <c r="W32" i="254"/>
  <c r="W48" i="254" s="1"/>
  <c r="W51" i="254" s="1"/>
  <c r="W53" i="254" s="1"/>
  <c r="W56" i="254" s="1"/>
  <c r="W59" i="254" s="1"/>
  <c r="V32" i="254"/>
  <c r="V48" i="254" s="1"/>
  <c r="V51" i="254" s="1"/>
  <c r="V53" i="254" s="1"/>
  <c r="V56" i="254" s="1"/>
  <c r="V59" i="254" s="1"/>
  <c r="U32" i="254"/>
  <c r="U48" i="254" s="1"/>
  <c r="U51" i="254" s="1"/>
  <c r="U53" i="254" s="1"/>
  <c r="U56" i="254" s="1"/>
  <c r="U59" i="254" s="1"/>
  <c r="T32" i="254"/>
  <c r="T48" i="254" s="1"/>
  <c r="T51" i="254" s="1"/>
  <c r="T53" i="254" s="1"/>
  <c r="T56" i="254" s="1"/>
  <c r="T59" i="254" s="1"/>
  <c r="S32" i="254"/>
  <c r="S48" i="254" s="1"/>
  <c r="S51" i="254" s="1"/>
  <c r="S53" i="254" s="1"/>
  <c r="S56" i="254" s="1"/>
  <c r="S59" i="254" s="1"/>
  <c r="R32" i="254"/>
  <c r="R48" i="254" s="1"/>
  <c r="R51" i="254" s="1"/>
  <c r="R53" i="254" s="1"/>
  <c r="R56" i="254" s="1"/>
  <c r="R59" i="254" s="1"/>
  <c r="Q32" i="254"/>
  <c r="Q48" i="254" s="1"/>
  <c r="Q51" i="254" s="1"/>
  <c r="Q53" i="254" s="1"/>
  <c r="Q56" i="254" s="1"/>
  <c r="Q59" i="254" s="1"/>
  <c r="P32" i="254"/>
  <c r="P48" i="254" s="1"/>
  <c r="P51" i="254" s="1"/>
  <c r="P53" i="254" s="1"/>
  <c r="P56" i="254" s="1"/>
  <c r="P59" i="254" s="1"/>
  <c r="O32" i="254"/>
  <c r="O48" i="254" s="1"/>
  <c r="O51" i="254" s="1"/>
  <c r="O53" i="254" s="1"/>
  <c r="O56" i="254" s="1"/>
  <c r="O59" i="254" s="1"/>
  <c r="N32" i="254"/>
  <c r="N48" i="254" s="1"/>
  <c r="N51" i="254" s="1"/>
  <c r="N53" i="254" s="1"/>
  <c r="N56" i="254" s="1"/>
  <c r="N59" i="254" s="1"/>
  <c r="M32" i="254"/>
  <c r="M48" i="254" s="1"/>
  <c r="M51" i="254" s="1"/>
  <c r="M53" i="254" s="1"/>
  <c r="M56" i="254" s="1"/>
  <c r="M59" i="254" s="1"/>
  <c r="L32" i="254"/>
  <c r="L48" i="254" s="1"/>
  <c r="L51" i="254" s="1"/>
  <c r="L53" i="254" s="1"/>
  <c r="L56" i="254" s="1"/>
  <c r="L59" i="254" s="1"/>
  <c r="K32" i="254"/>
  <c r="K48" i="254" s="1"/>
  <c r="K51" i="254" s="1"/>
  <c r="K53" i="254" s="1"/>
  <c r="K56" i="254" s="1"/>
  <c r="K59" i="254" s="1"/>
  <c r="J32" i="254"/>
  <c r="J48" i="254" s="1"/>
  <c r="J51" i="254" s="1"/>
  <c r="J53" i="254" s="1"/>
  <c r="J56" i="254" s="1"/>
  <c r="J59" i="254" s="1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G48" i="254" s="1"/>
  <c r="G51" i="254" s="1"/>
  <c r="G53" i="254" s="1"/>
  <c r="G56" i="254" s="1"/>
  <c r="G59" i="254" s="1"/>
  <c r="F32" i="254"/>
  <c r="F48" i="254" s="1"/>
  <c r="F51" i="254" s="1"/>
  <c r="F53" i="254" s="1"/>
  <c r="F56" i="254" s="1"/>
  <c r="F59" i="254" s="1"/>
  <c r="E32" i="254"/>
  <c r="D32" i="254"/>
  <c r="D48" i="254" s="1"/>
  <c r="D51" i="254" s="1"/>
  <c r="D53" i="254" s="1"/>
  <c r="D56" i="254" s="1"/>
  <c r="D59" i="254" s="1"/>
  <c r="C32" i="254"/>
  <c r="C48" i="254" s="1"/>
  <c r="C51" i="254" s="1"/>
  <c r="C53" i="254" s="1"/>
  <c r="C56" i="254" s="1"/>
  <c r="C59" i="254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AA48" i="255" s="1"/>
  <c r="AA51" i="255" s="1"/>
  <c r="AA53" i="255" s="1"/>
  <c r="AA56" i="255" s="1"/>
  <c r="AA59" i="255" s="1"/>
  <c r="Y32" i="255"/>
  <c r="Y48" i="255" s="1"/>
  <c r="Y51" i="255" s="1"/>
  <c r="Y53" i="255" s="1"/>
  <c r="Y56" i="255" s="1"/>
  <c r="Y59" i="255" s="1"/>
  <c r="X32" i="255"/>
  <c r="X48" i="255" s="1"/>
  <c r="W32" i="255"/>
  <c r="W48" i="255" s="1"/>
  <c r="W51" i="255" s="1"/>
  <c r="W53" i="255" s="1"/>
  <c r="W56" i="255" s="1"/>
  <c r="W59" i="255" s="1"/>
  <c r="V32" i="255"/>
  <c r="V48" i="255" s="1"/>
  <c r="V51" i="255" s="1"/>
  <c r="V53" i="255" s="1"/>
  <c r="V56" i="255" s="1"/>
  <c r="V59" i="255" s="1"/>
  <c r="U32" i="255"/>
  <c r="U48" i="255" s="1"/>
  <c r="U51" i="255" s="1"/>
  <c r="U53" i="255" s="1"/>
  <c r="U56" i="255" s="1"/>
  <c r="U59" i="255" s="1"/>
  <c r="T32" i="255"/>
  <c r="T48" i="255" s="1"/>
  <c r="T51" i="255" s="1"/>
  <c r="T53" i="255" s="1"/>
  <c r="T56" i="255" s="1"/>
  <c r="T59" i="255" s="1"/>
  <c r="S32" i="255"/>
  <c r="S48" i="255" s="1"/>
  <c r="S51" i="255" s="1"/>
  <c r="S53" i="255" s="1"/>
  <c r="S56" i="255" s="1"/>
  <c r="S59" i="255" s="1"/>
  <c r="R32" i="255"/>
  <c r="R48" i="255" s="1"/>
  <c r="R51" i="255" s="1"/>
  <c r="R53" i="255" s="1"/>
  <c r="R56" i="255" s="1"/>
  <c r="R59" i="255" s="1"/>
  <c r="Q32" i="255"/>
  <c r="P32" i="255"/>
  <c r="P48" i="255" s="1"/>
  <c r="P51" i="255" s="1"/>
  <c r="P53" i="255" s="1"/>
  <c r="P56" i="255" s="1"/>
  <c r="P59" i="255" s="1"/>
  <c r="O32" i="255"/>
  <c r="O48" i="255" s="1"/>
  <c r="O51" i="255" s="1"/>
  <c r="O53" i="255" s="1"/>
  <c r="O56" i="255" s="1"/>
  <c r="O59" i="255" s="1"/>
  <c r="N32" i="255"/>
  <c r="N48" i="255" s="1"/>
  <c r="N51" i="255" s="1"/>
  <c r="N53" i="255" s="1"/>
  <c r="N56" i="255" s="1"/>
  <c r="N59" i="255" s="1"/>
  <c r="M32" i="255"/>
  <c r="M48" i="255" s="1"/>
  <c r="M51" i="255" s="1"/>
  <c r="M53" i="255" s="1"/>
  <c r="M56" i="255" s="1"/>
  <c r="M59" i="255" s="1"/>
  <c r="L32" i="255"/>
  <c r="L48" i="255" s="1"/>
  <c r="L51" i="255" s="1"/>
  <c r="L53" i="255" s="1"/>
  <c r="L56" i="255" s="1"/>
  <c r="L59" i="255" s="1"/>
  <c r="K32" i="255"/>
  <c r="K48" i="255" s="1"/>
  <c r="K51" i="255" s="1"/>
  <c r="K53" i="255" s="1"/>
  <c r="K56" i="255" s="1"/>
  <c r="K59" i="255" s="1"/>
  <c r="J32" i="255"/>
  <c r="J48" i="255" s="1"/>
  <c r="J51" i="255" s="1"/>
  <c r="J53" i="255" s="1"/>
  <c r="J56" i="255" s="1"/>
  <c r="J59" i="255" s="1"/>
  <c r="I32" i="255"/>
  <c r="I48" i="255" s="1"/>
  <c r="I51" i="255" s="1"/>
  <c r="I53" i="255" s="1"/>
  <c r="I56" i="255" s="1"/>
  <c r="I59" i="255" s="1"/>
  <c r="H32" i="255"/>
  <c r="H48" i="255" s="1"/>
  <c r="H51" i="255" s="1"/>
  <c r="H53" i="255" s="1"/>
  <c r="H56" i="255" s="1"/>
  <c r="H59" i="255" s="1"/>
  <c r="G32" i="255"/>
  <c r="G48" i="255" s="1"/>
  <c r="G51" i="255" s="1"/>
  <c r="G53" i="255" s="1"/>
  <c r="G56" i="255" s="1"/>
  <c r="G59" i="255" s="1"/>
  <c r="F32" i="255"/>
  <c r="F48" i="255" s="1"/>
  <c r="F51" i="255" s="1"/>
  <c r="F53" i="255" s="1"/>
  <c r="F56" i="255" s="1"/>
  <c r="F59" i="255" s="1"/>
  <c r="E32" i="255"/>
  <c r="E48" i="255" s="1"/>
  <c r="E51" i="255" s="1"/>
  <c r="E53" i="255" s="1"/>
  <c r="E56" i="255" s="1"/>
  <c r="E59" i="255" s="1"/>
  <c r="D32" i="255"/>
  <c r="D48" i="255" s="1"/>
  <c r="D51" i="255" s="1"/>
  <c r="D53" i="255" s="1"/>
  <c r="D56" i="255" s="1"/>
  <c r="D59" i="255" s="1"/>
  <c r="C32" i="255"/>
  <c r="C48" i="255" s="1"/>
  <c r="C51" i="255" s="1"/>
  <c r="C53" i="255" s="1"/>
  <c r="C56" i="255" s="1"/>
  <c r="C59" i="255" s="1"/>
  <c r="S48" i="256"/>
  <c r="S51" i="256" s="1"/>
  <c r="S53" i="256" s="1"/>
  <c r="S56" i="256" s="1"/>
  <c r="S59" i="256" s="1"/>
  <c r="K48" i="256"/>
  <c r="K51" i="256" s="1"/>
  <c r="K53" i="256" s="1"/>
  <c r="K56" i="256" s="1"/>
  <c r="K59" i="256" s="1"/>
  <c r="AA47" i="256"/>
  <c r="Y47" i="256"/>
  <c r="X47" i="256"/>
  <c r="Z47" i="256" s="1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AA48" i="256" s="1"/>
  <c r="AA51" i="256" s="1"/>
  <c r="AA53" i="256" s="1"/>
  <c r="AA56" i="256" s="1"/>
  <c r="AA59" i="256" s="1"/>
  <c r="Y32" i="256"/>
  <c r="Y48" i="256" s="1"/>
  <c r="Y51" i="256" s="1"/>
  <c r="Y53" i="256" s="1"/>
  <c r="Y56" i="256" s="1"/>
  <c r="Y59" i="256" s="1"/>
  <c r="X32" i="256"/>
  <c r="X48" i="256" s="1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V56" i="256" s="1"/>
  <c r="V59" i="256" s="1"/>
  <c r="U32" i="256"/>
  <c r="U48" i="256" s="1"/>
  <c r="U51" i="256" s="1"/>
  <c r="U53" i="256" s="1"/>
  <c r="U56" i="256" s="1"/>
  <c r="U59" i="256" s="1"/>
  <c r="T32" i="256"/>
  <c r="S32" i="256"/>
  <c r="R32" i="256"/>
  <c r="R48" i="256" s="1"/>
  <c r="R51" i="256" s="1"/>
  <c r="R53" i="256" s="1"/>
  <c r="R56" i="256" s="1"/>
  <c r="R59" i="256" s="1"/>
  <c r="Q32" i="256"/>
  <c r="Q48" i="256" s="1"/>
  <c r="Q51" i="256" s="1"/>
  <c r="Q53" i="256" s="1"/>
  <c r="Q56" i="256" s="1"/>
  <c r="Q59" i="256" s="1"/>
  <c r="P32" i="256"/>
  <c r="P48" i="256" s="1"/>
  <c r="P51" i="256" s="1"/>
  <c r="P53" i="256" s="1"/>
  <c r="P56" i="256" s="1"/>
  <c r="P59" i="256" s="1"/>
  <c r="O32" i="256"/>
  <c r="O48" i="256" s="1"/>
  <c r="O51" i="256" s="1"/>
  <c r="O53" i="256" s="1"/>
  <c r="O56" i="256" s="1"/>
  <c r="O59" i="256" s="1"/>
  <c r="N32" i="256"/>
  <c r="N48" i="256" s="1"/>
  <c r="N51" i="256" s="1"/>
  <c r="N53" i="256" s="1"/>
  <c r="N56" i="256" s="1"/>
  <c r="N59" i="256" s="1"/>
  <c r="M32" i="256"/>
  <c r="M48" i="256" s="1"/>
  <c r="M51" i="256" s="1"/>
  <c r="M53" i="256" s="1"/>
  <c r="M56" i="256" s="1"/>
  <c r="M59" i="256" s="1"/>
  <c r="L32" i="256"/>
  <c r="K32" i="256"/>
  <c r="J32" i="256"/>
  <c r="J48" i="256" s="1"/>
  <c r="J51" i="256" s="1"/>
  <c r="J53" i="256" s="1"/>
  <c r="J56" i="256" s="1"/>
  <c r="J59" i="256" s="1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F48" i="256" s="1"/>
  <c r="F51" i="256" s="1"/>
  <c r="F53" i="256" s="1"/>
  <c r="F56" i="256" s="1"/>
  <c r="F59" i="256" s="1"/>
  <c r="E32" i="256"/>
  <c r="E48" i="256" s="1"/>
  <c r="E51" i="256" s="1"/>
  <c r="E53" i="256" s="1"/>
  <c r="E56" i="256" s="1"/>
  <c r="E59" i="256" s="1"/>
  <c r="D32" i="256"/>
  <c r="C32" i="256"/>
  <c r="C48" i="256" s="1"/>
  <c r="C51" i="256" s="1"/>
  <c r="C53" i="256" s="1"/>
  <c r="C56" i="256" s="1"/>
  <c r="C59" i="256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AA48" i="257" s="1"/>
  <c r="AA51" i="257" s="1"/>
  <c r="AA53" i="257" s="1"/>
  <c r="AA56" i="257" s="1"/>
  <c r="AA59" i="257" s="1"/>
  <c r="Y32" i="257"/>
  <c r="Y48" i="257" s="1"/>
  <c r="Y51" i="257" s="1"/>
  <c r="Y53" i="257" s="1"/>
  <c r="Y56" i="257" s="1"/>
  <c r="Y59" i="257" s="1"/>
  <c r="X32" i="257"/>
  <c r="Z32" i="257" s="1"/>
  <c r="W32" i="257"/>
  <c r="W48" i="257" s="1"/>
  <c r="W51" i="257" s="1"/>
  <c r="W53" i="257" s="1"/>
  <c r="W56" i="257" s="1"/>
  <c r="W59" i="257" s="1"/>
  <c r="V32" i="257"/>
  <c r="U32" i="257"/>
  <c r="U48" i="257" s="1"/>
  <c r="U51" i="257" s="1"/>
  <c r="U53" i="257" s="1"/>
  <c r="U56" i="257" s="1"/>
  <c r="U59" i="257" s="1"/>
  <c r="T32" i="257"/>
  <c r="S32" i="257"/>
  <c r="S48" i="257" s="1"/>
  <c r="S51" i="257" s="1"/>
  <c r="S53" i="257" s="1"/>
  <c r="S56" i="257" s="1"/>
  <c r="S59" i="257" s="1"/>
  <c r="R32" i="257"/>
  <c r="R48" i="257" s="1"/>
  <c r="R51" i="257" s="1"/>
  <c r="R53" i="257" s="1"/>
  <c r="R56" i="257" s="1"/>
  <c r="R59" i="257" s="1"/>
  <c r="Q32" i="257"/>
  <c r="Q48" i="257" s="1"/>
  <c r="Q51" i="257" s="1"/>
  <c r="Q53" i="257" s="1"/>
  <c r="Q56" i="257" s="1"/>
  <c r="Q59" i="257" s="1"/>
  <c r="P32" i="257"/>
  <c r="P48" i="257" s="1"/>
  <c r="P51" i="257" s="1"/>
  <c r="P53" i="257" s="1"/>
  <c r="P56" i="257" s="1"/>
  <c r="P59" i="257" s="1"/>
  <c r="O32" i="257"/>
  <c r="O48" i="257" s="1"/>
  <c r="O51" i="257" s="1"/>
  <c r="O53" i="257" s="1"/>
  <c r="O56" i="257" s="1"/>
  <c r="O59" i="257" s="1"/>
  <c r="N32" i="257"/>
  <c r="M32" i="257"/>
  <c r="M48" i="257" s="1"/>
  <c r="M51" i="257" s="1"/>
  <c r="M53" i="257" s="1"/>
  <c r="M56" i="257" s="1"/>
  <c r="M59" i="257" s="1"/>
  <c r="L32" i="257"/>
  <c r="K32" i="257"/>
  <c r="K48" i="257" s="1"/>
  <c r="K51" i="257" s="1"/>
  <c r="K53" i="257" s="1"/>
  <c r="K56" i="257" s="1"/>
  <c r="K59" i="257" s="1"/>
  <c r="J32" i="257"/>
  <c r="J48" i="257" s="1"/>
  <c r="J51" i="257" s="1"/>
  <c r="J53" i="257" s="1"/>
  <c r="J56" i="257" s="1"/>
  <c r="J59" i="257" s="1"/>
  <c r="I32" i="257"/>
  <c r="I48" i="257" s="1"/>
  <c r="I51" i="257" s="1"/>
  <c r="I53" i="257" s="1"/>
  <c r="I56" i="257" s="1"/>
  <c r="I59" i="257" s="1"/>
  <c r="H32" i="257"/>
  <c r="H48" i="257" s="1"/>
  <c r="H51" i="257" s="1"/>
  <c r="H53" i="257" s="1"/>
  <c r="H56" i="257" s="1"/>
  <c r="H59" i="257" s="1"/>
  <c r="G32" i="257"/>
  <c r="G48" i="257" s="1"/>
  <c r="G51" i="257" s="1"/>
  <c r="G53" i="257" s="1"/>
  <c r="G56" i="257" s="1"/>
  <c r="G59" i="257" s="1"/>
  <c r="F32" i="257"/>
  <c r="E32" i="257"/>
  <c r="E48" i="257" s="1"/>
  <c r="E51" i="257" s="1"/>
  <c r="E53" i="257" s="1"/>
  <c r="E56" i="257" s="1"/>
  <c r="E59" i="257" s="1"/>
  <c r="D32" i="257"/>
  <c r="C32" i="257"/>
  <c r="C48" i="257" s="1"/>
  <c r="C51" i="257" s="1"/>
  <c r="C53" i="257" s="1"/>
  <c r="C56" i="257" s="1"/>
  <c r="C59" i="257" s="1"/>
  <c r="Q48" i="258"/>
  <c r="Q51" i="258" s="1"/>
  <c r="Q53" i="258" s="1"/>
  <c r="Q56" i="258" s="1"/>
  <c r="Q59" i="258" s="1"/>
  <c r="O48" i="258"/>
  <c r="O51" i="258" s="1"/>
  <c r="O53" i="258" s="1"/>
  <c r="O56" i="258" s="1"/>
  <c r="O59" i="258" s="1"/>
  <c r="G48" i="258"/>
  <c r="G51" i="258" s="1"/>
  <c r="G53" i="258" s="1"/>
  <c r="G56" i="258" s="1"/>
  <c r="G59" i="258" s="1"/>
  <c r="AA47" i="258"/>
  <c r="Z47" i="258"/>
  <c r="Y47" i="258"/>
  <c r="X47" i="258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AA48" i="258" s="1"/>
  <c r="AA51" i="258" s="1"/>
  <c r="AA53" i="258" s="1"/>
  <c r="AA56" i="258" s="1"/>
  <c r="AA59" i="258" s="1"/>
  <c r="Y32" i="258"/>
  <c r="Y48" i="258" s="1"/>
  <c r="Y51" i="258" s="1"/>
  <c r="Y53" i="258" s="1"/>
  <c r="Y56" i="258" s="1"/>
  <c r="Y59" i="258" s="1"/>
  <c r="X32" i="258"/>
  <c r="X48" i="258" s="1"/>
  <c r="W32" i="258"/>
  <c r="W48" i="258" s="1"/>
  <c r="W51" i="258" s="1"/>
  <c r="W53" i="258" s="1"/>
  <c r="W56" i="258" s="1"/>
  <c r="W59" i="258" s="1"/>
  <c r="V32" i="258"/>
  <c r="V48" i="258" s="1"/>
  <c r="V51" i="258" s="1"/>
  <c r="V53" i="258" s="1"/>
  <c r="V56" i="258" s="1"/>
  <c r="V59" i="258" s="1"/>
  <c r="U32" i="258"/>
  <c r="U48" i="258" s="1"/>
  <c r="U51" i="258" s="1"/>
  <c r="U53" i="258" s="1"/>
  <c r="U56" i="258" s="1"/>
  <c r="U59" i="258" s="1"/>
  <c r="T32" i="258"/>
  <c r="T48" i="258" s="1"/>
  <c r="T51" i="258" s="1"/>
  <c r="T53" i="258" s="1"/>
  <c r="T56" i="258" s="1"/>
  <c r="T59" i="258" s="1"/>
  <c r="S32" i="258"/>
  <c r="S48" i="258" s="1"/>
  <c r="S51" i="258" s="1"/>
  <c r="S53" i="258" s="1"/>
  <c r="S56" i="258" s="1"/>
  <c r="S59" i="258" s="1"/>
  <c r="R32" i="258"/>
  <c r="Q32" i="258"/>
  <c r="P32" i="258"/>
  <c r="P48" i="258" s="1"/>
  <c r="P51" i="258" s="1"/>
  <c r="P53" i="258" s="1"/>
  <c r="P56" i="258" s="1"/>
  <c r="P59" i="258" s="1"/>
  <c r="O32" i="258"/>
  <c r="N32" i="258"/>
  <c r="N48" i="258" s="1"/>
  <c r="N51" i="258" s="1"/>
  <c r="N53" i="258" s="1"/>
  <c r="N56" i="258" s="1"/>
  <c r="N59" i="258" s="1"/>
  <c r="M32" i="258"/>
  <c r="M48" i="258" s="1"/>
  <c r="M51" i="258" s="1"/>
  <c r="M53" i="258" s="1"/>
  <c r="M56" i="258" s="1"/>
  <c r="M59" i="258" s="1"/>
  <c r="L32" i="258"/>
  <c r="L48" i="258" s="1"/>
  <c r="L51" i="258" s="1"/>
  <c r="L53" i="258" s="1"/>
  <c r="L56" i="258" s="1"/>
  <c r="L59" i="258" s="1"/>
  <c r="K32" i="258"/>
  <c r="K48" i="258" s="1"/>
  <c r="K51" i="258" s="1"/>
  <c r="K53" i="258" s="1"/>
  <c r="K56" i="258" s="1"/>
  <c r="K59" i="258" s="1"/>
  <c r="J32" i="258"/>
  <c r="J48" i="258" s="1"/>
  <c r="J51" i="258" s="1"/>
  <c r="J53" i="258" s="1"/>
  <c r="J56" i="258" s="1"/>
  <c r="J59" i="258" s="1"/>
  <c r="I32" i="258"/>
  <c r="I48" i="258" s="1"/>
  <c r="I51" i="258" s="1"/>
  <c r="I53" i="258" s="1"/>
  <c r="I56" i="258" s="1"/>
  <c r="I59" i="258" s="1"/>
  <c r="H32" i="258"/>
  <c r="H48" i="258" s="1"/>
  <c r="H51" i="258" s="1"/>
  <c r="H53" i="258" s="1"/>
  <c r="H56" i="258" s="1"/>
  <c r="H59" i="258" s="1"/>
  <c r="G32" i="258"/>
  <c r="F32" i="258"/>
  <c r="F48" i="258" s="1"/>
  <c r="F51" i="258" s="1"/>
  <c r="F53" i="258" s="1"/>
  <c r="F56" i="258" s="1"/>
  <c r="F59" i="258" s="1"/>
  <c r="E32" i="258"/>
  <c r="E48" i="258" s="1"/>
  <c r="E51" i="258" s="1"/>
  <c r="E53" i="258" s="1"/>
  <c r="E56" i="258" s="1"/>
  <c r="E59" i="258" s="1"/>
  <c r="D32" i="258"/>
  <c r="D48" i="258" s="1"/>
  <c r="D51" i="258" s="1"/>
  <c r="D53" i="258" s="1"/>
  <c r="D56" i="258" s="1"/>
  <c r="D59" i="258" s="1"/>
  <c r="C32" i="258"/>
  <c r="C48" i="258" s="1"/>
  <c r="C51" i="258" s="1"/>
  <c r="C53" i="258" s="1"/>
  <c r="C56" i="258" s="1"/>
  <c r="C59" i="258" s="1"/>
  <c r="H48" i="1"/>
  <c r="H51" i="1" s="1"/>
  <c r="H53" i="1" s="1"/>
  <c r="H56" i="1" s="1"/>
  <c r="H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AA48" i="239" l="1"/>
  <c r="AA51" i="239" s="1"/>
  <c r="AA53" i="239" s="1"/>
  <c r="AA56" i="239" s="1"/>
  <c r="AA59" i="239" s="1"/>
  <c r="G48" i="205"/>
  <c r="G51" i="205" s="1"/>
  <c r="G53" i="205" s="1"/>
  <c r="G56" i="205" s="1"/>
  <c r="G59" i="205" s="1"/>
  <c r="O48" i="205"/>
  <c r="O51" i="205" s="1"/>
  <c r="O53" i="205" s="1"/>
  <c r="O56" i="205" s="1"/>
  <c r="O59" i="205" s="1"/>
  <c r="W48" i="205"/>
  <c r="W51" i="205" s="1"/>
  <c r="W53" i="205" s="1"/>
  <c r="W56" i="205" s="1"/>
  <c r="W59" i="205" s="1"/>
  <c r="H48" i="181"/>
  <c r="H51" i="181" s="1"/>
  <c r="H53" i="181" s="1"/>
  <c r="H56" i="181" s="1"/>
  <c r="H59" i="181" s="1"/>
  <c r="P48" i="181"/>
  <c r="P51" i="181" s="1"/>
  <c r="P53" i="181" s="1"/>
  <c r="P56" i="181" s="1"/>
  <c r="P59" i="181" s="1"/>
  <c r="X48" i="181"/>
  <c r="N48" i="241"/>
  <c r="N51" i="241" s="1"/>
  <c r="N53" i="241" s="1"/>
  <c r="N56" i="241" s="1"/>
  <c r="N59" i="241" s="1"/>
  <c r="Y48" i="240"/>
  <c r="Y51" i="240" s="1"/>
  <c r="Y53" i="240" s="1"/>
  <c r="Y56" i="240" s="1"/>
  <c r="Y59" i="240" s="1"/>
  <c r="D48" i="239"/>
  <c r="D51" i="239" s="1"/>
  <c r="D53" i="239" s="1"/>
  <c r="D56" i="239" s="1"/>
  <c r="D59" i="239" s="1"/>
  <c r="L48" i="239"/>
  <c r="L51" i="239" s="1"/>
  <c r="L53" i="239" s="1"/>
  <c r="L56" i="239" s="1"/>
  <c r="L59" i="239" s="1"/>
  <c r="T48" i="239"/>
  <c r="T51" i="239" s="1"/>
  <c r="T53" i="239" s="1"/>
  <c r="T56" i="239" s="1"/>
  <c r="T59" i="239" s="1"/>
  <c r="C48" i="239"/>
  <c r="C51" i="239" s="1"/>
  <c r="C53" i="239" s="1"/>
  <c r="C56" i="239" s="1"/>
  <c r="C59" i="239" s="1"/>
  <c r="K48" i="239"/>
  <c r="K51" i="239" s="1"/>
  <c r="K53" i="239" s="1"/>
  <c r="K56" i="239" s="1"/>
  <c r="K59" i="239" s="1"/>
  <c r="S48" i="239"/>
  <c r="S51" i="239" s="1"/>
  <c r="S53" i="239" s="1"/>
  <c r="S56" i="239" s="1"/>
  <c r="S59" i="239" s="1"/>
  <c r="Z47" i="238"/>
  <c r="Z47" i="236"/>
  <c r="AA48" i="230"/>
  <c r="AA51" i="230" s="1"/>
  <c r="AA53" i="230" s="1"/>
  <c r="AA56" i="230" s="1"/>
  <c r="AA59" i="230" s="1"/>
  <c r="Z32" i="229"/>
  <c r="L48" i="223"/>
  <c r="L51" i="223" s="1"/>
  <c r="L53" i="223" s="1"/>
  <c r="L56" i="223" s="1"/>
  <c r="L59" i="223" s="1"/>
  <c r="T48" i="223"/>
  <c r="T51" i="223" s="1"/>
  <c r="T53" i="223" s="1"/>
  <c r="T56" i="223" s="1"/>
  <c r="T59" i="223" s="1"/>
  <c r="G48" i="209"/>
  <c r="G51" i="209" s="1"/>
  <c r="G53" i="209" s="1"/>
  <c r="G56" i="209" s="1"/>
  <c r="G59" i="209" s="1"/>
  <c r="O48" i="209"/>
  <c r="O51" i="209" s="1"/>
  <c r="O53" i="209" s="1"/>
  <c r="O56" i="209" s="1"/>
  <c r="O59" i="209" s="1"/>
  <c r="W48" i="209"/>
  <c r="W51" i="209" s="1"/>
  <c r="W53" i="209" s="1"/>
  <c r="W56" i="209" s="1"/>
  <c r="W59" i="209" s="1"/>
  <c r="N48" i="209"/>
  <c r="N51" i="209" s="1"/>
  <c r="N53" i="209" s="1"/>
  <c r="N56" i="209" s="1"/>
  <c r="N59" i="209" s="1"/>
  <c r="Z47" i="201"/>
  <c r="P48" i="190"/>
  <c r="P51" i="190" s="1"/>
  <c r="P53" i="190" s="1"/>
  <c r="P56" i="190" s="1"/>
  <c r="P59" i="190" s="1"/>
  <c r="E48" i="185"/>
  <c r="E51" i="185" s="1"/>
  <c r="E53" i="185" s="1"/>
  <c r="E56" i="185" s="1"/>
  <c r="E59" i="185" s="1"/>
  <c r="M48" i="185"/>
  <c r="M51" i="185" s="1"/>
  <c r="M53" i="185" s="1"/>
  <c r="M56" i="185" s="1"/>
  <c r="M59" i="185" s="1"/>
  <c r="U48" i="185"/>
  <c r="U51" i="185" s="1"/>
  <c r="U53" i="185" s="1"/>
  <c r="U56" i="185" s="1"/>
  <c r="U59" i="185" s="1"/>
  <c r="Z47" i="177"/>
  <c r="H48" i="173"/>
  <c r="H51" i="173" s="1"/>
  <c r="H53" i="173" s="1"/>
  <c r="H56" i="173" s="1"/>
  <c r="H59" i="173" s="1"/>
  <c r="X48" i="173"/>
  <c r="Z47" i="166"/>
  <c r="AA48" i="164"/>
  <c r="AA51" i="164" s="1"/>
  <c r="AA53" i="164" s="1"/>
  <c r="AA56" i="164" s="1"/>
  <c r="AA59" i="164" s="1"/>
  <c r="Z47" i="160"/>
  <c r="AA48" i="152"/>
  <c r="AA51" i="152" s="1"/>
  <c r="AA53" i="152" s="1"/>
  <c r="AA56" i="152" s="1"/>
  <c r="AA59" i="152" s="1"/>
  <c r="Z47" i="148"/>
  <c r="P48" i="145"/>
  <c r="P51" i="145" s="1"/>
  <c r="P53" i="145" s="1"/>
  <c r="P56" i="145" s="1"/>
  <c r="P59" i="145" s="1"/>
  <c r="J48" i="99"/>
  <c r="J51" i="99" s="1"/>
  <c r="J53" i="99" s="1"/>
  <c r="J56" i="99" s="1"/>
  <c r="J59" i="99" s="1"/>
  <c r="J48" i="91"/>
  <c r="J51" i="91" s="1"/>
  <c r="J53" i="91" s="1"/>
  <c r="J56" i="91" s="1"/>
  <c r="J59" i="91" s="1"/>
  <c r="R48" i="91"/>
  <c r="R51" i="91" s="1"/>
  <c r="R53" i="91" s="1"/>
  <c r="R56" i="91" s="1"/>
  <c r="R59" i="91" s="1"/>
  <c r="X48" i="86"/>
  <c r="F48" i="76"/>
  <c r="F51" i="76" s="1"/>
  <c r="F53" i="76" s="1"/>
  <c r="F56" i="76" s="1"/>
  <c r="F59" i="76" s="1"/>
  <c r="N48" i="76"/>
  <c r="N51" i="76" s="1"/>
  <c r="N53" i="76" s="1"/>
  <c r="N56" i="76" s="1"/>
  <c r="N59" i="76" s="1"/>
  <c r="V48" i="76"/>
  <c r="V51" i="76" s="1"/>
  <c r="V53" i="76" s="1"/>
  <c r="V56" i="76" s="1"/>
  <c r="V59" i="76" s="1"/>
  <c r="J48" i="71"/>
  <c r="J51" i="71" s="1"/>
  <c r="J53" i="71" s="1"/>
  <c r="J56" i="71" s="1"/>
  <c r="J59" i="71" s="1"/>
  <c r="R48" i="71"/>
  <c r="R51" i="71" s="1"/>
  <c r="R53" i="71" s="1"/>
  <c r="R56" i="71" s="1"/>
  <c r="R59" i="71" s="1"/>
  <c r="Z32" i="48"/>
  <c r="X48" i="48"/>
  <c r="X48" i="16"/>
  <c r="Z48" i="16" s="1"/>
  <c r="Z32" i="16"/>
  <c r="R48" i="258"/>
  <c r="R51" i="258" s="1"/>
  <c r="R53" i="258" s="1"/>
  <c r="R56" i="258" s="1"/>
  <c r="R59" i="258" s="1"/>
  <c r="E48" i="237"/>
  <c r="E51" i="237" s="1"/>
  <c r="E53" i="237" s="1"/>
  <c r="E56" i="237" s="1"/>
  <c r="E59" i="237" s="1"/>
  <c r="S48" i="230"/>
  <c r="S51" i="230" s="1"/>
  <c r="S53" i="230" s="1"/>
  <c r="S56" i="230" s="1"/>
  <c r="S59" i="230" s="1"/>
  <c r="P48" i="228"/>
  <c r="P51" i="228" s="1"/>
  <c r="P53" i="228" s="1"/>
  <c r="P56" i="228" s="1"/>
  <c r="P59" i="228" s="1"/>
  <c r="O48" i="207"/>
  <c r="O51" i="207" s="1"/>
  <c r="O53" i="207" s="1"/>
  <c r="O56" i="207" s="1"/>
  <c r="O59" i="207" s="1"/>
  <c r="Q48" i="205"/>
  <c r="Q51" i="205" s="1"/>
  <c r="Q53" i="205" s="1"/>
  <c r="Q56" i="205" s="1"/>
  <c r="Q59" i="205" s="1"/>
  <c r="Z32" i="111"/>
  <c r="X48" i="111"/>
  <c r="H48" i="243"/>
  <c r="H51" i="243" s="1"/>
  <c r="H53" i="243" s="1"/>
  <c r="H56" i="243" s="1"/>
  <c r="H59" i="243" s="1"/>
  <c r="X48" i="243"/>
  <c r="X51" i="243" s="1"/>
  <c r="T48" i="227"/>
  <c r="T51" i="227" s="1"/>
  <c r="T53" i="227" s="1"/>
  <c r="T56" i="227" s="1"/>
  <c r="T59" i="227" s="1"/>
  <c r="F48" i="221"/>
  <c r="F51" i="221" s="1"/>
  <c r="F53" i="221" s="1"/>
  <c r="F56" i="221" s="1"/>
  <c r="F59" i="221" s="1"/>
  <c r="P48" i="204"/>
  <c r="P51" i="204" s="1"/>
  <c r="P53" i="204" s="1"/>
  <c r="P56" i="204" s="1"/>
  <c r="P59" i="204" s="1"/>
  <c r="Z47" i="204"/>
  <c r="Z47" i="190"/>
  <c r="F48" i="185"/>
  <c r="F51" i="185" s="1"/>
  <c r="F53" i="185" s="1"/>
  <c r="F56" i="185" s="1"/>
  <c r="F59" i="185" s="1"/>
  <c r="N48" i="185"/>
  <c r="N51" i="185" s="1"/>
  <c r="N53" i="185" s="1"/>
  <c r="N56" i="185" s="1"/>
  <c r="N59" i="185" s="1"/>
  <c r="V48" i="185"/>
  <c r="V51" i="185" s="1"/>
  <c r="V53" i="185" s="1"/>
  <c r="V56" i="185" s="1"/>
  <c r="V59" i="185" s="1"/>
  <c r="Z47" i="180"/>
  <c r="Z32" i="173"/>
  <c r="Z47" i="165"/>
  <c r="C48" i="162"/>
  <c r="C51" i="162" s="1"/>
  <c r="C53" i="162" s="1"/>
  <c r="C56" i="162" s="1"/>
  <c r="C59" i="162" s="1"/>
  <c r="K48" i="162"/>
  <c r="K51" i="162" s="1"/>
  <c r="K53" i="162" s="1"/>
  <c r="K56" i="162" s="1"/>
  <c r="K59" i="162" s="1"/>
  <c r="S48" i="162"/>
  <c r="S51" i="162" s="1"/>
  <c r="S53" i="162" s="1"/>
  <c r="S56" i="162" s="1"/>
  <c r="S59" i="162" s="1"/>
  <c r="C48" i="145"/>
  <c r="C51" i="145" s="1"/>
  <c r="C53" i="145" s="1"/>
  <c r="C56" i="145" s="1"/>
  <c r="C59" i="145" s="1"/>
  <c r="K48" i="145"/>
  <c r="K51" i="145" s="1"/>
  <c r="K53" i="145" s="1"/>
  <c r="K56" i="145" s="1"/>
  <c r="K59" i="145" s="1"/>
  <c r="S48" i="145"/>
  <c r="S51" i="145" s="1"/>
  <c r="S53" i="145" s="1"/>
  <c r="S56" i="145" s="1"/>
  <c r="S59" i="145" s="1"/>
  <c r="Z47" i="143"/>
  <c r="Z32" i="142"/>
  <c r="X48" i="142"/>
  <c r="Y48" i="118"/>
  <c r="Y51" i="118" s="1"/>
  <c r="Y53" i="118" s="1"/>
  <c r="Y56" i="118" s="1"/>
  <c r="Y59" i="118" s="1"/>
  <c r="P48" i="68"/>
  <c r="P51" i="68" s="1"/>
  <c r="P53" i="68" s="1"/>
  <c r="P56" i="68" s="1"/>
  <c r="P59" i="68" s="1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Y48" i="252"/>
  <c r="Y51" i="252" s="1"/>
  <c r="Y53" i="252" s="1"/>
  <c r="Y56" i="252" s="1"/>
  <c r="Y59" i="252" s="1"/>
  <c r="H48" i="241"/>
  <c r="H51" i="241" s="1"/>
  <c r="H53" i="241" s="1"/>
  <c r="H56" i="241" s="1"/>
  <c r="H59" i="241" s="1"/>
  <c r="I48" i="205"/>
  <c r="I51" i="205" s="1"/>
  <c r="I53" i="205" s="1"/>
  <c r="I56" i="205" s="1"/>
  <c r="I59" i="205" s="1"/>
  <c r="E48" i="200"/>
  <c r="E51" i="200" s="1"/>
  <c r="E53" i="200" s="1"/>
  <c r="E56" i="200" s="1"/>
  <c r="E59" i="200" s="1"/>
  <c r="O48" i="169"/>
  <c r="O51" i="169" s="1"/>
  <c r="O53" i="169" s="1"/>
  <c r="O56" i="169" s="1"/>
  <c r="O59" i="169" s="1"/>
  <c r="J48" i="49"/>
  <c r="J51" i="49" s="1"/>
  <c r="J53" i="49" s="1"/>
  <c r="J56" i="49" s="1"/>
  <c r="J59" i="49" s="1"/>
  <c r="Z32" i="250"/>
  <c r="Z47" i="250"/>
  <c r="Z32" i="209"/>
  <c r="E48" i="186"/>
  <c r="E51" i="186" s="1"/>
  <c r="E53" i="186" s="1"/>
  <c r="E56" i="186" s="1"/>
  <c r="E59" i="186" s="1"/>
  <c r="M48" i="186"/>
  <c r="M51" i="186" s="1"/>
  <c r="M53" i="186" s="1"/>
  <c r="M56" i="186" s="1"/>
  <c r="M59" i="186" s="1"/>
  <c r="U48" i="186"/>
  <c r="U51" i="186" s="1"/>
  <c r="U53" i="186" s="1"/>
  <c r="U56" i="186" s="1"/>
  <c r="U59" i="186" s="1"/>
  <c r="E48" i="119"/>
  <c r="E51" i="119" s="1"/>
  <c r="E53" i="119" s="1"/>
  <c r="E56" i="119" s="1"/>
  <c r="E59" i="119" s="1"/>
  <c r="M48" i="119"/>
  <c r="M51" i="119" s="1"/>
  <c r="M53" i="119" s="1"/>
  <c r="M56" i="119" s="1"/>
  <c r="M59" i="119" s="1"/>
  <c r="U48" i="119"/>
  <c r="U51" i="119" s="1"/>
  <c r="U53" i="119" s="1"/>
  <c r="U56" i="119" s="1"/>
  <c r="U59" i="119" s="1"/>
  <c r="E48" i="91"/>
  <c r="E51" i="91" s="1"/>
  <c r="E53" i="91" s="1"/>
  <c r="E56" i="91" s="1"/>
  <c r="E59" i="91" s="1"/>
  <c r="D48" i="256"/>
  <c r="D51" i="256" s="1"/>
  <c r="D53" i="256" s="1"/>
  <c r="D56" i="256" s="1"/>
  <c r="D59" i="256" s="1"/>
  <c r="L48" i="256"/>
  <c r="L51" i="256" s="1"/>
  <c r="L53" i="256" s="1"/>
  <c r="L56" i="256" s="1"/>
  <c r="L59" i="256" s="1"/>
  <c r="T48" i="256"/>
  <c r="T51" i="256" s="1"/>
  <c r="T53" i="256" s="1"/>
  <c r="T56" i="256" s="1"/>
  <c r="T59" i="256" s="1"/>
  <c r="Q48" i="255"/>
  <c r="Q51" i="255" s="1"/>
  <c r="Q53" i="255" s="1"/>
  <c r="Q56" i="255" s="1"/>
  <c r="Q59" i="255" s="1"/>
  <c r="J48" i="244"/>
  <c r="J51" i="244" s="1"/>
  <c r="J53" i="244" s="1"/>
  <c r="J56" i="244" s="1"/>
  <c r="J59" i="244" s="1"/>
  <c r="N48" i="242"/>
  <c r="N51" i="242" s="1"/>
  <c r="N53" i="242" s="1"/>
  <c r="N56" i="242" s="1"/>
  <c r="N59" i="242" s="1"/>
  <c r="M48" i="237"/>
  <c r="M51" i="237" s="1"/>
  <c r="M53" i="237" s="1"/>
  <c r="M56" i="237" s="1"/>
  <c r="M59" i="237" s="1"/>
  <c r="H48" i="225"/>
  <c r="H51" i="225" s="1"/>
  <c r="H53" i="225" s="1"/>
  <c r="H56" i="225" s="1"/>
  <c r="H59" i="225" s="1"/>
  <c r="W48" i="207"/>
  <c r="W51" i="207" s="1"/>
  <c r="W53" i="207" s="1"/>
  <c r="W56" i="207" s="1"/>
  <c r="W59" i="207" s="1"/>
  <c r="J48" i="181"/>
  <c r="J51" i="181" s="1"/>
  <c r="J53" i="181" s="1"/>
  <c r="J56" i="181" s="1"/>
  <c r="J59" i="181" s="1"/>
  <c r="K48" i="244"/>
  <c r="K51" i="244" s="1"/>
  <c r="K53" i="244" s="1"/>
  <c r="K56" i="244" s="1"/>
  <c r="K59" i="244" s="1"/>
  <c r="Z47" i="223"/>
  <c r="T48" i="205"/>
  <c r="T51" i="205" s="1"/>
  <c r="T53" i="205" s="1"/>
  <c r="T56" i="205" s="1"/>
  <c r="T59" i="205" s="1"/>
  <c r="Z48" i="205"/>
  <c r="J48" i="204"/>
  <c r="J51" i="204" s="1"/>
  <c r="J53" i="204" s="1"/>
  <c r="J56" i="204" s="1"/>
  <c r="J59" i="204" s="1"/>
  <c r="R48" i="204"/>
  <c r="R51" i="204" s="1"/>
  <c r="R53" i="204" s="1"/>
  <c r="R56" i="204" s="1"/>
  <c r="R59" i="204" s="1"/>
  <c r="AA48" i="204"/>
  <c r="AA51" i="204" s="1"/>
  <c r="AA53" i="204" s="1"/>
  <c r="AA56" i="204" s="1"/>
  <c r="AA59" i="204" s="1"/>
  <c r="C48" i="190"/>
  <c r="C51" i="190" s="1"/>
  <c r="C53" i="190" s="1"/>
  <c r="C56" i="190" s="1"/>
  <c r="C59" i="190" s="1"/>
  <c r="X48" i="186"/>
  <c r="Z48" i="186" s="1"/>
  <c r="W48" i="153"/>
  <c r="W51" i="153" s="1"/>
  <c r="W53" i="153" s="1"/>
  <c r="W56" i="153" s="1"/>
  <c r="W59" i="153" s="1"/>
  <c r="R48" i="244"/>
  <c r="R51" i="244" s="1"/>
  <c r="R53" i="244" s="1"/>
  <c r="R56" i="244" s="1"/>
  <c r="R59" i="244" s="1"/>
  <c r="R48" i="181"/>
  <c r="R51" i="181" s="1"/>
  <c r="R53" i="181" s="1"/>
  <c r="R56" i="181" s="1"/>
  <c r="R59" i="181" s="1"/>
  <c r="C48" i="229"/>
  <c r="C51" i="229" s="1"/>
  <c r="C53" i="229" s="1"/>
  <c r="C56" i="229" s="1"/>
  <c r="C59" i="229" s="1"/>
  <c r="Y48" i="250"/>
  <c r="Y51" i="250" s="1"/>
  <c r="Y53" i="250" s="1"/>
  <c r="Y56" i="250" s="1"/>
  <c r="Y59" i="250" s="1"/>
  <c r="C48" i="243"/>
  <c r="C51" i="243" s="1"/>
  <c r="C53" i="243" s="1"/>
  <c r="C56" i="243" s="1"/>
  <c r="C59" i="243" s="1"/>
  <c r="K48" i="243"/>
  <c r="K51" i="243" s="1"/>
  <c r="K53" i="243" s="1"/>
  <c r="K56" i="243" s="1"/>
  <c r="K59" i="243" s="1"/>
  <c r="S48" i="243"/>
  <c r="S51" i="243" s="1"/>
  <c r="S53" i="243" s="1"/>
  <c r="S56" i="243" s="1"/>
  <c r="S59" i="243" s="1"/>
  <c r="C48" i="209"/>
  <c r="C51" i="209" s="1"/>
  <c r="C53" i="209" s="1"/>
  <c r="C56" i="209" s="1"/>
  <c r="C59" i="209" s="1"/>
  <c r="S48" i="209"/>
  <c r="S51" i="209" s="1"/>
  <c r="S53" i="209" s="1"/>
  <c r="S56" i="209" s="1"/>
  <c r="S59" i="209" s="1"/>
  <c r="K48" i="204"/>
  <c r="K51" i="204" s="1"/>
  <c r="K53" i="204" s="1"/>
  <c r="K56" i="204" s="1"/>
  <c r="K59" i="204" s="1"/>
  <c r="Z47" i="188"/>
  <c r="Z32" i="185"/>
  <c r="Q48" i="185"/>
  <c r="Q51" i="185" s="1"/>
  <c r="Q53" i="185" s="1"/>
  <c r="Q56" i="185" s="1"/>
  <c r="Q59" i="185" s="1"/>
  <c r="Y48" i="185"/>
  <c r="Y51" i="185" s="1"/>
  <c r="Y53" i="185" s="1"/>
  <c r="Y56" i="185" s="1"/>
  <c r="Y59" i="185" s="1"/>
  <c r="X48" i="182"/>
  <c r="Z32" i="120"/>
  <c r="X48" i="120"/>
  <c r="Z48" i="120" s="1"/>
  <c r="P48" i="120"/>
  <c r="P51" i="120" s="1"/>
  <c r="P53" i="120" s="1"/>
  <c r="P56" i="120" s="1"/>
  <c r="P59" i="120" s="1"/>
  <c r="Z32" i="110"/>
  <c r="Z47" i="31"/>
  <c r="C48" i="1"/>
  <c r="C51" i="1" s="1"/>
  <c r="C53" i="1" s="1"/>
  <c r="C56" i="1" s="1"/>
  <c r="C59" i="1" s="1"/>
  <c r="H48" i="251"/>
  <c r="H51" i="251" s="1"/>
  <c r="H53" i="251" s="1"/>
  <c r="H56" i="251" s="1"/>
  <c r="H59" i="251" s="1"/>
  <c r="K48" i="230"/>
  <c r="K51" i="230" s="1"/>
  <c r="K53" i="230" s="1"/>
  <c r="K56" i="230" s="1"/>
  <c r="K59" i="230" s="1"/>
  <c r="Y48" i="226"/>
  <c r="Y51" i="226" s="1"/>
  <c r="Y53" i="226" s="1"/>
  <c r="Y56" i="226" s="1"/>
  <c r="Y59" i="226" s="1"/>
  <c r="Y48" i="205"/>
  <c r="Y51" i="205" s="1"/>
  <c r="Y53" i="205" s="1"/>
  <c r="Y56" i="205" s="1"/>
  <c r="Y59" i="205" s="1"/>
  <c r="Z47" i="247"/>
  <c r="Z47" i="255"/>
  <c r="Z47" i="252"/>
  <c r="C48" i="249"/>
  <c r="C51" i="249" s="1"/>
  <c r="C53" i="249" s="1"/>
  <c r="C56" i="249" s="1"/>
  <c r="C59" i="249" s="1"/>
  <c r="K48" i="249"/>
  <c r="K51" i="249" s="1"/>
  <c r="K53" i="249" s="1"/>
  <c r="K56" i="249" s="1"/>
  <c r="K59" i="249" s="1"/>
  <c r="S48" i="249"/>
  <c r="S51" i="249" s="1"/>
  <c r="S53" i="249" s="1"/>
  <c r="S56" i="249" s="1"/>
  <c r="S59" i="249" s="1"/>
  <c r="J48" i="239"/>
  <c r="J51" i="239" s="1"/>
  <c r="J53" i="239" s="1"/>
  <c r="J56" i="239" s="1"/>
  <c r="J59" i="239" s="1"/>
  <c r="R48" i="239"/>
  <c r="R51" i="239" s="1"/>
  <c r="R53" i="239" s="1"/>
  <c r="R56" i="239" s="1"/>
  <c r="R59" i="239" s="1"/>
  <c r="Z47" i="234"/>
  <c r="Z32" i="231"/>
  <c r="Z47" i="231"/>
  <c r="Z47" i="218"/>
  <c r="Z47" i="187"/>
  <c r="Z47" i="186"/>
  <c r="C48" i="185"/>
  <c r="C51" i="185" s="1"/>
  <c r="C53" i="185" s="1"/>
  <c r="C56" i="185" s="1"/>
  <c r="C59" i="185" s="1"/>
  <c r="K48" i="185"/>
  <c r="K51" i="185" s="1"/>
  <c r="K53" i="185" s="1"/>
  <c r="K56" i="185" s="1"/>
  <c r="K59" i="185" s="1"/>
  <c r="S48" i="185"/>
  <c r="S51" i="185" s="1"/>
  <c r="S53" i="185" s="1"/>
  <c r="S56" i="185" s="1"/>
  <c r="S59" i="185" s="1"/>
  <c r="AA48" i="185"/>
  <c r="AA51" i="185" s="1"/>
  <c r="AA53" i="185" s="1"/>
  <c r="AA56" i="185" s="1"/>
  <c r="AA59" i="185" s="1"/>
  <c r="Z32" i="164"/>
  <c r="J48" i="153"/>
  <c r="J51" i="153" s="1"/>
  <c r="J53" i="153" s="1"/>
  <c r="J56" i="153" s="1"/>
  <c r="J59" i="153" s="1"/>
  <c r="R48" i="153"/>
  <c r="R51" i="153" s="1"/>
  <c r="R53" i="153" s="1"/>
  <c r="R56" i="153" s="1"/>
  <c r="R59" i="153" s="1"/>
  <c r="Z32" i="153"/>
  <c r="Z32" i="152"/>
  <c r="G48" i="145"/>
  <c r="G51" i="145" s="1"/>
  <c r="G53" i="145" s="1"/>
  <c r="G56" i="145" s="1"/>
  <c r="G59" i="145" s="1"/>
  <c r="O48" i="145"/>
  <c r="O51" i="145" s="1"/>
  <c r="O53" i="145" s="1"/>
  <c r="O56" i="145" s="1"/>
  <c r="O59" i="145" s="1"/>
  <c r="W48" i="145"/>
  <c r="W51" i="145" s="1"/>
  <c r="W53" i="145" s="1"/>
  <c r="W56" i="145" s="1"/>
  <c r="W59" i="145" s="1"/>
  <c r="Z32" i="99"/>
  <c r="X48" i="99"/>
  <c r="R48" i="6"/>
  <c r="R51" i="6" s="1"/>
  <c r="R53" i="6" s="1"/>
  <c r="R56" i="6" s="1"/>
  <c r="R59" i="6" s="1"/>
  <c r="J48" i="144"/>
  <c r="J51" i="144" s="1"/>
  <c r="J53" i="144" s="1"/>
  <c r="J56" i="144" s="1"/>
  <c r="J59" i="144" s="1"/>
  <c r="R48" i="144"/>
  <c r="R51" i="144" s="1"/>
  <c r="R53" i="144" s="1"/>
  <c r="R56" i="144" s="1"/>
  <c r="R59" i="144" s="1"/>
  <c r="Y48" i="144"/>
  <c r="Y51" i="144" s="1"/>
  <c r="Y53" i="144" s="1"/>
  <c r="Y56" i="144" s="1"/>
  <c r="Y59" i="144" s="1"/>
  <c r="F48" i="142"/>
  <c r="F51" i="142" s="1"/>
  <c r="F53" i="142" s="1"/>
  <c r="F56" i="142" s="1"/>
  <c r="F59" i="142" s="1"/>
  <c r="N48" i="142"/>
  <c r="N51" i="142" s="1"/>
  <c r="N53" i="142" s="1"/>
  <c r="N56" i="142" s="1"/>
  <c r="N59" i="142" s="1"/>
  <c r="V48" i="142"/>
  <c r="V51" i="142" s="1"/>
  <c r="V53" i="142" s="1"/>
  <c r="V56" i="142" s="1"/>
  <c r="V59" i="142" s="1"/>
  <c r="E48" i="123"/>
  <c r="E51" i="123" s="1"/>
  <c r="E53" i="123" s="1"/>
  <c r="E56" i="123" s="1"/>
  <c r="E59" i="123" s="1"/>
  <c r="M48" i="123"/>
  <c r="M51" i="123" s="1"/>
  <c r="M53" i="123" s="1"/>
  <c r="M56" i="123" s="1"/>
  <c r="M59" i="123" s="1"/>
  <c r="U48" i="123"/>
  <c r="U51" i="123" s="1"/>
  <c r="U53" i="123" s="1"/>
  <c r="U56" i="123" s="1"/>
  <c r="U59" i="123" s="1"/>
  <c r="I48" i="110"/>
  <c r="I51" i="110" s="1"/>
  <c r="I53" i="110" s="1"/>
  <c r="I56" i="110" s="1"/>
  <c r="I59" i="110" s="1"/>
  <c r="Q48" i="110"/>
  <c r="Q51" i="110" s="1"/>
  <c r="Q53" i="110" s="1"/>
  <c r="Q56" i="110" s="1"/>
  <c r="Q59" i="110" s="1"/>
  <c r="Y48" i="110"/>
  <c r="Y51" i="110" s="1"/>
  <c r="Y53" i="110" s="1"/>
  <c r="Y56" i="110" s="1"/>
  <c r="Y59" i="110" s="1"/>
  <c r="C48" i="104"/>
  <c r="C51" i="104" s="1"/>
  <c r="C53" i="104" s="1"/>
  <c r="C56" i="104" s="1"/>
  <c r="C59" i="104" s="1"/>
  <c r="X51" i="95"/>
  <c r="AA48" i="92"/>
  <c r="AA51" i="92" s="1"/>
  <c r="AA53" i="92" s="1"/>
  <c r="AA56" i="92" s="1"/>
  <c r="AA59" i="92" s="1"/>
  <c r="AA48" i="90"/>
  <c r="AA51" i="90" s="1"/>
  <c r="AA53" i="90" s="1"/>
  <c r="AA56" i="90" s="1"/>
  <c r="AA59" i="90" s="1"/>
  <c r="H48" i="86"/>
  <c r="H51" i="86" s="1"/>
  <c r="H53" i="86" s="1"/>
  <c r="H56" i="86" s="1"/>
  <c r="H59" i="86" s="1"/>
  <c r="P48" i="86"/>
  <c r="P51" i="86" s="1"/>
  <c r="P53" i="86" s="1"/>
  <c r="P56" i="86" s="1"/>
  <c r="P59" i="86" s="1"/>
  <c r="E48" i="83"/>
  <c r="E51" i="83" s="1"/>
  <c r="E53" i="83" s="1"/>
  <c r="E56" i="83" s="1"/>
  <c r="E59" i="83" s="1"/>
  <c r="M48" i="83"/>
  <c r="M51" i="83" s="1"/>
  <c r="M53" i="83" s="1"/>
  <c r="M56" i="83" s="1"/>
  <c r="M59" i="83" s="1"/>
  <c r="U48" i="83"/>
  <c r="U51" i="83" s="1"/>
  <c r="U53" i="83" s="1"/>
  <c r="U56" i="83" s="1"/>
  <c r="U59" i="83" s="1"/>
  <c r="J48" i="81"/>
  <c r="J51" i="81" s="1"/>
  <c r="J53" i="81" s="1"/>
  <c r="J56" i="81" s="1"/>
  <c r="J59" i="81" s="1"/>
  <c r="R48" i="81"/>
  <c r="R51" i="81" s="1"/>
  <c r="R53" i="81" s="1"/>
  <c r="R56" i="81" s="1"/>
  <c r="R59" i="81" s="1"/>
  <c r="E48" i="76"/>
  <c r="E51" i="76" s="1"/>
  <c r="E53" i="76" s="1"/>
  <c r="E56" i="76" s="1"/>
  <c r="E59" i="76" s="1"/>
  <c r="M48" i="76"/>
  <c r="M51" i="76" s="1"/>
  <c r="M53" i="76" s="1"/>
  <c r="M56" i="76" s="1"/>
  <c r="M59" i="76" s="1"/>
  <c r="U48" i="76"/>
  <c r="U51" i="76" s="1"/>
  <c r="U53" i="76" s="1"/>
  <c r="U56" i="76" s="1"/>
  <c r="U59" i="76" s="1"/>
  <c r="I48" i="71"/>
  <c r="I51" i="71" s="1"/>
  <c r="I53" i="71" s="1"/>
  <c r="I56" i="71" s="1"/>
  <c r="I59" i="71" s="1"/>
  <c r="H48" i="68"/>
  <c r="H51" i="68" s="1"/>
  <c r="H53" i="68" s="1"/>
  <c r="H56" i="68" s="1"/>
  <c r="H59" i="68" s="1"/>
  <c r="X48" i="68"/>
  <c r="AA48" i="58"/>
  <c r="AA51" i="58" s="1"/>
  <c r="AA53" i="58" s="1"/>
  <c r="AA56" i="58" s="1"/>
  <c r="AA59" i="58" s="1"/>
  <c r="Z47" i="56"/>
  <c r="J48" i="54"/>
  <c r="J51" i="54" s="1"/>
  <c r="J53" i="54" s="1"/>
  <c r="J56" i="54" s="1"/>
  <c r="J59" i="54" s="1"/>
  <c r="R48" i="54"/>
  <c r="R51" i="54" s="1"/>
  <c r="R53" i="54" s="1"/>
  <c r="R56" i="54" s="1"/>
  <c r="R59" i="54" s="1"/>
  <c r="I48" i="54"/>
  <c r="I51" i="54" s="1"/>
  <c r="I53" i="54" s="1"/>
  <c r="I56" i="54" s="1"/>
  <c r="I59" i="54" s="1"/>
  <c r="Q48" i="54"/>
  <c r="Q51" i="54" s="1"/>
  <c r="Q53" i="54" s="1"/>
  <c r="Q56" i="54" s="1"/>
  <c r="Q59" i="54" s="1"/>
  <c r="R48" i="44"/>
  <c r="R51" i="44" s="1"/>
  <c r="R53" i="44" s="1"/>
  <c r="R56" i="44" s="1"/>
  <c r="R59" i="44" s="1"/>
  <c r="Z47" i="41"/>
  <c r="R48" i="38"/>
  <c r="R51" i="38" s="1"/>
  <c r="R53" i="38" s="1"/>
  <c r="R56" i="38" s="1"/>
  <c r="R59" i="38" s="1"/>
  <c r="H48" i="37"/>
  <c r="H51" i="37" s="1"/>
  <c r="H53" i="37" s="1"/>
  <c r="H56" i="37" s="1"/>
  <c r="H59" i="37" s="1"/>
  <c r="X48" i="37"/>
  <c r="Z48" i="37" s="1"/>
  <c r="J48" i="23"/>
  <c r="J51" i="23" s="1"/>
  <c r="J53" i="23" s="1"/>
  <c r="J56" i="23" s="1"/>
  <c r="J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C48" i="20"/>
  <c r="C51" i="20" s="1"/>
  <c r="C53" i="20" s="1"/>
  <c r="C56" i="20" s="1"/>
  <c r="C59" i="20" s="1"/>
  <c r="S48" i="20"/>
  <c r="S51" i="20" s="1"/>
  <c r="S53" i="20" s="1"/>
  <c r="S56" i="20" s="1"/>
  <c r="S59" i="20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Z47" i="6"/>
  <c r="D48" i="144"/>
  <c r="D51" i="144" s="1"/>
  <c r="D53" i="144" s="1"/>
  <c r="D56" i="144" s="1"/>
  <c r="D59" i="144" s="1"/>
  <c r="L48" i="144"/>
  <c r="L51" i="144" s="1"/>
  <c r="L53" i="144" s="1"/>
  <c r="L56" i="144" s="1"/>
  <c r="L59" i="144" s="1"/>
  <c r="T48" i="144"/>
  <c r="T51" i="144" s="1"/>
  <c r="T53" i="144" s="1"/>
  <c r="T56" i="144" s="1"/>
  <c r="T59" i="144" s="1"/>
  <c r="P48" i="88"/>
  <c r="P51" i="88" s="1"/>
  <c r="P53" i="88" s="1"/>
  <c r="P56" i="88" s="1"/>
  <c r="P59" i="88" s="1"/>
  <c r="D48" i="80"/>
  <c r="D51" i="80" s="1"/>
  <c r="D53" i="80" s="1"/>
  <c r="D56" i="80" s="1"/>
  <c r="D59" i="80" s="1"/>
  <c r="L48" i="80"/>
  <c r="L51" i="80" s="1"/>
  <c r="L53" i="80" s="1"/>
  <c r="L56" i="80" s="1"/>
  <c r="L59" i="80" s="1"/>
  <c r="T48" i="80"/>
  <c r="T51" i="80" s="1"/>
  <c r="T53" i="80" s="1"/>
  <c r="T56" i="80" s="1"/>
  <c r="T59" i="80" s="1"/>
  <c r="Z47" i="52"/>
  <c r="Z47" i="47"/>
  <c r="R48" i="16"/>
  <c r="R51" i="16" s="1"/>
  <c r="R53" i="16" s="1"/>
  <c r="R56" i="16" s="1"/>
  <c r="R59" i="16" s="1"/>
  <c r="H48" i="123"/>
  <c r="H51" i="123" s="1"/>
  <c r="H53" i="123" s="1"/>
  <c r="H56" i="123" s="1"/>
  <c r="H59" i="123" s="1"/>
  <c r="P48" i="123"/>
  <c r="P51" i="123" s="1"/>
  <c r="P53" i="123" s="1"/>
  <c r="P56" i="123" s="1"/>
  <c r="P59" i="123" s="1"/>
  <c r="P48" i="108"/>
  <c r="P51" i="108" s="1"/>
  <c r="P53" i="108" s="1"/>
  <c r="P56" i="108" s="1"/>
  <c r="P59" i="108" s="1"/>
  <c r="H48" i="93"/>
  <c r="H51" i="93" s="1"/>
  <c r="H53" i="93" s="1"/>
  <c r="H56" i="93" s="1"/>
  <c r="H59" i="93" s="1"/>
  <c r="P48" i="93"/>
  <c r="P51" i="93" s="1"/>
  <c r="P53" i="93" s="1"/>
  <c r="P56" i="93" s="1"/>
  <c r="P59" i="93" s="1"/>
  <c r="Y48" i="88"/>
  <c r="Y51" i="88" s="1"/>
  <c r="Y53" i="88" s="1"/>
  <c r="Y56" i="88" s="1"/>
  <c r="Y59" i="88" s="1"/>
  <c r="Z48" i="72"/>
  <c r="Z47" i="40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O48" i="20"/>
  <c r="O51" i="20" s="1"/>
  <c r="O53" i="20" s="1"/>
  <c r="O56" i="20" s="1"/>
  <c r="O59" i="20" s="1"/>
  <c r="Z32" i="123"/>
  <c r="C48" i="120"/>
  <c r="C51" i="120" s="1"/>
  <c r="C53" i="120" s="1"/>
  <c r="C56" i="120" s="1"/>
  <c r="C59" i="120" s="1"/>
  <c r="E48" i="110"/>
  <c r="E51" i="110" s="1"/>
  <c r="E53" i="110" s="1"/>
  <c r="E56" i="110" s="1"/>
  <c r="E59" i="110" s="1"/>
  <c r="M48" i="110"/>
  <c r="M51" i="110" s="1"/>
  <c r="M53" i="110" s="1"/>
  <c r="M56" i="110" s="1"/>
  <c r="M59" i="110" s="1"/>
  <c r="U48" i="110"/>
  <c r="U51" i="110" s="1"/>
  <c r="U53" i="110" s="1"/>
  <c r="U56" i="110" s="1"/>
  <c r="U59" i="110" s="1"/>
  <c r="Q48" i="83"/>
  <c r="Q51" i="83" s="1"/>
  <c r="Q53" i="83" s="1"/>
  <c r="Q56" i="83" s="1"/>
  <c r="Q59" i="83" s="1"/>
  <c r="Y48" i="83"/>
  <c r="Y51" i="83" s="1"/>
  <c r="Y53" i="83" s="1"/>
  <c r="Y56" i="83" s="1"/>
  <c r="Y59" i="83" s="1"/>
  <c r="G48" i="81"/>
  <c r="G51" i="81" s="1"/>
  <c r="G53" i="81" s="1"/>
  <c r="G56" i="81" s="1"/>
  <c r="G59" i="81" s="1"/>
  <c r="O48" i="81"/>
  <c r="O51" i="81" s="1"/>
  <c r="O53" i="81" s="1"/>
  <c r="O56" i="81" s="1"/>
  <c r="O59" i="81" s="1"/>
  <c r="Z32" i="30"/>
  <c r="Q48" i="30"/>
  <c r="Q51" i="30" s="1"/>
  <c r="Q53" i="30" s="1"/>
  <c r="Q56" i="30" s="1"/>
  <c r="Q59" i="30" s="1"/>
  <c r="AA48" i="141"/>
  <c r="AA51" i="141" s="1"/>
  <c r="AA53" i="141" s="1"/>
  <c r="AA56" i="141" s="1"/>
  <c r="AA59" i="141" s="1"/>
  <c r="AA48" i="126"/>
  <c r="AA51" i="126" s="1"/>
  <c r="AA53" i="126" s="1"/>
  <c r="AA56" i="126" s="1"/>
  <c r="AA59" i="126" s="1"/>
  <c r="R48" i="126"/>
  <c r="R51" i="126" s="1"/>
  <c r="R53" i="126" s="1"/>
  <c r="R56" i="126" s="1"/>
  <c r="R59" i="126" s="1"/>
  <c r="C48" i="123"/>
  <c r="C51" i="123" s="1"/>
  <c r="C53" i="123" s="1"/>
  <c r="C56" i="123" s="1"/>
  <c r="C59" i="123" s="1"/>
  <c r="K48" i="123"/>
  <c r="K51" i="123" s="1"/>
  <c r="K53" i="123" s="1"/>
  <c r="K56" i="123" s="1"/>
  <c r="K59" i="123" s="1"/>
  <c r="S48" i="123"/>
  <c r="S51" i="123" s="1"/>
  <c r="S53" i="123" s="1"/>
  <c r="S56" i="123" s="1"/>
  <c r="S59" i="123" s="1"/>
  <c r="J48" i="104"/>
  <c r="J51" i="104" s="1"/>
  <c r="J53" i="104" s="1"/>
  <c r="J56" i="104" s="1"/>
  <c r="J59" i="104" s="1"/>
  <c r="D48" i="88"/>
  <c r="D51" i="88" s="1"/>
  <c r="D53" i="88" s="1"/>
  <c r="D56" i="88" s="1"/>
  <c r="D59" i="88" s="1"/>
  <c r="L48" i="88"/>
  <c r="L51" i="88" s="1"/>
  <c r="L53" i="88" s="1"/>
  <c r="L56" i="88" s="1"/>
  <c r="L59" i="88" s="1"/>
  <c r="C48" i="88"/>
  <c r="C51" i="88" s="1"/>
  <c r="C53" i="88" s="1"/>
  <c r="C56" i="88" s="1"/>
  <c r="C59" i="88" s="1"/>
  <c r="K48" i="88"/>
  <c r="K51" i="88" s="1"/>
  <c r="K53" i="88" s="1"/>
  <c r="K56" i="88" s="1"/>
  <c r="K59" i="88" s="1"/>
  <c r="AA48" i="85"/>
  <c r="AA51" i="85" s="1"/>
  <c r="AA53" i="85" s="1"/>
  <c r="AA56" i="85" s="1"/>
  <c r="AA59" i="85" s="1"/>
  <c r="K48" i="83"/>
  <c r="K51" i="83" s="1"/>
  <c r="K53" i="83" s="1"/>
  <c r="K56" i="83" s="1"/>
  <c r="K59" i="83" s="1"/>
  <c r="S48" i="83"/>
  <c r="S51" i="83" s="1"/>
  <c r="S53" i="83" s="1"/>
  <c r="S56" i="83" s="1"/>
  <c r="S59" i="83" s="1"/>
  <c r="AA48" i="83"/>
  <c r="AA51" i="83" s="1"/>
  <c r="AA53" i="83" s="1"/>
  <c r="AA56" i="83" s="1"/>
  <c r="AA59" i="83" s="1"/>
  <c r="C48" i="76"/>
  <c r="C51" i="76" s="1"/>
  <c r="C53" i="76" s="1"/>
  <c r="C56" i="76" s="1"/>
  <c r="C59" i="76" s="1"/>
  <c r="K48" i="76"/>
  <c r="K51" i="76" s="1"/>
  <c r="K53" i="76" s="1"/>
  <c r="K56" i="76" s="1"/>
  <c r="K59" i="76" s="1"/>
  <c r="AA48" i="72"/>
  <c r="AA51" i="72" s="1"/>
  <c r="AA53" i="72" s="1"/>
  <c r="AA56" i="72" s="1"/>
  <c r="AA59" i="72" s="1"/>
  <c r="G48" i="71"/>
  <c r="G51" i="71" s="1"/>
  <c r="G53" i="71" s="1"/>
  <c r="G56" i="71" s="1"/>
  <c r="G59" i="71" s="1"/>
  <c r="O48" i="71"/>
  <c r="O51" i="71" s="1"/>
  <c r="O53" i="71" s="1"/>
  <c r="O56" i="71" s="1"/>
  <c r="O59" i="71" s="1"/>
  <c r="W48" i="71"/>
  <c r="W51" i="71" s="1"/>
  <c r="W53" i="71" s="1"/>
  <c r="W56" i="71" s="1"/>
  <c r="W59" i="71" s="1"/>
  <c r="I48" i="63"/>
  <c r="I51" i="63" s="1"/>
  <c r="I53" i="63" s="1"/>
  <c r="I56" i="63" s="1"/>
  <c r="I59" i="63" s="1"/>
  <c r="Q48" i="63"/>
  <c r="Q51" i="63" s="1"/>
  <c r="Q53" i="63" s="1"/>
  <c r="Q56" i="63" s="1"/>
  <c r="Q59" i="63" s="1"/>
  <c r="P48" i="54"/>
  <c r="P51" i="54" s="1"/>
  <c r="P53" i="54" s="1"/>
  <c r="P56" i="54" s="1"/>
  <c r="P59" i="54" s="1"/>
  <c r="X48" i="54"/>
  <c r="Z32" i="51"/>
  <c r="AA48" i="39"/>
  <c r="AA51" i="39" s="1"/>
  <c r="AA53" i="39" s="1"/>
  <c r="AA56" i="39" s="1"/>
  <c r="AA59" i="39" s="1"/>
  <c r="G48" i="37"/>
  <c r="G51" i="37" s="1"/>
  <c r="G53" i="37" s="1"/>
  <c r="G56" i="37" s="1"/>
  <c r="G59" i="37" s="1"/>
  <c r="O48" i="37"/>
  <c r="O51" i="37" s="1"/>
  <c r="O53" i="37" s="1"/>
  <c r="O56" i="37" s="1"/>
  <c r="O59" i="37" s="1"/>
  <c r="W48" i="37"/>
  <c r="W51" i="37" s="1"/>
  <c r="W53" i="37" s="1"/>
  <c r="W56" i="37" s="1"/>
  <c r="W59" i="37" s="1"/>
  <c r="C48" i="30"/>
  <c r="C51" i="30" s="1"/>
  <c r="C53" i="30" s="1"/>
  <c r="C56" i="30" s="1"/>
  <c r="C59" i="30" s="1"/>
  <c r="K48" i="30"/>
  <c r="K51" i="30" s="1"/>
  <c r="K53" i="30" s="1"/>
  <c r="K56" i="30" s="1"/>
  <c r="K59" i="30" s="1"/>
  <c r="S48" i="30"/>
  <c r="S51" i="30" s="1"/>
  <c r="S53" i="30" s="1"/>
  <c r="S56" i="30" s="1"/>
  <c r="S59" i="30" s="1"/>
  <c r="AA48" i="30"/>
  <c r="AA51" i="30" s="1"/>
  <c r="AA53" i="30" s="1"/>
  <c r="AA56" i="30" s="1"/>
  <c r="AA59" i="30" s="1"/>
  <c r="X51" i="237"/>
  <c r="X53" i="237" s="1"/>
  <c r="Z48" i="237"/>
  <c r="X51" i="227"/>
  <c r="Z48" i="227"/>
  <c r="O48" i="228"/>
  <c r="O51" i="228" s="1"/>
  <c r="O53" i="228" s="1"/>
  <c r="O56" i="228" s="1"/>
  <c r="O59" i="228" s="1"/>
  <c r="I48" i="245"/>
  <c r="I51" i="245" s="1"/>
  <c r="I53" i="245" s="1"/>
  <c r="I56" i="245" s="1"/>
  <c r="I59" i="245" s="1"/>
  <c r="Q48" i="245"/>
  <c r="Q51" i="245" s="1"/>
  <c r="Q53" i="245" s="1"/>
  <c r="Q56" i="245" s="1"/>
  <c r="Q59" i="245" s="1"/>
  <c r="Y48" i="245"/>
  <c r="Y51" i="245" s="1"/>
  <c r="Y53" i="245" s="1"/>
  <c r="Y56" i="245" s="1"/>
  <c r="Y59" i="245" s="1"/>
  <c r="D48" i="242"/>
  <c r="D51" i="242" s="1"/>
  <c r="D53" i="242" s="1"/>
  <c r="D56" i="242" s="1"/>
  <c r="D59" i="242" s="1"/>
  <c r="L48" i="242"/>
  <c r="L51" i="242" s="1"/>
  <c r="L53" i="242" s="1"/>
  <c r="L56" i="242" s="1"/>
  <c r="L59" i="242" s="1"/>
  <c r="T48" i="242"/>
  <c r="T51" i="242" s="1"/>
  <c r="T53" i="242" s="1"/>
  <c r="T56" i="242" s="1"/>
  <c r="T59" i="242" s="1"/>
  <c r="X48" i="231"/>
  <c r="X51" i="231" s="1"/>
  <c r="X48" i="193"/>
  <c r="Z32" i="193"/>
  <c r="X48" i="96"/>
  <c r="Z32" i="96"/>
  <c r="P48" i="240"/>
  <c r="P51" i="240" s="1"/>
  <c r="P53" i="240" s="1"/>
  <c r="P56" i="240" s="1"/>
  <c r="P59" i="240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F48" i="257"/>
  <c r="F51" i="257" s="1"/>
  <c r="F53" i="257" s="1"/>
  <c r="F56" i="257" s="1"/>
  <c r="F59" i="257" s="1"/>
  <c r="N48" i="257"/>
  <c r="N51" i="257" s="1"/>
  <c r="N53" i="257" s="1"/>
  <c r="N56" i="257" s="1"/>
  <c r="N59" i="257" s="1"/>
  <c r="V48" i="257"/>
  <c r="V51" i="257" s="1"/>
  <c r="V53" i="257" s="1"/>
  <c r="V56" i="257" s="1"/>
  <c r="V59" i="257" s="1"/>
  <c r="G48" i="251"/>
  <c r="G51" i="251" s="1"/>
  <c r="G53" i="251" s="1"/>
  <c r="G56" i="251" s="1"/>
  <c r="G59" i="251" s="1"/>
  <c r="O48" i="251"/>
  <c r="O51" i="251" s="1"/>
  <c r="O53" i="251" s="1"/>
  <c r="O56" i="251" s="1"/>
  <c r="O59" i="251" s="1"/>
  <c r="W48" i="251"/>
  <c r="W51" i="251" s="1"/>
  <c r="W53" i="251" s="1"/>
  <c r="W56" i="251" s="1"/>
  <c r="W59" i="251" s="1"/>
  <c r="I48" i="249"/>
  <c r="I51" i="249" s="1"/>
  <c r="I53" i="249" s="1"/>
  <c r="I56" i="249" s="1"/>
  <c r="I59" i="249" s="1"/>
  <c r="Q48" i="249"/>
  <c r="Q51" i="249" s="1"/>
  <c r="Q53" i="249" s="1"/>
  <c r="Q56" i="249" s="1"/>
  <c r="Q59" i="249" s="1"/>
  <c r="Y48" i="249"/>
  <c r="Z47" i="249"/>
  <c r="F48" i="247"/>
  <c r="F51" i="247" s="1"/>
  <c r="F53" i="247" s="1"/>
  <c r="F56" i="247" s="1"/>
  <c r="F59" i="247" s="1"/>
  <c r="N48" i="247"/>
  <c r="N51" i="247" s="1"/>
  <c r="N53" i="247" s="1"/>
  <c r="N56" i="247" s="1"/>
  <c r="N59" i="247" s="1"/>
  <c r="V48" i="247"/>
  <c r="V51" i="247" s="1"/>
  <c r="V53" i="247" s="1"/>
  <c r="V56" i="247" s="1"/>
  <c r="V59" i="247" s="1"/>
  <c r="AA48" i="245"/>
  <c r="AA51" i="245" s="1"/>
  <c r="AA53" i="245" s="1"/>
  <c r="AA56" i="245" s="1"/>
  <c r="AA59" i="245" s="1"/>
  <c r="G48" i="243"/>
  <c r="G51" i="243" s="1"/>
  <c r="G53" i="243" s="1"/>
  <c r="G56" i="243" s="1"/>
  <c r="G59" i="243" s="1"/>
  <c r="O48" i="243"/>
  <c r="O51" i="243" s="1"/>
  <c r="O53" i="243" s="1"/>
  <c r="O56" i="243" s="1"/>
  <c r="O59" i="243" s="1"/>
  <c r="W48" i="243"/>
  <c r="W51" i="243" s="1"/>
  <c r="W53" i="243" s="1"/>
  <c r="W56" i="243" s="1"/>
  <c r="W59" i="243" s="1"/>
  <c r="E48" i="239"/>
  <c r="E51" i="239" s="1"/>
  <c r="E53" i="239" s="1"/>
  <c r="E56" i="239" s="1"/>
  <c r="E59" i="239" s="1"/>
  <c r="M48" i="239"/>
  <c r="M51" i="239" s="1"/>
  <c r="M53" i="239" s="1"/>
  <c r="M56" i="239" s="1"/>
  <c r="M59" i="239" s="1"/>
  <c r="U48" i="239"/>
  <c r="U51" i="239" s="1"/>
  <c r="U53" i="239" s="1"/>
  <c r="U56" i="239" s="1"/>
  <c r="U59" i="239" s="1"/>
  <c r="G48" i="237"/>
  <c r="G51" i="237" s="1"/>
  <c r="G53" i="237" s="1"/>
  <c r="G56" i="237" s="1"/>
  <c r="G59" i="237" s="1"/>
  <c r="O48" i="237"/>
  <c r="O51" i="237" s="1"/>
  <c r="O53" i="237" s="1"/>
  <c r="O56" i="237" s="1"/>
  <c r="O59" i="237" s="1"/>
  <c r="W48" i="237"/>
  <c r="W51" i="237" s="1"/>
  <c r="W53" i="237" s="1"/>
  <c r="W56" i="237" s="1"/>
  <c r="W59" i="237" s="1"/>
  <c r="Z47" i="232"/>
  <c r="J48" i="231"/>
  <c r="J51" i="231" s="1"/>
  <c r="J53" i="231" s="1"/>
  <c r="J56" i="231" s="1"/>
  <c r="J59" i="231" s="1"/>
  <c r="R48" i="231"/>
  <c r="R51" i="231" s="1"/>
  <c r="R53" i="231" s="1"/>
  <c r="R56" i="231" s="1"/>
  <c r="R59" i="231" s="1"/>
  <c r="D48" i="229"/>
  <c r="D51" i="229" s="1"/>
  <c r="D53" i="229" s="1"/>
  <c r="D56" i="229" s="1"/>
  <c r="D59" i="229" s="1"/>
  <c r="L48" i="229"/>
  <c r="L51" i="229" s="1"/>
  <c r="L53" i="229" s="1"/>
  <c r="L56" i="229" s="1"/>
  <c r="L59" i="229" s="1"/>
  <c r="T48" i="229"/>
  <c r="T51" i="229" s="1"/>
  <c r="T53" i="229" s="1"/>
  <c r="T56" i="229" s="1"/>
  <c r="T59" i="229" s="1"/>
  <c r="F48" i="227"/>
  <c r="F51" i="227" s="1"/>
  <c r="F53" i="227" s="1"/>
  <c r="F56" i="227" s="1"/>
  <c r="F59" i="227" s="1"/>
  <c r="N48" i="227"/>
  <c r="N51" i="227" s="1"/>
  <c r="N53" i="227" s="1"/>
  <c r="N56" i="227" s="1"/>
  <c r="N59" i="227" s="1"/>
  <c r="V48" i="227"/>
  <c r="V51" i="227" s="1"/>
  <c r="V53" i="227" s="1"/>
  <c r="V56" i="227" s="1"/>
  <c r="V59" i="227" s="1"/>
  <c r="AA48" i="222"/>
  <c r="AA51" i="222" s="1"/>
  <c r="AA53" i="222" s="1"/>
  <c r="AA56" i="222" s="1"/>
  <c r="AA59" i="222" s="1"/>
  <c r="K48" i="209"/>
  <c r="K51" i="209" s="1"/>
  <c r="K53" i="209" s="1"/>
  <c r="K56" i="209" s="1"/>
  <c r="K59" i="209" s="1"/>
  <c r="X48" i="198"/>
  <c r="X48" i="194"/>
  <c r="Z48" i="194" s="1"/>
  <c r="X48" i="257"/>
  <c r="X48" i="251"/>
  <c r="X51" i="251" s="1"/>
  <c r="Z51" i="251" s="1"/>
  <c r="G48" i="247"/>
  <c r="G51" i="247" s="1"/>
  <c r="G53" i="247" s="1"/>
  <c r="G56" i="247" s="1"/>
  <c r="G59" i="247" s="1"/>
  <c r="O48" i="247"/>
  <c r="O51" i="247" s="1"/>
  <c r="O53" i="247" s="1"/>
  <c r="O56" i="247" s="1"/>
  <c r="O59" i="247" s="1"/>
  <c r="W48" i="247"/>
  <c r="W51" i="247" s="1"/>
  <c r="W53" i="247" s="1"/>
  <c r="W56" i="247" s="1"/>
  <c r="W59" i="247" s="1"/>
  <c r="Z32" i="205"/>
  <c r="J48" i="189"/>
  <c r="J51" i="189" s="1"/>
  <c r="J53" i="189" s="1"/>
  <c r="J56" i="189" s="1"/>
  <c r="J59" i="189" s="1"/>
  <c r="R48" i="189"/>
  <c r="R51" i="189" s="1"/>
  <c r="R53" i="189" s="1"/>
  <c r="R56" i="189" s="1"/>
  <c r="R59" i="189" s="1"/>
  <c r="V48" i="242"/>
  <c r="V51" i="242" s="1"/>
  <c r="V53" i="242" s="1"/>
  <c r="V56" i="242" s="1"/>
  <c r="V59" i="242" s="1"/>
  <c r="X48" i="238"/>
  <c r="X51" i="238" s="1"/>
  <c r="X53" i="238" s="1"/>
  <c r="Q48" i="157"/>
  <c r="Q51" i="157" s="1"/>
  <c r="Q53" i="157" s="1"/>
  <c r="Q56" i="157" s="1"/>
  <c r="Q59" i="157" s="1"/>
  <c r="H48" i="246"/>
  <c r="H51" i="246" s="1"/>
  <c r="H53" i="246" s="1"/>
  <c r="H56" i="246" s="1"/>
  <c r="H59" i="246" s="1"/>
  <c r="P48" i="246"/>
  <c r="P51" i="246" s="1"/>
  <c r="P53" i="246" s="1"/>
  <c r="P56" i="246" s="1"/>
  <c r="P59" i="246" s="1"/>
  <c r="X48" i="246"/>
  <c r="Z32" i="243"/>
  <c r="Z32" i="237"/>
  <c r="U48" i="231"/>
  <c r="U51" i="231" s="1"/>
  <c r="U53" i="231" s="1"/>
  <c r="U56" i="231" s="1"/>
  <c r="U59" i="231" s="1"/>
  <c r="G48" i="229"/>
  <c r="G51" i="229" s="1"/>
  <c r="G53" i="229" s="1"/>
  <c r="G56" i="229" s="1"/>
  <c r="G59" i="229" s="1"/>
  <c r="O48" i="229"/>
  <c r="O51" i="229" s="1"/>
  <c r="O53" i="229" s="1"/>
  <c r="O56" i="229" s="1"/>
  <c r="O59" i="229" s="1"/>
  <c r="W48" i="229"/>
  <c r="W51" i="229" s="1"/>
  <c r="W53" i="229" s="1"/>
  <c r="W56" i="229" s="1"/>
  <c r="W59" i="229" s="1"/>
  <c r="I48" i="227"/>
  <c r="I51" i="227" s="1"/>
  <c r="I53" i="227" s="1"/>
  <c r="I56" i="227" s="1"/>
  <c r="I59" i="227" s="1"/>
  <c r="Q48" i="227"/>
  <c r="Q51" i="227" s="1"/>
  <c r="Q53" i="227" s="1"/>
  <c r="Q56" i="227" s="1"/>
  <c r="Q59" i="227" s="1"/>
  <c r="Y48" i="227"/>
  <c r="Y51" i="227" s="1"/>
  <c r="Y53" i="227" s="1"/>
  <c r="Y56" i="227" s="1"/>
  <c r="Y59" i="227" s="1"/>
  <c r="G48" i="223"/>
  <c r="G51" i="223" s="1"/>
  <c r="G53" i="223" s="1"/>
  <c r="G56" i="223" s="1"/>
  <c r="G59" i="223" s="1"/>
  <c r="O48" i="223"/>
  <c r="O51" i="223" s="1"/>
  <c r="O53" i="223" s="1"/>
  <c r="O56" i="223" s="1"/>
  <c r="O59" i="223" s="1"/>
  <c r="W48" i="223"/>
  <c r="W51" i="223" s="1"/>
  <c r="W53" i="223" s="1"/>
  <c r="W56" i="223" s="1"/>
  <c r="W59" i="223" s="1"/>
  <c r="X48" i="223"/>
  <c r="X51" i="223" s="1"/>
  <c r="F48" i="209"/>
  <c r="F51" i="209" s="1"/>
  <c r="F53" i="209" s="1"/>
  <c r="F56" i="209" s="1"/>
  <c r="F59" i="209" s="1"/>
  <c r="V48" i="209"/>
  <c r="V51" i="209" s="1"/>
  <c r="V53" i="209" s="1"/>
  <c r="V56" i="209" s="1"/>
  <c r="V59" i="209" s="1"/>
  <c r="Z32" i="206"/>
  <c r="Y48" i="206"/>
  <c r="Y51" i="206" s="1"/>
  <c r="Y53" i="206" s="1"/>
  <c r="Y56" i="206" s="1"/>
  <c r="Y59" i="206" s="1"/>
  <c r="G48" i="233"/>
  <c r="G51" i="233" s="1"/>
  <c r="G53" i="233" s="1"/>
  <c r="G56" i="233" s="1"/>
  <c r="G59" i="233" s="1"/>
  <c r="K48" i="222"/>
  <c r="K51" i="222" s="1"/>
  <c r="K53" i="222" s="1"/>
  <c r="K56" i="222" s="1"/>
  <c r="K59" i="222" s="1"/>
  <c r="I48" i="213"/>
  <c r="I51" i="213" s="1"/>
  <c r="I53" i="213" s="1"/>
  <c r="I56" i="213" s="1"/>
  <c r="I59" i="213" s="1"/>
  <c r="Q48" i="213"/>
  <c r="Q51" i="213" s="1"/>
  <c r="Q53" i="213" s="1"/>
  <c r="Q56" i="213" s="1"/>
  <c r="Q59" i="213" s="1"/>
  <c r="C48" i="251"/>
  <c r="C51" i="251" s="1"/>
  <c r="C53" i="251" s="1"/>
  <c r="C56" i="251" s="1"/>
  <c r="C59" i="251" s="1"/>
  <c r="K48" i="251"/>
  <c r="K51" i="251" s="1"/>
  <c r="K53" i="251" s="1"/>
  <c r="K56" i="251" s="1"/>
  <c r="K59" i="251" s="1"/>
  <c r="S48" i="251"/>
  <c r="S51" i="251" s="1"/>
  <c r="S53" i="251" s="1"/>
  <c r="S56" i="251" s="1"/>
  <c r="S59" i="251" s="1"/>
  <c r="E48" i="249"/>
  <c r="E51" i="249" s="1"/>
  <c r="E53" i="249" s="1"/>
  <c r="E56" i="249" s="1"/>
  <c r="E59" i="249" s="1"/>
  <c r="M48" i="249"/>
  <c r="M51" i="249" s="1"/>
  <c r="M53" i="249" s="1"/>
  <c r="M56" i="249" s="1"/>
  <c r="M59" i="249" s="1"/>
  <c r="U48" i="249"/>
  <c r="U51" i="249" s="1"/>
  <c r="U53" i="249" s="1"/>
  <c r="U56" i="249" s="1"/>
  <c r="U59" i="249" s="1"/>
  <c r="Z32" i="246"/>
  <c r="AA48" i="243"/>
  <c r="AA51" i="243" s="1"/>
  <c r="AA53" i="243" s="1"/>
  <c r="AA56" i="243" s="1"/>
  <c r="AA59" i="243" s="1"/>
  <c r="X48" i="229"/>
  <c r="X51" i="229" s="1"/>
  <c r="H48" i="226"/>
  <c r="H51" i="226" s="1"/>
  <c r="H53" i="226" s="1"/>
  <c r="H56" i="226" s="1"/>
  <c r="H59" i="226" s="1"/>
  <c r="P48" i="226"/>
  <c r="P51" i="226" s="1"/>
  <c r="P53" i="226" s="1"/>
  <c r="P56" i="226" s="1"/>
  <c r="P59" i="226" s="1"/>
  <c r="X48" i="226"/>
  <c r="G48" i="214"/>
  <c r="G51" i="214" s="1"/>
  <c r="G53" i="214" s="1"/>
  <c r="G56" i="214" s="1"/>
  <c r="G59" i="214" s="1"/>
  <c r="I48" i="229"/>
  <c r="I51" i="229" s="1"/>
  <c r="I53" i="229" s="1"/>
  <c r="I56" i="229" s="1"/>
  <c r="I59" i="229" s="1"/>
  <c r="Q48" i="229"/>
  <c r="Q51" i="229" s="1"/>
  <c r="Q53" i="229" s="1"/>
  <c r="Q56" i="229" s="1"/>
  <c r="Q59" i="229" s="1"/>
  <c r="Y48" i="229"/>
  <c r="Z47" i="229"/>
  <c r="C48" i="227"/>
  <c r="C51" i="227" s="1"/>
  <c r="C53" i="227" s="1"/>
  <c r="C56" i="227" s="1"/>
  <c r="C59" i="227" s="1"/>
  <c r="K48" i="227"/>
  <c r="K51" i="227" s="1"/>
  <c r="K53" i="227" s="1"/>
  <c r="K56" i="227" s="1"/>
  <c r="K59" i="227" s="1"/>
  <c r="S48" i="227"/>
  <c r="S51" i="227" s="1"/>
  <c r="S53" i="227" s="1"/>
  <c r="S56" i="227" s="1"/>
  <c r="S59" i="227" s="1"/>
  <c r="Z32" i="226"/>
  <c r="Z32" i="217"/>
  <c r="X48" i="217"/>
  <c r="R48" i="248"/>
  <c r="R51" i="248" s="1"/>
  <c r="R53" i="248" s="1"/>
  <c r="R56" i="248" s="1"/>
  <c r="R59" i="248" s="1"/>
  <c r="F48" i="234"/>
  <c r="F51" i="234" s="1"/>
  <c r="F53" i="234" s="1"/>
  <c r="F56" i="234" s="1"/>
  <c r="F59" i="234" s="1"/>
  <c r="X48" i="1"/>
  <c r="X51" i="1" s="1"/>
  <c r="J48" i="1"/>
  <c r="J51" i="1" s="1"/>
  <c r="J53" i="1" s="1"/>
  <c r="J56" i="1" s="1"/>
  <c r="J59" i="1" s="1"/>
  <c r="R48" i="1"/>
  <c r="R51" i="1" s="1"/>
  <c r="R53" i="1" s="1"/>
  <c r="R56" i="1" s="1"/>
  <c r="R59" i="1" s="1"/>
  <c r="Z32" i="1"/>
  <c r="D48" i="257"/>
  <c r="D51" i="257" s="1"/>
  <c r="D53" i="257" s="1"/>
  <c r="D56" i="257" s="1"/>
  <c r="D59" i="257" s="1"/>
  <c r="L48" i="257"/>
  <c r="L51" i="257" s="1"/>
  <c r="L53" i="257" s="1"/>
  <c r="L56" i="257" s="1"/>
  <c r="L59" i="257" s="1"/>
  <c r="T48" i="257"/>
  <c r="T51" i="257" s="1"/>
  <c r="T53" i="257" s="1"/>
  <c r="T56" i="257" s="1"/>
  <c r="T59" i="257" s="1"/>
  <c r="Z47" i="254"/>
  <c r="E48" i="251"/>
  <c r="E51" i="251" s="1"/>
  <c r="E53" i="251" s="1"/>
  <c r="E56" i="251" s="1"/>
  <c r="E59" i="251" s="1"/>
  <c r="M48" i="251"/>
  <c r="M51" i="251" s="1"/>
  <c r="M53" i="251" s="1"/>
  <c r="M56" i="251" s="1"/>
  <c r="M59" i="251" s="1"/>
  <c r="U48" i="251"/>
  <c r="U51" i="251" s="1"/>
  <c r="U53" i="251" s="1"/>
  <c r="U56" i="251" s="1"/>
  <c r="U59" i="251" s="1"/>
  <c r="G48" i="249"/>
  <c r="G51" i="249" s="1"/>
  <c r="G53" i="249" s="1"/>
  <c r="G56" i="249" s="1"/>
  <c r="G59" i="249" s="1"/>
  <c r="O48" i="249"/>
  <c r="O51" i="249" s="1"/>
  <c r="O53" i="249" s="1"/>
  <c r="O56" i="249" s="1"/>
  <c r="O59" i="249" s="1"/>
  <c r="W48" i="249"/>
  <c r="W51" i="249" s="1"/>
  <c r="W53" i="249" s="1"/>
  <c r="W56" i="249" s="1"/>
  <c r="W59" i="249" s="1"/>
  <c r="E48" i="243"/>
  <c r="E51" i="243" s="1"/>
  <c r="E53" i="243" s="1"/>
  <c r="E56" i="243" s="1"/>
  <c r="E59" i="243" s="1"/>
  <c r="M48" i="243"/>
  <c r="M51" i="243" s="1"/>
  <c r="M53" i="243" s="1"/>
  <c r="M56" i="243" s="1"/>
  <c r="M59" i="243" s="1"/>
  <c r="U48" i="243"/>
  <c r="U51" i="243" s="1"/>
  <c r="U53" i="243" s="1"/>
  <c r="U56" i="243" s="1"/>
  <c r="U59" i="243" s="1"/>
  <c r="Z47" i="226"/>
  <c r="Z47" i="224"/>
  <c r="J48" i="223"/>
  <c r="J51" i="223" s="1"/>
  <c r="J53" i="223" s="1"/>
  <c r="J56" i="223" s="1"/>
  <c r="J59" i="223" s="1"/>
  <c r="R48" i="223"/>
  <c r="R51" i="223" s="1"/>
  <c r="R53" i="223" s="1"/>
  <c r="R56" i="223" s="1"/>
  <c r="R59" i="223" s="1"/>
  <c r="Z32" i="207"/>
  <c r="J48" i="210"/>
  <c r="J51" i="210" s="1"/>
  <c r="J53" i="210" s="1"/>
  <c r="J56" i="210" s="1"/>
  <c r="J59" i="210" s="1"/>
  <c r="R48" i="210"/>
  <c r="R51" i="210" s="1"/>
  <c r="R53" i="210" s="1"/>
  <c r="R56" i="210" s="1"/>
  <c r="R59" i="210" s="1"/>
  <c r="F48" i="208"/>
  <c r="F51" i="208" s="1"/>
  <c r="F53" i="208" s="1"/>
  <c r="F56" i="208" s="1"/>
  <c r="F59" i="208" s="1"/>
  <c r="N48" i="208"/>
  <c r="N51" i="208" s="1"/>
  <c r="N53" i="208" s="1"/>
  <c r="N56" i="208" s="1"/>
  <c r="N59" i="208" s="1"/>
  <c r="V48" i="208"/>
  <c r="V51" i="208" s="1"/>
  <c r="V53" i="208" s="1"/>
  <c r="V56" i="208" s="1"/>
  <c r="V59" i="208" s="1"/>
  <c r="C48" i="203"/>
  <c r="C51" i="203" s="1"/>
  <c r="C53" i="203" s="1"/>
  <c r="C56" i="203" s="1"/>
  <c r="C59" i="203" s="1"/>
  <c r="K48" i="203"/>
  <c r="K51" i="203" s="1"/>
  <c r="K53" i="203" s="1"/>
  <c r="K56" i="203" s="1"/>
  <c r="K59" i="203" s="1"/>
  <c r="S48" i="203"/>
  <c r="S51" i="203" s="1"/>
  <c r="S53" i="203" s="1"/>
  <c r="S56" i="203" s="1"/>
  <c r="S59" i="203" s="1"/>
  <c r="AA48" i="203"/>
  <c r="AA51" i="203" s="1"/>
  <c r="AA53" i="203" s="1"/>
  <c r="AA56" i="203" s="1"/>
  <c r="AA59" i="203" s="1"/>
  <c r="D48" i="202"/>
  <c r="D51" i="202" s="1"/>
  <c r="D53" i="202" s="1"/>
  <c r="D56" i="202" s="1"/>
  <c r="D59" i="202" s="1"/>
  <c r="L48" i="202"/>
  <c r="L51" i="202" s="1"/>
  <c r="L53" i="202" s="1"/>
  <c r="L56" i="202" s="1"/>
  <c r="L59" i="202" s="1"/>
  <c r="T48" i="202"/>
  <c r="T51" i="202" s="1"/>
  <c r="T53" i="202" s="1"/>
  <c r="T56" i="202" s="1"/>
  <c r="T59" i="202" s="1"/>
  <c r="Z32" i="172"/>
  <c r="X48" i="172"/>
  <c r="Y48" i="162"/>
  <c r="Z32" i="162"/>
  <c r="D48" i="221"/>
  <c r="D51" i="221" s="1"/>
  <c r="D53" i="221" s="1"/>
  <c r="D56" i="221" s="1"/>
  <c r="D59" i="221" s="1"/>
  <c r="L48" i="221"/>
  <c r="L51" i="221" s="1"/>
  <c r="L53" i="221" s="1"/>
  <c r="L56" i="221" s="1"/>
  <c r="L59" i="221" s="1"/>
  <c r="T48" i="221"/>
  <c r="T51" i="221" s="1"/>
  <c r="T53" i="221" s="1"/>
  <c r="T56" i="221" s="1"/>
  <c r="T59" i="221" s="1"/>
  <c r="K48" i="221"/>
  <c r="K51" i="221" s="1"/>
  <c r="K53" i="221" s="1"/>
  <c r="K56" i="221" s="1"/>
  <c r="K59" i="221" s="1"/>
  <c r="E48" i="217"/>
  <c r="E51" i="217" s="1"/>
  <c r="E53" i="217" s="1"/>
  <c r="E56" i="217" s="1"/>
  <c r="E59" i="217" s="1"/>
  <c r="M48" i="217"/>
  <c r="M51" i="217" s="1"/>
  <c r="M53" i="217" s="1"/>
  <c r="M56" i="217" s="1"/>
  <c r="M59" i="217" s="1"/>
  <c r="U48" i="217"/>
  <c r="U51" i="217" s="1"/>
  <c r="U53" i="217" s="1"/>
  <c r="U56" i="217" s="1"/>
  <c r="U59" i="217" s="1"/>
  <c r="D48" i="215"/>
  <c r="D51" i="215" s="1"/>
  <c r="D53" i="215" s="1"/>
  <c r="D56" i="215" s="1"/>
  <c r="D59" i="215" s="1"/>
  <c r="L48" i="215"/>
  <c r="L51" i="215" s="1"/>
  <c r="L53" i="215" s="1"/>
  <c r="L56" i="215" s="1"/>
  <c r="L59" i="215" s="1"/>
  <c r="T48" i="215"/>
  <c r="T51" i="215" s="1"/>
  <c r="T53" i="215" s="1"/>
  <c r="T56" i="215" s="1"/>
  <c r="T59" i="215" s="1"/>
  <c r="AA48" i="211"/>
  <c r="AA51" i="211" s="1"/>
  <c r="AA53" i="211" s="1"/>
  <c r="AA56" i="211" s="1"/>
  <c r="AA59" i="211" s="1"/>
  <c r="I48" i="209"/>
  <c r="I51" i="209" s="1"/>
  <c r="I53" i="209" s="1"/>
  <c r="I56" i="209" s="1"/>
  <c r="I59" i="209" s="1"/>
  <c r="Q48" i="209"/>
  <c r="Q51" i="209" s="1"/>
  <c r="Q53" i="209" s="1"/>
  <c r="Q56" i="209" s="1"/>
  <c r="Q59" i="209" s="1"/>
  <c r="Y48" i="209"/>
  <c r="Y51" i="209" s="1"/>
  <c r="Y53" i="209" s="1"/>
  <c r="Y56" i="209" s="1"/>
  <c r="Y59" i="209" s="1"/>
  <c r="Z47" i="209"/>
  <c r="H48" i="206"/>
  <c r="H51" i="206" s="1"/>
  <c r="H53" i="206" s="1"/>
  <c r="H56" i="206" s="1"/>
  <c r="H59" i="206" s="1"/>
  <c r="P48" i="206"/>
  <c r="P51" i="206" s="1"/>
  <c r="P53" i="206" s="1"/>
  <c r="P56" i="206" s="1"/>
  <c r="P59" i="206" s="1"/>
  <c r="X48" i="206"/>
  <c r="F48" i="204"/>
  <c r="F51" i="204" s="1"/>
  <c r="F53" i="204" s="1"/>
  <c r="F56" i="204" s="1"/>
  <c r="F59" i="204" s="1"/>
  <c r="N48" i="204"/>
  <c r="N51" i="204" s="1"/>
  <c r="N53" i="204" s="1"/>
  <c r="N56" i="204" s="1"/>
  <c r="N59" i="204" s="1"/>
  <c r="V48" i="204"/>
  <c r="V51" i="204" s="1"/>
  <c r="V53" i="204" s="1"/>
  <c r="V56" i="204" s="1"/>
  <c r="V59" i="204" s="1"/>
  <c r="F48" i="201"/>
  <c r="F51" i="201" s="1"/>
  <c r="F53" i="201" s="1"/>
  <c r="F56" i="201" s="1"/>
  <c r="F59" i="201" s="1"/>
  <c r="N48" i="201"/>
  <c r="N51" i="201" s="1"/>
  <c r="N53" i="201" s="1"/>
  <c r="N56" i="201" s="1"/>
  <c r="N59" i="201" s="1"/>
  <c r="V48" i="201"/>
  <c r="V51" i="201" s="1"/>
  <c r="V53" i="201" s="1"/>
  <c r="V56" i="201" s="1"/>
  <c r="V59" i="201" s="1"/>
  <c r="C48" i="198"/>
  <c r="C51" i="198" s="1"/>
  <c r="C53" i="198" s="1"/>
  <c r="C56" i="198" s="1"/>
  <c r="C59" i="198" s="1"/>
  <c r="K48" i="198"/>
  <c r="K51" i="198" s="1"/>
  <c r="K53" i="198" s="1"/>
  <c r="K56" i="198" s="1"/>
  <c r="K59" i="198" s="1"/>
  <c r="S48" i="198"/>
  <c r="S51" i="198" s="1"/>
  <c r="S53" i="198" s="1"/>
  <c r="S56" i="198" s="1"/>
  <c r="S59" i="198" s="1"/>
  <c r="C48" i="194"/>
  <c r="C51" i="194" s="1"/>
  <c r="C53" i="194" s="1"/>
  <c r="C56" i="194" s="1"/>
  <c r="C59" i="194" s="1"/>
  <c r="K48" i="194"/>
  <c r="K51" i="194" s="1"/>
  <c r="K53" i="194" s="1"/>
  <c r="K56" i="194" s="1"/>
  <c r="K59" i="194" s="1"/>
  <c r="S48" i="194"/>
  <c r="S51" i="194" s="1"/>
  <c r="S53" i="194" s="1"/>
  <c r="S56" i="194" s="1"/>
  <c r="S59" i="194" s="1"/>
  <c r="J48" i="193"/>
  <c r="J51" i="193" s="1"/>
  <c r="J53" i="193" s="1"/>
  <c r="J56" i="193" s="1"/>
  <c r="J59" i="193" s="1"/>
  <c r="R48" i="193"/>
  <c r="R51" i="193" s="1"/>
  <c r="R53" i="193" s="1"/>
  <c r="R56" i="193" s="1"/>
  <c r="R59" i="193" s="1"/>
  <c r="C48" i="188"/>
  <c r="C51" i="188" s="1"/>
  <c r="C53" i="188" s="1"/>
  <c r="C56" i="188" s="1"/>
  <c r="C59" i="188" s="1"/>
  <c r="K48" i="188"/>
  <c r="K51" i="188" s="1"/>
  <c r="K53" i="188" s="1"/>
  <c r="K56" i="188" s="1"/>
  <c r="K59" i="188" s="1"/>
  <c r="S48" i="188"/>
  <c r="S51" i="188" s="1"/>
  <c r="S53" i="188" s="1"/>
  <c r="S56" i="188" s="1"/>
  <c r="S59" i="188" s="1"/>
  <c r="H48" i="183"/>
  <c r="H51" i="183" s="1"/>
  <c r="H53" i="183" s="1"/>
  <c r="H56" i="183" s="1"/>
  <c r="H59" i="183" s="1"/>
  <c r="P48" i="183"/>
  <c r="P51" i="183" s="1"/>
  <c r="P53" i="183" s="1"/>
  <c r="P56" i="183" s="1"/>
  <c r="P59" i="183" s="1"/>
  <c r="J48" i="103"/>
  <c r="J51" i="103" s="1"/>
  <c r="J53" i="103" s="1"/>
  <c r="J56" i="103" s="1"/>
  <c r="J59" i="103" s="1"/>
  <c r="R48" i="103"/>
  <c r="R51" i="103" s="1"/>
  <c r="R53" i="103" s="1"/>
  <c r="R56" i="103" s="1"/>
  <c r="R59" i="103" s="1"/>
  <c r="G48" i="217"/>
  <c r="G51" i="217" s="1"/>
  <c r="G53" i="217" s="1"/>
  <c r="G56" i="217" s="1"/>
  <c r="G59" i="217" s="1"/>
  <c r="O48" i="217"/>
  <c r="O51" i="217" s="1"/>
  <c r="O53" i="217" s="1"/>
  <c r="O56" i="217" s="1"/>
  <c r="O59" i="217" s="1"/>
  <c r="W48" i="217"/>
  <c r="W51" i="217" s="1"/>
  <c r="W53" i="217" s="1"/>
  <c r="W56" i="217" s="1"/>
  <c r="W59" i="217" s="1"/>
  <c r="AA48" i="216"/>
  <c r="AA51" i="216" s="1"/>
  <c r="AA53" i="216" s="1"/>
  <c r="AA56" i="216" s="1"/>
  <c r="AA59" i="216" s="1"/>
  <c r="F48" i="215"/>
  <c r="F51" i="215" s="1"/>
  <c r="F53" i="215" s="1"/>
  <c r="F56" i="215" s="1"/>
  <c r="F59" i="215" s="1"/>
  <c r="N48" i="215"/>
  <c r="N51" i="215" s="1"/>
  <c r="N53" i="215" s="1"/>
  <c r="N56" i="215" s="1"/>
  <c r="N59" i="215" s="1"/>
  <c r="V48" i="215"/>
  <c r="V51" i="215" s="1"/>
  <c r="V53" i="215" s="1"/>
  <c r="V56" i="215" s="1"/>
  <c r="V59" i="215" s="1"/>
  <c r="Z47" i="213"/>
  <c r="I48" i="207"/>
  <c r="I51" i="207" s="1"/>
  <c r="I53" i="207" s="1"/>
  <c r="I56" i="207" s="1"/>
  <c r="I59" i="207" s="1"/>
  <c r="Q48" i="207"/>
  <c r="Q51" i="207" s="1"/>
  <c r="Q53" i="207" s="1"/>
  <c r="Q56" i="207" s="1"/>
  <c r="Q59" i="207" s="1"/>
  <c r="Y48" i="207"/>
  <c r="Z47" i="207"/>
  <c r="Z47" i="206"/>
  <c r="Z47" i="196"/>
  <c r="Z47" i="195"/>
  <c r="E48" i="194"/>
  <c r="E51" i="194" s="1"/>
  <c r="E53" i="194" s="1"/>
  <c r="E56" i="194" s="1"/>
  <c r="E59" i="194" s="1"/>
  <c r="M48" i="194"/>
  <c r="M51" i="194" s="1"/>
  <c r="M53" i="194" s="1"/>
  <c r="M56" i="194" s="1"/>
  <c r="M59" i="194" s="1"/>
  <c r="U48" i="194"/>
  <c r="U51" i="194" s="1"/>
  <c r="U53" i="194" s="1"/>
  <c r="U56" i="194" s="1"/>
  <c r="U59" i="194" s="1"/>
  <c r="D48" i="193"/>
  <c r="D51" i="193" s="1"/>
  <c r="D53" i="193" s="1"/>
  <c r="D56" i="193" s="1"/>
  <c r="D59" i="193" s="1"/>
  <c r="L48" i="193"/>
  <c r="L51" i="193" s="1"/>
  <c r="L53" i="193" s="1"/>
  <c r="L56" i="193" s="1"/>
  <c r="L59" i="193" s="1"/>
  <c r="T48" i="193"/>
  <c r="T51" i="193" s="1"/>
  <c r="T53" i="193" s="1"/>
  <c r="T56" i="193" s="1"/>
  <c r="T59" i="193" s="1"/>
  <c r="H48" i="221"/>
  <c r="H51" i="221" s="1"/>
  <c r="H53" i="221" s="1"/>
  <c r="H56" i="221" s="1"/>
  <c r="H59" i="221" s="1"/>
  <c r="P48" i="221"/>
  <c r="P51" i="221" s="1"/>
  <c r="P53" i="221" s="1"/>
  <c r="P56" i="221" s="1"/>
  <c r="P59" i="221" s="1"/>
  <c r="X48" i="221"/>
  <c r="X51" i="221" s="1"/>
  <c r="E48" i="209"/>
  <c r="E51" i="209" s="1"/>
  <c r="E53" i="209" s="1"/>
  <c r="E56" i="209" s="1"/>
  <c r="E59" i="209" s="1"/>
  <c r="M48" i="209"/>
  <c r="M51" i="209" s="1"/>
  <c r="M53" i="209" s="1"/>
  <c r="M56" i="209" s="1"/>
  <c r="M59" i="209" s="1"/>
  <c r="U48" i="209"/>
  <c r="U51" i="209" s="1"/>
  <c r="U53" i="209" s="1"/>
  <c r="U56" i="209" s="1"/>
  <c r="U59" i="209" s="1"/>
  <c r="C48" i="207"/>
  <c r="C51" i="207" s="1"/>
  <c r="C53" i="207" s="1"/>
  <c r="C56" i="207" s="1"/>
  <c r="C59" i="207" s="1"/>
  <c r="K48" i="207"/>
  <c r="K51" i="207" s="1"/>
  <c r="K53" i="207" s="1"/>
  <c r="K56" i="207" s="1"/>
  <c r="K59" i="207" s="1"/>
  <c r="S48" i="207"/>
  <c r="S51" i="207" s="1"/>
  <c r="S53" i="207" s="1"/>
  <c r="S56" i="207" s="1"/>
  <c r="S59" i="207" s="1"/>
  <c r="C48" i="205"/>
  <c r="C51" i="205" s="1"/>
  <c r="C53" i="205" s="1"/>
  <c r="C56" i="205" s="1"/>
  <c r="C59" i="205" s="1"/>
  <c r="K48" i="205"/>
  <c r="K51" i="205" s="1"/>
  <c r="K53" i="205" s="1"/>
  <c r="K56" i="205" s="1"/>
  <c r="K59" i="205" s="1"/>
  <c r="S48" i="205"/>
  <c r="S51" i="205" s="1"/>
  <c r="S53" i="205" s="1"/>
  <c r="S56" i="205" s="1"/>
  <c r="S59" i="205" s="1"/>
  <c r="AA48" i="205"/>
  <c r="AA51" i="205" s="1"/>
  <c r="AA53" i="205" s="1"/>
  <c r="AA56" i="205" s="1"/>
  <c r="AA59" i="205" s="1"/>
  <c r="AA48" i="201"/>
  <c r="AA51" i="201" s="1"/>
  <c r="AA53" i="201" s="1"/>
  <c r="AA56" i="201" s="1"/>
  <c r="AA59" i="201" s="1"/>
  <c r="G48" i="198"/>
  <c r="G51" i="198" s="1"/>
  <c r="G53" i="198" s="1"/>
  <c r="G56" i="198" s="1"/>
  <c r="G59" i="198" s="1"/>
  <c r="O48" i="198"/>
  <c r="O51" i="198" s="1"/>
  <c r="O53" i="198" s="1"/>
  <c r="O56" i="198" s="1"/>
  <c r="O59" i="198" s="1"/>
  <c r="W48" i="198"/>
  <c r="W51" i="198" s="1"/>
  <c r="W53" i="198" s="1"/>
  <c r="W56" i="198" s="1"/>
  <c r="W59" i="198" s="1"/>
  <c r="G48" i="194"/>
  <c r="G51" i="194" s="1"/>
  <c r="G53" i="194" s="1"/>
  <c r="G56" i="194" s="1"/>
  <c r="G59" i="194" s="1"/>
  <c r="O48" i="194"/>
  <c r="O51" i="194" s="1"/>
  <c r="O53" i="194" s="1"/>
  <c r="O56" i="194" s="1"/>
  <c r="O59" i="194" s="1"/>
  <c r="W48" i="194"/>
  <c r="W51" i="194" s="1"/>
  <c r="W53" i="194" s="1"/>
  <c r="W56" i="194" s="1"/>
  <c r="W59" i="194" s="1"/>
  <c r="E48" i="190"/>
  <c r="E51" i="190" s="1"/>
  <c r="E53" i="190" s="1"/>
  <c r="E56" i="190" s="1"/>
  <c r="E59" i="190" s="1"/>
  <c r="M48" i="190"/>
  <c r="M51" i="190" s="1"/>
  <c r="M53" i="190" s="1"/>
  <c r="M56" i="190" s="1"/>
  <c r="M59" i="190" s="1"/>
  <c r="U48" i="190"/>
  <c r="U51" i="190" s="1"/>
  <c r="U53" i="190" s="1"/>
  <c r="U56" i="190" s="1"/>
  <c r="U59" i="190" s="1"/>
  <c r="Z48" i="189"/>
  <c r="J48" i="217"/>
  <c r="J51" i="217" s="1"/>
  <c r="J53" i="217" s="1"/>
  <c r="J56" i="217" s="1"/>
  <c r="J59" i="217" s="1"/>
  <c r="R48" i="217"/>
  <c r="R51" i="217" s="1"/>
  <c r="R53" i="217" s="1"/>
  <c r="R56" i="217" s="1"/>
  <c r="R59" i="217" s="1"/>
  <c r="I48" i="215"/>
  <c r="I51" i="215" s="1"/>
  <c r="I53" i="215" s="1"/>
  <c r="I56" i="215" s="1"/>
  <c r="I59" i="215" s="1"/>
  <c r="Q48" i="215"/>
  <c r="Q51" i="215" s="1"/>
  <c r="Q53" i="215" s="1"/>
  <c r="Q56" i="215" s="1"/>
  <c r="Q59" i="215" s="1"/>
  <c r="Y48" i="215"/>
  <c r="Z47" i="215"/>
  <c r="Z47" i="210"/>
  <c r="D48" i="207"/>
  <c r="D51" i="207" s="1"/>
  <c r="D53" i="207" s="1"/>
  <c r="D56" i="207" s="1"/>
  <c r="D59" i="207" s="1"/>
  <c r="L48" i="207"/>
  <c r="L51" i="207" s="1"/>
  <c r="L53" i="207" s="1"/>
  <c r="L56" i="207" s="1"/>
  <c r="L59" i="207" s="1"/>
  <c r="T48" i="207"/>
  <c r="T51" i="207" s="1"/>
  <c r="T53" i="207" s="1"/>
  <c r="T56" i="207" s="1"/>
  <c r="T59" i="207" s="1"/>
  <c r="G48" i="193"/>
  <c r="G51" i="193" s="1"/>
  <c r="G53" i="193" s="1"/>
  <c r="G56" i="193" s="1"/>
  <c r="G59" i="193" s="1"/>
  <c r="O48" i="193"/>
  <c r="O51" i="193" s="1"/>
  <c r="O53" i="193" s="1"/>
  <c r="O56" i="193" s="1"/>
  <c r="O59" i="193" s="1"/>
  <c r="W48" i="193"/>
  <c r="W51" i="193" s="1"/>
  <c r="W53" i="193" s="1"/>
  <c r="W56" i="193" s="1"/>
  <c r="W59" i="193" s="1"/>
  <c r="F48" i="190"/>
  <c r="F51" i="190" s="1"/>
  <c r="F53" i="190" s="1"/>
  <c r="F56" i="190" s="1"/>
  <c r="F59" i="190" s="1"/>
  <c r="N48" i="190"/>
  <c r="N51" i="190" s="1"/>
  <c r="N53" i="190" s="1"/>
  <c r="N56" i="190" s="1"/>
  <c r="N59" i="190" s="1"/>
  <c r="V48" i="190"/>
  <c r="V51" i="190" s="1"/>
  <c r="V53" i="190" s="1"/>
  <c r="V56" i="190" s="1"/>
  <c r="V59" i="190" s="1"/>
  <c r="I48" i="185"/>
  <c r="I51" i="185" s="1"/>
  <c r="I53" i="185" s="1"/>
  <c r="I56" i="185" s="1"/>
  <c r="I59" i="185" s="1"/>
  <c r="E48" i="163"/>
  <c r="E51" i="163" s="1"/>
  <c r="E53" i="163" s="1"/>
  <c r="E56" i="163" s="1"/>
  <c r="E59" i="163" s="1"/>
  <c r="M48" i="163"/>
  <c r="M51" i="163" s="1"/>
  <c r="M53" i="163" s="1"/>
  <c r="M56" i="163" s="1"/>
  <c r="M59" i="163" s="1"/>
  <c r="U48" i="163"/>
  <c r="U51" i="163" s="1"/>
  <c r="U53" i="163" s="1"/>
  <c r="U56" i="163" s="1"/>
  <c r="U59" i="163" s="1"/>
  <c r="G48" i="184"/>
  <c r="G51" i="184" s="1"/>
  <c r="G53" i="184" s="1"/>
  <c r="G56" i="184" s="1"/>
  <c r="G59" i="184" s="1"/>
  <c r="O48" i="184"/>
  <c r="O51" i="184" s="1"/>
  <c r="O53" i="184" s="1"/>
  <c r="O56" i="184" s="1"/>
  <c r="O59" i="184" s="1"/>
  <c r="W48" i="184"/>
  <c r="W51" i="184" s="1"/>
  <c r="W53" i="184" s="1"/>
  <c r="W56" i="184" s="1"/>
  <c r="W59" i="184" s="1"/>
  <c r="I48" i="182"/>
  <c r="I51" i="182" s="1"/>
  <c r="I53" i="182" s="1"/>
  <c r="I56" i="182" s="1"/>
  <c r="I59" i="182" s="1"/>
  <c r="Q48" i="182"/>
  <c r="Q51" i="182" s="1"/>
  <c r="Q53" i="182" s="1"/>
  <c r="Q56" i="182" s="1"/>
  <c r="Q59" i="182" s="1"/>
  <c r="V48" i="181"/>
  <c r="V51" i="181" s="1"/>
  <c r="V53" i="181" s="1"/>
  <c r="V56" i="181" s="1"/>
  <c r="V59" i="181" s="1"/>
  <c r="X48" i="164"/>
  <c r="Z47" i="155"/>
  <c r="F48" i="153"/>
  <c r="F51" i="153" s="1"/>
  <c r="F53" i="153" s="1"/>
  <c r="F56" i="153" s="1"/>
  <c r="F59" i="153" s="1"/>
  <c r="N48" i="153"/>
  <c r="N51" i="153" s="1"/>
  <c r="N53" i="153" s="1"/>
  <c r="N56" i="153" s="1"/>
  <c r="N59" i="153" s="1"/>
  <c r="V48" i="153"/>
  <c r="V51" i="153" s="1"/>
  <c r="V53" i="153" s="1"/>
  <c r="V56" i="153" s="1"/>
  <c r="V59" i="153" s="1"/>
  <c r="D48" i="152"/>
  <c r="D51" i="152" s="1"/>
  <c r="D53" i="152" s="1"/>
  <c r="D56" i="152" s="1"/>
  <c r="D59" i="152" s="1"/>
  <c r="L48" i="152"/>
  <c r="L51" i="152" s="1"/>
  <c r="L53" i="152" s="1"/>
  <c r="L56" i="152" s="1"/>
  <c r="L59" i="152" s="1"/>
  <c r="T48" i="152"/>
  <c r="T51" i="152" s="1"/>
  <c r="T53" i="152" s="1"/>
  <c r="T56" i="152" s="1"/>
  <c r="T59" i="152" s="1"/>
  <c r="I48" i="144"/>
  <c r="I51" i="144" s="1"/>
  <c r="I53" i="144" s="1"/>
  <c r="I56" i="144" s="1"/>
  <c r="I59" i="144" s="1"/>
  <c r="Z48" i="144"/>
  <c r="X51" i="144"/>
  <c r="Z51" i="144" s="1"/>
  <c r="AA48" i="188"/>
  <c r="AA51" i="188" s="1"/>
  <c r="AA53" i="188" s="1"/>
  <c r="AA56" i="188" s="1"/>
  <c r="AA59" i="188" s="1"/>
  <c r="D48" i="185"/>
  <c r="D51" i="185" s="1"/>
  <c r="D53" i="185" s="1"/>
  <c r="D56" i="185" s="1"/>
  <c r="D59" i="185" s="1"/>
  <c r="L48" i="185"/>
  <c r="L51" i="185" s="1"/>
  <c r="L53" i="185" s="1"/>
  <c r="L56" i="185" s="1"/>
  <c r="L59" i="185" s="1"/>
  <c r="T48" i="185"/>
  <c r="T51" i="185" s="1"/>
  <c r="T53" i="185" s="1"/>
  <c r="T56" i="185" s="1"/>
  <c r="T59" i="185" s="1"/>
  <c r="Z47" i="184"/>
  <c r="C48" i="182"/>
  <c r="C51" i="182" s="1"/>
  <c r="C53" i="182" s="1"/>
  <c r="C56" i="182" s="1"/>
  <c r="C59" i="182" s="1"/>
  <c r="K48" i="182"/>
  <c r="K51" i="182" s="1"/>
  <c r="K53" i="182" s="1"/>
  <c r="K56" i="182" s="1"/>
  <c r="K59" i="182" s="1"/>
  <c r="S48" i="182"/>
  <c r="S51" i="182" s="1"/>
  <c r="S53" i="182" s="1"/>
  <c r="S56" i="182" s="1"/>
  <c r="S59" i="182" s="1"/>
  <c r="Z48" i="180"/>
  <c r="AA48" i="179"/>
  <c r="AA51" i="179" s="1"/>
  <c r="AA53" i="179" s="1"/>
  <c r="AA56" i="179" s="1"/>
  <c r="AA59" i="179" s="1"/>
  <c r="Z47" i="175"/>
  <c r="D48" i="173"/>
  <c r="D51" i="173" s="1"/>
  <c r="D53" i="173" s="1"/>
  <c r="D56" i="173" s="1"/>
  <c r="D59" i="173" s="1"/>
  <c r="L48" i="173"/>
  <c r="L51" i="173" s="1"/>
  <c r="L53" i="173" s="1"/>
  <c r="L56" i="173" s="1"/>
  <c r="L59" i="173" s="1"/>
  <c r="T48" i="173"/>
  <c r="T51" i="173" s="1"/>
  <c r="T53" i="173" s="1"/>
  <c r="T56" i="173" s="1"/>
  <c r="T59" i="173" s="1"/>
  <c r="J48" i="172"/>
  <c r="J51" i="172" s="1"/>
  <c r="J53" i="172" s="1"/>
  <c r="J56" i="172" s="1"/>
  <c r="J59" i="172" s="1"/>
  <c r="R48" i="172"/>
  <c r="R51" i="172" s="1"/>
  <c r="R53" i="172" s="1"/>
  <c r="R56" i="172" s="1"/>
  <c r="R59" i="172" s="1"/>
  <c r="F48" i="170"/>
  <c r="F51" i="170" s="1"/>
  <c r="F53" i="170" s="1"/>
  <c r="F56" i="170" s="1"/>
  <c r="F59" i="170" s="1"/>
  <c r="N48" i="170"/>
  <c r="N51" i="170" s="1"/>
  <c r="N53" i="170" s="1"/>
  <c r="N56" i="170" s="1"/>
  <c r="N59" i="170" s="1"/>
  <c r="E48" i="164"/>
  <c r="E51" i="164" s="1"/>
  <c r="E53" i="164" s="1"/>
  <c r="E56" i="164" s="1"/>
  <c r="E59" i="164" s="1"/>
  <c r="M48" i="164"/>
  <c r="M51" i="164" s="1"/>
  <c r="M53" i="164" s="1"/>
  <c r="M56" i="164" s="1"/>
  <c r="M59" i="164" s="1"/>
  <c r="U48" i="164"/>
  <c r="U51" i="164" s="1"/>
  <c r="U53" i="164" s="1"/>
  <c r="U56" i="164" s="1"/>
  <c r="U59" i="164" s="1"/>
  <c r="D48" i="164"/>
  <c r="D51" i="164" s="1"/>
  <c r="D53" i="164" s="1"/>
  <c r="D56" i="164" s="1"/>
  <c r="D59" i="164" s="1"/>
  <c r="L48" i="164"/>
  <c r="L51" i="164" s="1"/>
  <c r="L53" i="164" s="1"/>
  <c r="L56" i="164" s="1"/>
  <c r="L59" i="164" s="1"/>
  <c r="T48" i="164"/>
  <c r="T51" i="164" s="1"/>
  <c r="T53" i="164" s="1"/>
  <c r="T56" i="164" s="1"/>
  <c r="T59" i="164" s="1"/>
  <c r="G48" i="161"/>
  <c r="G51" i="161" s="1"/>
  <c r="G53" i="161" s="1"/>
  <c r="G56" i="161" s="1"/>
  <c r="G59" i="161" s="1"/>
  <c r="O48" i="161"/>
  <c r="O51" i="161" s="1"/>
  <c r="O53" i="161" s="1"/>
  <c r="O56" i="161" s="1"/>
  <c r="O59" i="161" s="1"/>
  <c r="W48" i="161"/>
  <c r="W51" i="161" s="1"/>
  <c r="W53" i="161" s="1"/>
  <c r="W56" i="161" s="1"/>
  <c r="W59" i="161" s="1"/>
  <c r="Z47" i="159"/>
  <c r="Z47" i="154"/>
  <c r="E48" i="152"/>
  <c r="E51" i="152" s="1"/>
  <c r="E53" i="152" s="1"/>
  <c r="E56" i="152" s="1"/>
  <c r="E59" i="152" s="1"/>
  <c r="M48" i="152"/>
  <c r="M51" i="152" s="1"/>
  <c r="M53" i="152" s="1"/>
  <c r="M56" i="152" s="1"/>
  <c r="M59" i="152" s="1"/>
  <c r="U48" i="152"/>
  <c r="U51" i="152" s="1"/>
  <c r="U53" i="152" s="1"/>
  <c r="U56" i="152" s="1"/>
  <c r="U59" i="152" s="1"/>
  <c r="AA48" i="151"/>
  <c r="AA51" i="151" s="1"/>
  <c r="AA53" i="151" s="1"/>
  <c r="AA56" i="151" s="1"/>
  <c r="AA59" i="151" s="1"/>
  <c r="X51" i="142"/>
  <c r="Z48" i="142"/>
  <c r="Z48" i="110"/>
  <c r="X51" i="110"/>
  <c r="Z51" i="110" s="1"/>
  <c r="D48" i="187"/>
  <c r="D51" i="187" s="1"/>
  <c r="D53" i="187" s="1"/>
  <c r="D56" i="187" s="1"/>
  <c r="D59" i="187" s="1"/>
  <c r="L48" i="187"/>
  <c r="L51" i="187" s="1"/>
  <c r="L53" i="187" s="1"/>
  <c r="L56" i="187" s="1"/>
  <c r="L59" i="187" s="1"/>
  <c r="T48" i="187"/>
  <c r="T51" i="187" s="1"/>
  <c r="T53" i="187" s="1"/>
  <c r="T56" i="187" s="1"/>
  <c r="T59" i="187" s="1"/>
  <c r="J48" i="186"/>
  <c r="J51" i="186" s="1"/>
  <c r="J53" i="186" s="1"/>
  <c r="J56" i="186" s="1"/>
  <c r="J59" i="186" s="1"/>
  <c r="R48" i="186"/>
  <c r="R51" i="186" s="1"/>
  <c r="R53" i="186" s="1"/>
  <c r="R56" i="186" s="1"/>
  <c r="R59" i="186" s="1"/>
  <c r="E48" i="182"/>
  <c r="E51" i="182" s="1"/>
  <c r="E53" i="182" s="1"/>
  <c r="E56" i="182" s="1"/>
  <c r="E59" i="182" s="1"/>
  <c r="M48" i="182"/>
  <c r="M51" i="182" s="1"/>
  <c r="M53" i="182" s="1"/>
  <c r="M56" i="182" s="1"/>
  <c r="M59" i="182" s="1"/>
  <c r="U48" i="182"/>
  <c r="U51" i="182" s="1"/>
  <c r="U53" i="182" s="1"/>
  <c r="U56" i="182" s="1"/>
  <c r="U59" i="182" s="1"/>
  <c r="AA48" i="180"/>
  <c r="AA51" i="180" s="1"/>
  <c r="AA53" i="180" s="1"/>
  <c r="AA56" i="180" s="1"/>
  <c r="AA59" i="180" s="1"/>
  <c r="F48" i="173"/>
  <c r="F51" i="173" s="1"/>
  <c r="F53" i="173" s="1"/>
  <c r="F56" i="173" s="1"/>
  <c r="F59" i="173" s="1"/>
  <c r="N48" i="173"/>
  <c r="N51" i="173" s="1"/>
  <c r="N53" i="173" s="1"/>
  <c r="N56" i="173" s="1"/>
  <c r="N59" i="173" s="1"/>
  <c r="V48" i="173"/>
  <c r="V51" i="173" s="1"/>
  <c r="V53" i="173" s="1"/>
  <c r="V56" i="173" s="1"/>
  <c r="V59" i="173" s="1"/>
  <c r="D48" i="172"/>
  <c r="D51" i="172" s="1"/>
  <c r="D53" i="172" s="1"/>
  <c r="D56" i="172" s="1"/>
  <c r="D59" i="172" s="1"/>
  <c r="L48" i="172"/>
  <c r="L51" i="172" s="1"/>
  <c r="L53" i="172" s="1"/>
  <c r="L56" i="172" s="1"/>
  <c r="L59" i="172" s="1"/>
  <c r="T48" i="172"/>
  <c r="T51" i="172" s="1"/>
  <c r="T53" i="172" s="1"/>
  <c r="T56" i="172" s="1"/>
  <c r="T59" i="172" s="1"/>
  <c r="Z47" i="170"/>
  <c r="J48" i="165"/>
  <c r="J51" i="165" s="1"/>
  <c r="J53" i="165" s="1"/>
  <c r="J56" i="165" s="1"/>
  <c r="J59" i="165" s="1"/>
  <c r="R48" i="165"/>
  <c r="R51" i="165" s="1"/>
  <c r="R53" i="165" s="1"/>
  <c r="R56" i="165" s="1"/>
  <c r="R59" i="165" s="1"/>
  <c r="Z32" i="165"/>
  <c r="G48" i="164"/>
  <c r="G51" i="164" s="1"/>
  <c r="G53" i="164" s="1"/>
  <c r="G56" i="164" s="1"/>
  <c r="G59" i="164" s="1"/>
  <c r="O48" i="164"/>
  <c r="O51" i="164" s="1"/>
  <c r="O53" i="164" s="1"/>
  <c r="O56" i="164" s="1"/>
  <c r="O59" i="164" s="1"/>
  <c r="W48" i="164"/>
  <c r="W51" i="164" s="1"/>
  <c r="W53" i="164" s="1"/>
  <c r="W56" i="164" s="1"/>
  <c r="W59" i="164" s="1"/>
  <c r="E48" i="162"/>
  <c r="E51" i="162" s="1"/>
  <c r="E53" i="162" s="1"/>
  <c r="E56" i="162" s="1"/>
  <c r="E59" i="162" s="1"/>
  <c r="M48" i="162"/>
  <c r="M51" i="162" s="1"/>
  <c r="M53" i="162" s="1"/>
  <c r="M56" i="162" s="1"/>
  <c r="M59" i="162" s="1"/>
  <c r="U48" i="162"/>
  <c r="U51" i="162" s="1"/>
  <c r="U53" i="162" s="1"/>
  <c r="U56" i="162" s="1"/>
  <c r="U59" i="162" s="1"/>
  <c r="AA48" i="160"/>
  <c r="AA51" i="160" s="1"/>
  <c r="AA53" i="160" s="1"/>
  <c r="AA56" i="160" s="1"/>
  <c r="AA59" i="160" s="1"/>
  <c r="I48" i="153"/>
  <c r="I51" i="153" s="1"/>
  <c r="I53" i="153" s="1"/>
  <c r="I56" i="153" s="1"/>
  <c r="I59" i="153" s="1"/>
  <c r="Q48" i="153"/>
  <c r="Q51" i="153" s="1"/>
  <c r="Q53" i="153" s="1"/>
  <c r="Q56" i="153" s="1"/>
  <c r="Q59" i="153" s="1"/>
  <c r="Y48" i="153"/>
  <c r="Y51" i="153" s="1"/>
  <c r="Y53" i="153" s="1"/>
  <c r="Y56" i="153" s="1"/>
  <c r="Y59" i="153" s="1"/>
  <c r="G48" i="152"/>
  <c r="G51" i="152" s="1"/>
  <c r="G53" i="152" s="1"/>
  <c r="G56" i="152" s="1"/>
  <c r="G59" i="152" s="1"/>
  <c r="O48" i="152"/>
  <c r="O51" i="152" s="1"/>
  <c r="O53" i="152" s="1"/>
  <c r="O56" i="152" s="1"/>
  <c r="O59" i="152" s="1"/>
  <c r="W48" i="152"/>
  <c r="W51" i="152" s="1"/>
  <c r="W53" i="152" s="1"/>
  <c r="W56" i="152" s="1"/>
  <c r="W59" i="152" s="1"/>
  <c r="D48" i="139"/>
  <c r="D51" i="139" s="1"/>
  <c r="D53" i="139" s="1"/>
  <c r="D56" i="139" s="1"/>
  <c r="D59" i="139" s="1"/>
  <c r="AA48" i="102"/>
  <c r="AA51" i="102" s="1"/>
  <c r="AA53" i="102" s="1"/>
  <c r="AA56" i="102" s="1"/>
  <c r="AA59" i="102" s="1"/>
  <c r="F48" i="162"/>
  <c r="F51" i="162" s="1"/>
  <c r="F53" i="162" s="1"/>
  <c r="F56" i="162" s="1"/>
  <c r="F59" i="162" s="1"/>
  <c r="N48" i="162"/>
  <c r="N51" i="162" s="1"/>
  <c r="N53" i="162" s="1"/>
  <c r="N56" i="162" s="1"/>
  <c r="N59" i="162" s="1"/>
  <c r="V48" i="162"/>
  <c r="V51" i="162" s="1"/>
  <c r="V53" i="162" s="1"/>
  <c r="V56" i="162" s="1"/>
  <c r="V59" i="162" s="1"/>
  <c r="X48" i="152"/>
  <c r="X48" i="107"/>
  <c r="Z48" i="107" s="1"/>
  <c r="G48" i="182"/>
  <c r="G51" i="182" s="1"/>
  <c r="G53" i="182" s="1"/>
  <c r="G56" i="182" s="1"/>
  <c r="G59" i="182" s="1"/>
  <c r="O48" i="182"/>
  <c r="O51" i="182" s="1"/>
  <c r="O53" i="182" s="1"/>
  <c r="O56" i="182" s="1"/>
  <c r="O59" i="182" s="1"/>
  <c r="W48" i="182"/>
  <c r="W51" i="182" s="1"/>
  <c r="W53" i="182" s="1"/>
  <c r="W56" i="182" s="1"/>
  <c r="W59" i="182" s="1"/>
  <c r="U48" i="181"/>
  <c r="U51" i="181" s="1"/>
  <c r="U53" i="181" s="1"/>
  <c r="U56" i="181" s="1"/>
  <c r="U59" i="181" s="1"/>
  <c r="Z47" i="176"/>
  <c r="I48" i="173"/>
  <c r="I51" i="173" s="1"/>
  <c r="I53" i="173" s="1"/>
  <c r="I56" i="173" s="1"/>
  <c r="I59" i="173" s="1"/>
  <c r="Q48" i="173"/>
  <c r="Q51" i="173" s="1"/>
  <c r="Q53" i="173" s="1"/>
  <c r="Q56" i="173" s="1"/>
  <c r="Q59" i="173" s="1"/>
  <c r="Y48" i="173"/>
  <c r="Y51" i="173" s="1"/>
  <c r="Y53" i="173" s="1"/>
  <c r="Y56" i="173" s="1"/>
  <c r="Y59" i="173" s="1"/>
  <c r="Z47" i="173"/>
  <c r="G48" i="172"/>
  <c r="G51" i="172" s="1"/>
  <c r="G53" i="172" s="1"/>
  <c r="G56" i="172" s="1"/>
  <c r="G59" i="172" s="1"/>
  <c r="O48" i="172"/>
  <c r="O51" i="172" s="1"/>
  <c r="O53" i="172" s="1"/>
  <c r="O56" i="172" s="1"/>
  <c r="O59" i="172" s="1"/>
  <c r="W48" i="172"/>
  <c r="W51" i="172" s="1"/>
  <c r="W53" i="172" s="1"/>
  <c r="W56" i="172" s="1"/>
  <c r="W59" i="172" s="1"/>
  <c r="Z47" i="168"/>
  <c r="E48" i="165"/>
  <c r="E51" i="165" s="1"/>
  <c r="E53" i="165" s="1"/>
  <c r="E56" i="165" s="1"/>
  <c r="E59" i="165" s="1"/>
  <c r="M48" i="165"/>
  <c r="M51" i="165" s="1"/>
  <c r="M53" i="165" s="1"/>
  <c r="M56" i="165" s="1"/>
  <c r="M59" i="165" s="1"/>
  <c r="J48" i="164"/>
  <c r="J51" i="164" s="1"/>
  <c r="J53" i="164" s="1"/>
  <c r="J56" i="164" s="1"/>
  <c r="J59" i="164" s="1"/>
  <c r="R48" i="164"/>
  <c r="R51" i="164" s="1"/>
  <c r="R53" i="164" s="1"/>
  <c r="R56" i="164" s="1"/>
  <c r="R59" i="164" s="1"/>
  <c r="Z47" i="157"/>
  <c r="Z47" i="156"/>
  <c r="D48" i="153"/>
  <c r="D51" i="153" s="1"/>
  <c r="D53" i="153" s="1"/>
  <c r="D56" i="153" s="1"/>
  <c r="D59" i="153" s="1"/>
  <c r="L48" i="153"/>
  <c r="L51" i="153" s="1"/>
  <c r="L53" i="153" s="1"/>
  <c r="L56" i="153" s="1"/>
  <c r="L59" i="153" s="1"/>
  <c r="T48" i="153"/>
  <c r="T51" i="153" s="1"/>
  <c r="T53" i="153" s="1"/>
  <c r="T56" i="153" s="1"/>
  <c r="T59" i="153" s="1"/>
  <c r="J48" i="152"/>
  <c r="J51" i="152" s="1"/>
  <c r="J53" i="152" s="1"/>
  <c r="J56" i="152" s="1"/>
  <c r="J59" i="152" s="1"/>
  <c r="R48" i="152"/>
  <c r="R51" i="152" s="1"/>
  <c r="R53" i="152" s="1"/>
  <c r="R56" i="152" s="1"/>
  <c r="R59" i="152" s="1"/>
  <c r="Z47" i="147"/>
  <c r="G48" i="141"/>
  <c r="G51" i="141" s="1"/>
  <c r="G53" i="141" s="1"/>
  <c r="G56" i="141" s="1"/>
  <c r="G59" i="141" s="1"/>
  <c r="O48" i="141"/>
  <c r="O51" i="141" s="1"/>
  <c r="O53" i="141" s="1"/>
  <c r="O56" i="141" s="1"/>
  <c r="O59" i="141" s="1"/>
  <c r="W48" i="141"/>
  <c r="W51" i="141" s="1"/>
  <c r="W53" i="141" s="1"/>
  <c r="W56" i="141" s="1"/>
  <c r="W59" i="141" s="1"/>
  <c r="H48" i="140"/>
  <c r="H51" i="140" s="1"/>
  <c r="H53" i="140" s="1"/>
  <c r="H56" i="140" s="1"/>
  <c r="H59" i="140" s="1"/>
  <c r="P48" i="140"/>
  <c r="P51" i="140" s="1"/>
  <c r="P53" i="140" s="1"/>
  <c r="P56" i="140" s="1"/>
  <c r="P59" i="140" s="1"/>
  <c r="Z32" i="136"/>
  <c r="D48" i="120"/>
  <c r="D51" i="120" s="1"/>
  <c r="D53" i="120" s="1"/>
  <c r="D56" i="120" s="1"/>
  <c r="D59" i="120" s="1"/>
  <c r="L48" i="120"/>
  <c r="L51" i="120" s="1"/>
  <c r="L53" i="120" s="1"/>
  <c r="L56" i="120" s="1"/>
  <c r="L59" i="120" s="1"/>
  <c r="T48" i="120"/>
  <c r="T51" i="120" s="1"/>
  <c r="T53" i="120" s="1"/>
  <c r="T56" i="120" s="1"/>
  <c r="T59" i="120" s="1"/>
  <c r="Y48" i="109"/>
  <c r="Y51" i="109" s="1"/>
  <c r="Y53" i="109" s="1"/>
  <c r="Y56" i="109" s="1"/>
  <c r="Y59" i="109" s="1"/>
  <c r="D48" i="85"/>
  <c r="D51" i="85" s="1"/>
  <c r="D53" i="85" s="1"/>
  <c r="D56" i="85" s="1"/>
  <c r="D59" i="85" s="1"/>
  <c r="L48" i="85"/>
  <c r="L51" i="85" s="1"/>
  <c r="L53" i="85" s="1"/>
  <c r="L56" i="85" s="1"/>
  <c r="L59" i="85" s="1"/>
  <c r="T48" i="85"/>
  <c r="T51" i="85" s="1"/>
  <c r="T53" i="85" s="1"/>
  <c r="T56" i="85" s="1"/>
  <c r="T59" i="85" s="1"/>
  <c r="E48" i="79"/>
  <c r="E51" i="79" s="1"/>
  <c r="E53" i="79" s="1"/>
  <c r="E56" i="79" s="1"/>
  <c r="E59" i="79" s="1"/>
  <c r="M48" i="79"/>
  <c r="M51" i="79" s="1"/>
  <c r="M53" i="79" s="1"/>
  <c r="M56" i="79" s="1"/>
  <c r="M59" i="79" s="1"/>
  <c r="U48" i="79"/>
  <c r="U51" i="79" s="1"/>
  <c r="U53" i="79" s="1"/>
  <c r="U56" i="79" s="1"/>
  <c r="U59" i="79" s="1"/>
  <c r="F48" i="139"/>
  <c r="F51" i="139" s="1"/>
  <c r="F53" i="139" s="1"/>
  <c r="F56" i="139" s="1"/>
  <c r="F59" i="139" s="1"/>
  <c r="H48" i="126"/>
  <c r="H51" i="126" s="1"/>
  <c r="H53" i="126" s="1"/>
  <c r="H56" i="126" s="1"/>
  <c r="H59" i="126" s="1"/>
  <c r="P48" i="126"/>
  <c r="P51" i="126" s="1"/>
  <c r="P53" i="126" s="1"/>
  <c r="P56" i="126" s="1"/>
  <c r="P59" i="126" s="1"/>
  <c r="X48" i="126"/>
  <c r="C48" i="110"/>
  <c r="C51" i="110" s="1"/>
  <c r="C53" i="110" s="1"/>
  <c r="C56" i="110" s="1"/>
  <c r="C59" i="110" s="1"/>
  <c r="K48" i="110"/>
  <c r="K51" i="110" s="1"/>
  <c r="K53" i="110" s="1"/>
  <c r="K56" i="110" s="1"/>
  <c r="K59" i="110" s="1"/>
  <c r="S48" i="110"/>
  <c r="S51" i="110" s="1"/>
  <c r="S53" i="110" s="1"/>
  <c r="S56" i="110" s="1"/>
  <c r="S59" i="110" s="1"/>
  <c r="AA48" i="110"/>
  <c r="AA51" i="110" s="1"/>
  <c r="AA53" i="110" s="1"/>
  <c r="AA56" i="110" s="1"/>
  <c r="AA59" i="110" s="1"/>
  <c r="Q48" i="107"/>
  <c r="Q51" i="107" s="1"/>
  <c r="Q53" i="107" s="1"/>
  <c r="Q56" i="107" s="1"/>
  <c r="Q59" i="107" s="1"/>
  <c r="Y48" i="107"/>
  <c r="Y51" i="107" s="1"/>
  <c r="Y53" i="107" s="1"/>
  <c r="Y56" i="107" s="1"/>
  <c r="Y59" i="107" s="1"/>
  <c r="I48" i="104"/>
  <c r="I51" i="104" s="1"/>
  <c r="I53" i="104" s="1"/>
  <c r="I56" i="104" s="1"/>
  <c r="I59" i="104" s="1"/>
  <c r="Q48" i="104"/>
  <c r="Q51" i="104" s="1"/>
  <c r="Q53" i="104" s="1"/>
  <c r="Q56" i="104" s="1"/>
  <c r="Q59" i="104" s="1"/>
  <c r="Y48" i="104"/>
  <c r="Y51" i="104" s="1"/>
  <c r="Y53" i="104" s="1"/>
  <c r="Y56" i="104" s="1"/>
  <c r="Y59" i="104" s="1"/>
  <c r="J48" i="96"/>
  <c r="J51" i="96" s="1"/>
  <c r="J53" i="96" s="1"/>
  <c r="J56" i="96" s="1"/>
  <c r="J59" i="96" s="1"/>
  <c r="R48" i="96"/>
  <c r="R51" i="96" s="1"/>
  <c r="R53" i="96" s="1"/>
  <c r="R56" i="96" s="1"/>
  <c r="R59" i="96" s="1"/>
  <c r="AA48" i="143"/>
  <c r="AA51" i="143" s="1"/>
  <c r="AA53" i="143" s="1"/>
  <c r="AA56" i="143" s="1"/>
  <c r="AA59" i="143" s="1"/>
  <c r="G48" i="139"/>
  <c r="G51" i="139" s="1"/>
  <c r="G53" i="139" s="1"/>
  <c r="G56" i="139" s="1"/>
  <c r="G59" i="139" s="1"/>
  <c r="Z32" i="128"/>
  <c r="AA48" i="121"/>
  <c r="AA51" i="121" s="1"/>
  <c r="AA53" i="121" s="1"/>
  <c r="AA56" i="121" s="1"/>
  <c r="AA59" i="121" s="1"/>
  <c r="D48" i="111"/>
  <c r="D51" i="111" s="1"/>
  <c r="D53" i="111" s="1"/>
  <c r="D56" i="111" s="1"/>
  <c r="D59" i="111" s="1"/>
  <c r="L48" i="111"/>
  <c r="L51" i="111" s="1"/>
  <c r="L53" i="111" s="1"/>
  <c r="L56" i="111" s="1"/>
  <c r="L59" i="111" s="1"/>
  <c r="T48" i="111"/>
  <c r="T51" i="111" s="1"/>
  <c r="T53" i="111" s="1"/>
  <c r="T56" i="111" s="1"/>
  <c r="T59" i="111" s="1"/>
  <c r="J48" i="109"/>
  <c r="J51" i="109" s="1"/>
  <c r="J53" i="109" s="1"/>
  <c r="J56" i="109" s="1"/>
  <c r="J59" i="109" s="1"/>
  <c r="D48" i="108"/>
  <c r="D51" i="108" s="1"/>
  <c r="D53" i="108" s="1"/>
  <c r="D56" i="108" s="1"/>
  <c r="D59" i="108" s="1"/>
  <c r="L48" i="108"/>
  <c r="L51" i="108" s="1"/>
  <c r="L53" i="108" s="1"/>
  <c r="L56" i="108" s="1"/>
  <c r="L59" i="108" s="1"/>
  <c r="T48" i="108"/>
  <c r="T51" i="108" s="1"/>
  <c r="T53" i="108" s="1"/>
  <c r="T56" i="108" s="1"/>
  <c r="T59" i="108" s="1"/>
  <c r="C48" i="107"/>
  <c r="C51" i="107" s="1"/>
  <c r="C53" i="107" s="1"/>
  <c r="C56" i="107" s="1"/>
  <c r="C59" i="107" s="1"/>
  <c r="K48" i="107"/>
  <c r="K51" i="107" s="1"/>
  <c r="K53" i="107" s="1"/>
  <c r="K56" i="107" s="1"/>
  <c r="K59" i="107" s="1"/>
  <c r="S48" i="107"/>
  <c r="S51" i="107" s="1"/>
  <c r="S53" i="107" s="1"/>
  <c r="S56" i="107" s="1"/>
  <c r="S59" i="107" s="1"/>
  <c r="AA48" i="107"/>
  <c r="AA51" i="107" s="1"/>
  <c r="AA53" i="107" s="1"/>
  <c r="AA56" i="107" s="1"/>
  <c r="AA59" i="107" s="1"/>
  <c r="R48" i="104"/>
  <c r="R51" i="104" s="1"/>
  <c r="R53" i="104" s="1"/>
  <c r="R56" i="104" s="1"/>
  <c r="R59" i="104" s="1"/>
  <c r="E48" i="103"/>
  <c r="E51" i="103" s="1"/>
  <c r="E53" i="103" s="1"/>
  <c r="E56" i="103" s="1"/>
  <c r="E59" i="103" s="1"/>
  <c r="AA48" i="81"/>
  <c r="AA51" i="81" s="1"/>
  <c r="AA53" i="81" s="1"/>
  <c r="AA56" i="81" s="1"/>
  <c r="AA59" i="81" s="1"/>
  <c r="F48" i="145"/>
  <c r="F51" i="145" s="1"/>
  <c r="F53" i="145" s="1"/>
  <c r="F56" i="145" s="1"/>
  <c r="F59" i="145" s="1"/>
  <c r="N48" i="145"/>
  <c r="N51" i="145" s="1"/>
  <c r="N53" i="145" s="1"/>
  <c r="N56" i="145" s="1"/>
  <c r="N59" i="145" s="1"/>
  <c r="V48" i="145"/>
  <c r="V51" i="145" s="1"/>
  <c r="V53" i="145" s="1"/>
  <c r="V56" i="145" s="1"/>
  <c r="V59" i="145" s="1"/>
  <c r="G48" i="142"/>
  <c r="G51" i="142" s="1"/>
  <c r="G53" i="142" s="1"/>
  <c r="G56" i="142" s="1"/>
  <c r="G59" i="142" s="1"/>
  <c r="O48" i="142"/>
  <c r="O51" i="142" s="1"/>
  <c r="O53" i="142" s="1"/>
  <c r="O56" i="142" s="1"/>
  <c r="O59" i="142" s="1"/>
  <c r="W48" i="142"/>
  <c r="W51" i="142" s="1"/>
  <c r="W53" i="142" s="1"/>
  <c r="W56" i="142" s="1"/>
  <c r="W59" i="142" s="1"/>
  <c r="E48" i="136"/>
  <c r="E51" i="136" s="1"/>
  <c r="E53" i="136" s="1"/>
  <c r="E56" i="136" s="1"/>
  <c r="E59" i="136" s="1"/>
  <c r="M48" i="136"/>
  <c r="M51" i="136" s="1"/>
  <c r="M53" i="136" s="1"/>
  <c r="M56" i="136" s="1"/>
  <c r="M59" i="136" s="1"/>
  <c r="U48" i="136"/>
  <c r="U51" i="136" s="1"/>
  <c r="U53" i="136" s="1"/>
  <c r="U56" i="136" s="1"/>
  <c r="U59" i="136" s="1"/>
  <c r="AA48" i="130"/>
  <c r="AA51" i="130" s="1"/>
  <c r="AA53" i="130" s="1"/>
  <c r="AA56" i="130" s="1"/>
  <c r="AA59" i="130" s="1"/>
  <c r="C48" i="128"/>
  <c r="C51" i="128" s="1"/>
  <c r="C53" i="128" s="1"/>
  <c r="C56" i="128" s="1"/>
  <c r="C59" i="128" s="1"/>
  <c r="K48" i="128"/>
  <c r="K51" i="128" s="1"/>
  <c r="K53" i="128" s="1"/>
  <c r="K56" i="128" s="1"/>
  <c r="K59" i="128" s="1"/>
  <c r="S48" i="128"/>
  <c r="S51" i="128" s="1"/>
  <c r="S53" i="128" s="1"/>
  <c r="S56" i="128" s="1"/>
  <c r="S59" i="128" s="1"/>
  <c r="G48" i="127"/>
  <c r="G51" i="127" s="1"/>
  <c r="G53" i="127" s="1"/>
  <c r="G56" i="127" s="1"/>
  <c r="G59" i="127" s="1"/>
  <c r="O48" i="127"/>
  <c r="O51" i="127" s="1"/>
  <c r="O53" i="127" s="1"/>
  <c r="O56" i="127" s="1"/>
  <c r="O59" i="127" s="1"/>
  <c r="W48" i="127"/>
  <c r="W51" i="127" s="1"/>
  <c r="W53" i="127" s="1"/>
  <c r="W56" i="127" s="1"/>
  <c r="W59" i="127" s="1"/>
  <c r="Z32" i="126"/>
  <c r="Z47" i="125"/>
  <c r="C48" i="121"/>
  <c r="C51" i="121" s="1"/>
  <c r="C53" i="121" s="1"/>
  <c r="C56" i="121" s="1"/>
  <c r="C59" i="121" s="1"/>
  <c r="K48" i="121"/>
  <c r="K51" i="121" s="1"/>
  <c r="K53" i="121" s="1"/>
  <c r="K56" i="121" s="1"/>
  <c r="K59" i="121" s="1"/>
  <c r="S48" i="121"/>
  <c r="S51" i="121" s="1"/>
  <c r="S53" i="121" s="1"/>
  <c r="S56" i="121" s="1"/>
  <c r="S59" i="121" s="1"/>
  <c r="J48" i="119"/>
  <c r="J51" i="119" s="1"/>
  <c r="J53" i="119" s="1"/>
  <c r="J56" i="119" s="1"/>
  <c r="J59" i="119" s="1"/>
  <c r="R48" i="119"/>
  <c r="R51" i="119" s="1"/>
  <c r="R53" i="119" s="1"/>
  <c r="R56" i="119" s="1"/>
  <c r="R59" i="119" s="1"/>
  <c r="Z32" i="119"/>
  <c r="G48" i="118"/>
  <c r="G51" i="118" s="1"/>
  <c r="G53" i="118" s="1"/>
  <c r="G56" i="118" s="1"/>
  <c r="G59" i="118" s="1"/>
  <c r="O48" i="118"/>
  <c r="O51" i="118" s="1"/>
  <c r="O53" i="118" s="1"/>
  <c r="O56" i="118" s="1"/>
  <c r="O59" i="118" s="1"/>
  <c r="W48" i="118"/>
  <c r="W51" i="118" s="1"/>
  <c r="W53" i="118" s="1"/>
  <c r="W56" i="118" s="1"/>
  <c r="W59" i="118" s="1"/>
  <c r="Z48" i="117"/>
  <c r="D48" i="109"/>
  <c r="D51" i="109" s="1"/>
  <c r="D53" i="109" s="1"/>
  <c r="D56" i="109" s="1"/>
  <c r="D59" i="109" s="1"/>
  <c r="L48" i="109"/>
  <c r="L51" i="109" s="1"/>
  <c r="L53" i="109" s="1"/>
  <c r="L56" i="109" s="1"/>
  <c r="L59" i="109" s="1"/>
  <c r="T48" i="109"/>
  <c r="T51" i="109" s="1"/>
  <c r="T53" i="109" s="1"/>
  <c r="T56" i="109" s="1"/>
  <c r="T59" i="109" s="1"/>
  <c r="E48" i="108"/>
  <c r="E51" i="108" s="1"/>
  <c r="E53" i="108" s="1"/>
  <c r="E56" i="108" s="1"/>
  <c r="E59" i="108" s="1"/>
  <c r="M48" i="108"/>
  <c r="M51" i="108" s="1"/>
  <c r="M53" i="108" s="1"/>
  <c r="M56" i="108" s="1"/>
  <c r="M59" i="108" s="1"/>
  <c r="U48" i="108"/>
  <c r="U51" i="108" s="1"/>
  <c r="U53" i="108" s="1"/>
  <c r="U56" i="108" s="1"/>
  <c r="U59" i="108" s="1"/>
  <c r="D48" i="107"/>
  <c r="D51" i="107" s="1"/>
  <c r="D53" i="107" s="1"/>
  <c r="D56" i="107" s="1"/>
  <c r="D59" i="107" s="1"/>
  <c r="L48" i="107"/>
  <c r="L51" i="107" s="1"/>
  <c r="L53" i="107" s="1"/>
  <c r="L56" i="107" s="1"/>
  <c r="L59" i="107" s="1"/>
  <c r="T48" i="107"/>
  <c r="T51" i="107" s="1"/>
  <c r="T53" i="107" s="1"/>
  <c r="T56" i="107" s="1"/>
  <c r="T59" i="107" s="1"/>
  <c r="X51" i="99"/>
  <c r="Z51" i="99" s="1"/>
  <c r="Z48" i="99"/>
  <c r="H48" i="84"/>
  <c r="H51" i="84" s="1"/>
  <c r="H53" i="84" s="1"/>
  <c r="H56" i="84" s="1"/>
  <c r="H59" i="84" s="1"/>
  <c r="P48" i="84"/>
  <c r="P51" i="84" s="1"/>
  <c r="P53" i="84" s="1"/>
  <c r="P56" i="84" s="1"/>
  <c r="P59" i="84" s="1"/>
  <c r="C48" i="144"/>
  <c r="C51" i="144" s="1"/>
  <c r="C53" i="144" s="1"/>
  <c r="C56" i="144" s="1"/>
  <c r="C59" i="144" s="1"/>
  <c r="K48" i="144"/>
  <c r="K51" i="144" s="1"/>
  <c r="K53" i="144" s="1"/>
  <c r="K56" i="144" s="1"/>
  <c r="K59" i="144" s="1"/>
  <c r="S48" i="144"/>
  <c r="S51" i="144" s="1"/>
  <c r="S53" i="144" s="1"/>
  <c r="S56" i="144" s="1"/>
  <c r="S59" i="144" s="1"/>
  <c r="AA48" i="144"/>
  <c r="AA51" i="144" s="1"/>
  <c r="AA53" i="144" s="1"/>
  <c r="AA56" i="144" s="1"/>
  <c r="AA59" i="144" s="1"/>
  <c r="Z47" i="144"/>
  <c r="E48" i="143"/>
  <c r="E51" i="143" s="1"/>
  <c r="E53" i="143" s="1"/>
  <c r="E56" i="143" s="1"/>
  <c r="E59" i="143" s="1"/>
  <c r="M48" i="143"/>
  <c r="M51" i="143" s="1"/>
  <c r="M53" i="143" s="1"/>
  <c r="M56" i="143" s="1"/>
  <c r="M59" i="143" s="1"/>
  <c r="U48" i="143"/>
  <c r="U51" i="143" s="1"/>
  <c r="U53" i="143" s="1"/>
  <c r="U56" i="143" s="1"/>
  <c r="U59" i="143" s="1"/>
  <c r="I48" i="142"/>
  <c r="I51" i="142" s="1"/>
  <c r="I53" i="142" s="1"/>
  <c r="I56" i="142" s="1"/>
  <c r="I59" i="142" s="1"/>
  <c r="Q48" i="142"/>
  <c r="Q51" i="142" s="1"/>
  <c r="Q53" i="142" s="1"/>
  <c r="Q56" i="142" s="1"/>
  <c r="Q59" i="142" s="1"/>
  <c r="Y48" i="142"/>
  <c r="Y51" i="142" s="1"/>
  <c r="Y53" i="142" s="1"/>
  <c r="Y56" i="142" s="1"/>
  <c r="Y59" i="142" s="1"/>
  <c r="J48" i="122"/>
  <c r="J51" i="122" s="1"/>
  <c r="J53" i="122" s="1"/>
  <c r="J56" i="122" s="1"/>
  <c r="J59" i="122" s="1"/>
  <c r="R48" i="122"/>
  <c r="R51" i="122" s="1"/>
  <c r="R53" i="122" s="1"/>
  <c r="R56" i="122" s="1"/>
  <c r="R59" i="122" s="1"/>
  <c r="X48" i="118"/>
  <c r="Z48" i="118" s="1"/>
  <c r="AA48" i="105"/>
  <c r="AA51" i="105" s="1"/>
  <c r="AA53" i="105" s="1"/>
  <c r="AA56" i="105" s="1"/>
  <c r="AA59" i="105" s="1"/>
  <c r="D48" i="104"/>
  <c r="D51" i="104" s="1"/>
  <c r="D53" i="104" s="1"/>
  <c r="D56" i="104" s="1"/>
  <c r="D59" i="104" s="1"/>
  <c r="L48" i="104"/>
  <c r="L51" i="104" s="1"/>
  <c r="L53" i="104" s="1"/>
  <c r="L56" i="104" s="1"/>
  <c r="L59" i="104" s="1"/>
  <c r="T48" i="104"/>
  <c r="T51" i="104" s="1"/>
  <c r="T53" i="104" s="1"/>
  <c r="T56" i="104" s="1"/>
  <c r="T59" i="104" s="1"/>
  <c r="I48" i="145"/>
  <c r="I51" i="145" s="1"/>
  <c r="I53" i="145" s="1"/>
  <c r="I56" i="145" s="1"/>
  <c r="I59" i="145" s="1"/>
  <c r="Q48" i="145"/>
  <c r="Q51" i="145" s="1"/>
  <c r="Q53" i="145" s="1"/>
  <c r="Q56" i="145" s="1"/>
  <c r="Q59" i="145" s="1"/>
  <c r="Y48" i="145"/>
  <c r="Y51" i="145" s="1"/>
  <c r="Y53" i="145" s="1"/>
  <c r="Y56" i="145" s="1"/>
  <c r="Y59" i="145" s="1"/>
  <c r="Z47" i="145"/>
  <c r="Z47" i="138"/>
  <c r="H48" i="136"/>
  <c r="H51" i="136" s="1"/>
  <c r="H53" i="136" s="1"/>
  <c r="H56" i="136" s="1"/>
  <c r="H59" i="136" s="1"/>
  <c r="P48" i="136"/>
  <c r="P51" i="136" s="1"/>
  <c r="P53" i="136" s="1"/>
  <c r="P56" i="136" s="1"/>
  <c r="P59" i="136" s="1"/>
  <c r="AA48" i="134"/>
  <c r="AA51" i="134" s="1"/>
  <c r="AA53" i="134" s="1"/>
  <c r="AA56" i="134" s="1"/>
  <c r="AA59" i="134" s="1"/>
  <c r="F48" i="128"/>
  <c r="F51" i="128" s="1"/>
  <c r="F53" i="128" s="1"/>
  <c r="F56" i="128" s="1"/>
  <c r="F59" i="128" s="1"/>
  <c r="N48" i="128"/>
  <c r="N51" i="128" s="1"/>
  <c r="N53" i="128" s="1"/>
  <c r="N56" i="128" s="1"/>
  <c r="N59" i="128" s="1"/>
  <c r="V48" i="128"/>
  <c r="V51" i="128" s="1"/>
  <c r="V53" i="128" s="1"/>
  <c r="V56" i="128" s="1"/>
  <c r="V59" i="128" s="1"/>
  <c r="J48" i="127"/>
  <c r="J51" i="127" s="1"/>
  <c r="J53" i="127" s="1"/>
  <c r="J56" i="127" s="1"/>
  <c r="J59" i="127" s="1"/>
  <c r="R48" i="127"/>
  <c r="R51" i="127" s="1"/>
  <c r="R53" i="127" s="1"/>
  <c r="R56" i="127" s="1"/>
  <c r="R59" i="127" s="1"/>
  <c r="Z32" i="127"/>
  <c r="E48" i="126"/>
  <c r="E51" i="126" s="1"/>
  <c r="E53" i="126" s="1"/>
  <c r="E56" i="126" s="1"/>
  <c r="E59" i="126" s="1"/>
  <c r="M48" i="126"/>
  <c r="M51" i="126" s="1"/>
  <c r="M53" i="126" s="1"/>
  <c r="M56" i="126" s="1"/>
  <c r="M59" i="126" s="1"/>
  <c r="U48" i="126"/>
  <c r="U51" i="126" s="1"/>
  <c r="U53" i="126" s="1"/>
  <c r="U56" i="126" s="1"/>
  <c r="U59" i="126" s="1"/>
  <c r="E48" i="112"/>
  <c r="E51" i="112" s="1"/>
  <c r="E53" i="112" s="1"/>
  <c r="E56" i="112" s="1"/>
  <c r="E59" i="112" s="1"/>
  <c r="M48" i="112"/>
  <c r="M51" i="112" s="1"/>
  <c r="M53" i="112" s="1"/>
  <c r="M56" i="112" s="1"/>
  <c r="M59" i="112" s="1"/>
  <c r="U48" i="112"/>
  <c r="U51" i="112" s="1"/>
  <c r="U53" i="112" s="1"/>
  <c r="U56" i="112" s="1"/>
  <c r="U59" i="112" s="1"/>
  <c r="I48" i="111"/>
  <c r="I51" i="111" s="1"/>
  <c r="I53" i="111" s="1"/>
  <c r="I56" i="111" s="1"/>
  <c r="I59" i="111" s="1"/>
  <c r="Q48" i="111"/>
  <c r="Q51" i="111" s="1"/>
  <c r="Q53" i="111" s="1"/>
  <c r="Q56" i="111" s="1"/>
  <c r="Q59" i="111" s="1"/>
  <c r="Y48" i="111"/>
  <c r="Y51" i="111" s="1"/>
  <c r="Y53" i="111" s="1"/>
  <c r="Y56" i="111" s="1"/>
  <c r="Y59" i="111" s="1"/>
  <c r="Z47" i="111"/>
  <c r="G48" i="110"/>
  <c r="G51" i="110" s="1"/>
  <c r="G53" i="110" s="1"/>
  <c r="G56" i="110" s="1"/>
  <c r="G59" i="110" s="1"/>
  <c r="O48" i="110"/>
  <c r="O51" i="110" s="1"/>
  <c r="O53" i="110" s="1"/>
  <c r="O56" i="110" s="1"/>
  <c r="O59" i="110" s="1"/>
  <c r="W48" i="110"/>
  <c r="W51" i="110" s="1"/>
  <c r="W53" i="110" s="1"/>
  <c r="W56" i="110" s="1"/>
  <c r="W59" i="110" s="1"/>
  <c r="G48" i="109"/>
  <c r="G51" i="109" s="1"/>
  <c r="G53" i="109" s="1"/>
  <c r="G56" i="109" s="1"/>
  <c r="G59" i="109" s="1"/>
  <c r="W48" i="109"/>
  <c r="W51" i="109" s="1"/>
  <c r="W53" i="109" s="1"/>
  <c r="W56" i="109" s="1"/>
  <c r="W59" i="109" s="1"/>
  <c r="F48" i="109"/>
  <c r="F51" i="109" s="1"/>
  <c r="F53" i="109" s="1"/>
  <c r="F56" i="109" s="1"/>
  <c r="F59" i="109" s="1"/>
  <c r="V48" i="109"/>
  <c r="V51" i="109" s="1"/>
  <c r="V53" i="109" s="1"/>
  <c r="V56" i="109" s="1"/>
  <c r="V59" i="109" s="1"/>
  <c r="G48" i="107"/>
  <c r="G51" i="107" s="1"/>
  <c r="G53" i="107" s="1"/>
  <c r="G56" i="107" s="1"/>
  <c r="G59" i="107" s="1"/>
  <c r="O48" i="107"/>
  <c r="O51" i="107" s="1"/>
  <c r="O53" i="107" s="1"/>
  <c r="O56" i="107" s="1"/>
  <c r="O59" i="107" s="1"/>
  <c r="W48" i="107"/>
  <c r="W51" i="107" s="1"/>
  <c r="W53" i="107" s="1"/>
  <c r="W56" i="107" s="1"/>
  <c r="W59" i="107" s="1"/>
  <c r="C48" i="105"/>
  <c r="C51" i="105" s="1"/>
  <c r="C53" i="105" s="1"/>
  <c r="C56" i="105" s="1"/>
  <c r="C59" i="105" s="1"/>
  <c r="K48" i="105"/>
  <c r="K51" i="105" s="1"/>
  <c r="K53" i="105" s="1"/>
  <c r="K56" i="105" s="1"/>
  <c r="K59" i="105" s="1"/>
  <c r="S48" i="105"/>
  <c r="S51" i="105" s="1"/>
  <c r="S53" i="105" s="1"/>
  <c r="S56" i="105" s="1"/>
  <c r="S59" i="105" s="1"/>
  <c r="F48" i="104"/>
  <c r="F51" i="104" s="1"/>
  <c r="F53" i="104" s="1"/>
  <c r="F56" i="104" s="1"/>
  <c r="F59" i="104" s="1"/>
  <c r="N48" i="104"/>
  <c r="N51" i="104" s="1"/>
  <c r="N53" i="104" s="1"/>
  <c r="N56" i="104" s="1"/>
  <c r="N59" i="104" s="1"/>
  <c r="V48" i="104"/>
  <c r="V51" i="104" s="1"/>
  <c r="V53" i="104" s="1"/>
  <c r="V56" i="104" s="1"/>
  <c r="V59" i="104" s="1"/>
  <c r="M48" i="103"/>
  <c r="M51" i="103" s="1"/>
  <c r="M53" i="103" s="1"/>
  <c r="M56" i="103" s="1"/>
  <c r="M59" i="103" s="1"/>
  <c r="U48" i="103"/>
  <c r="U51" i="103" s="1"/>
  <c r="U53" i="103" s="1"/>
  <c r="U56" i="103" s="1"/>
  <c r="U59" i="103" s="1"/>
  <c r="C48" i="102"/>
  <c r="C51" i="102" s="1"/>
  <c r="C53" i="102" s="1"/>
  <c r="C56" i="102" s="1"/>
  <c r="C59" i="102" s="1"/>
  <c r="K48" i="102"/>
  <c r="K51" i="102" s="1"/>
  <c r="K53" i="102" s="1"/>
  <c r="K56" i="102" s="1"/>
  <c r="K59" i="102" s="1"/>
  <c r="S48" i="102"/>
  <c r="S51" i="102" s="1"/>
  <c r="S53" i="102" s="1"/>
  <c r="S56" i="102" s="1"/>
  <c r="S59" i="102" s="1"/>
  <c r="E48" i="93"/>
  <c r="E51" i="93" s="1"/>
  <c r="E53" i="93" s="1"/>
  <c r="E56" i="93" s="1"/>
  <c r="E59" i="93" s="1"/>
  <c r="M48" i="93"/>
  <c r="M51" i="93" s="1"/>
  <c r="M53" i="93" s="1"/>
  <c r="M56" i="93" s="1"/>
  <c r="M59" i="93" s="1"/>
  <c r="U48" i="93"/>
  <c r="U51" i="93" s="1"/>
  <c r="U53" i="93" s="1"/>
  <c r="U56" i="93" s="1"/>
  <c r="U59" i="93" s="1"/>
  <c r="G48" i="91"/>
  <c r="G51" i="91" s="1"/>
  <c r="G53" i="91" s="1"/>
  <c r="G56" i="91" s="1"/>
  <c r="G59" i="91" s="1"/>
  <c r="O48" i="91"/>
  <c r="O51" i="91" s="1"/>
  <c r="O53" i="91" s="1"/>
  <c r="O56" i="91" s="1"/>
  <c r="O59" i="91" s="1"/>
  <c r="W48" i="91"/>
  <c r="W51" i="91" s="1"/>
  <c r="W53" i="91" s="1"/>
  <c r="W56" i="91" s="1"/>
  <c r="W59" i="91" s="1"/>
  <c r="C48" i="86"/>
  <c r="C51" i="86" s="1"/>
  <c r="C53" i="86" s="1"/>
  <c r="C56" i="86" s="1"/>
  <c r="C59" i="86" s="1"/>
  <c r="K48" i="86"/>
  <c r="K51" i="86" s="1"/>
  <c r="K53" i="86" s="1"/>
  <c r="K56" i="86" s="1"/>
  <c r="K59" i="86" s="1"/>
  <c r="S48" i="86"/>
  <c r="S51" i="86" s="1"/>
  <c r="S53" i="86" s="1"/>
  <c r="S56" i="86" s="1"/>
  <c r="S59" i="86" s="1"/>
  <c r="D48" i="81"/>
  <c r="D51" i="81" s="1"/>
  <c r="D53" i="81" s="1"/>
  <c r="D56" i="81" s="1"/>
  <c r="D59" i="81" s="1"/>
  <c r="L48" i="81"/>
  <c r="L51" i="81" s="1"/>
  <c r="L53" i="81" s="1"/>
  <c r="L56" i="81" s="1"/>
  <c r="L59" i="81" s="1"/>
  <c r="T48" i="81"/>
  <c r="T51" i="81" s="1"/>
  <c r="T53" i="81" s="1"/>
  <c r="T56" i="81" s="1"/>
  <c r="T59" i="81" s="1"/>
  <c r="C48" i="81"/>
  <c r="C51" i="81" s="1"/>
  <c r="C53" i="81" s="1"/>
  <c r="C56" i="81" s="1"/>
  <c r="C59" i="81" s="1"/>
  <c r="K48" i="81"/>
  <c r="K51" i="81" s="1"/>
  <c r="K53" i="81" s="1"/>
  <c r="K56" i="81" s="1"/>
  <c r="K59" i="81" s="1"/>
  <c r="S48" i="81"/>
  <c r="S51" i="81" s="1"/>
  <c r="S53" i="81" s="1"/>
  <c r="S56" i="81" s="1"/>
  <c r="S59" i="81" s="1"/>
  <c r="X48" i="80"/>
  <c r="X51" i="80" s="1"/>
  <c r="X53" i="80" s="1"/>
  <c r="Z53" i="80" s="1"/>
  <c r="AA48" i="78"/>
  <c r="AA51" i="78" s="1"/>
  <c r="AA53" i="78" s="1"/>
  <c r="AA56" i="78" s="1"/>
  <c r="AA59" i="78" s="1"/>
  <c r="D48" i="73"/>
  <c r="D51" i="73" s="1"/>
  <c r="D53" i="73" s="1"/>
  <c r="D56" i="73" s="1"/>
  <c r="D59" i="73" s="1"/>
  <c r="L48" i="73"/>
  <c r="L51" i="73" s="1"/>
  <c r="L53" i="73" s="1"/>
  <c r="L56" i="73" s="1"/>
  <c r="L59" i="73" s="1"/>
  <c r="T48" i="73"/>
  <c r="T51" i="73" s="1"/>
  <c r="T53" i="73" s="1"/>
  <c r="T56" i="73" s="1"/>
  <c r="T59" i="73" s="1"/>
  <c r="G48" i="101"/>
  <c r="G51" i="101" s="1"/>
  <c r="G53" i="101" s="1"/>
  <c r="G56" i="101" s="1"/>
  <c r="G59" i="101" s="1"/>
  <c r="O48" i="101"/>
  <c r="O51" i="101" s="1"/>
  <c r="O53" i="101" s="1"/>
  <c r="O56" i="101" s="1"/>
  <c r="O59" i="101" s="1"/>
  <c r="W48" i="101"/>
  <c r="W51" i="101" s="1"/>
  <c r="W53" i="101" s="1"/>
  <c r="W56" i="101" s="1"/>
  <c r="W59" i="101" s="1"/>
  <c r="H48" i="100"/>
  <c r="H51" i="100" s="1"/>
  <c r="H53" i="100" s="1"/>
  <c r="H56" i="100" s="1"/>
  <c r="H59" i="100" s="1"/>
  <c r="P48" i="100"/>
  <c r="P51" i="100" s="1"/>
  <c r="P53" i="100" s="1"/>
  <c r="P56" i="100" s="1"/>
  <c r="P59" i="100" s="1"/>
  <c r="Z47" i="100"/>
  <c r="G48" i="96"/>
  <c r="G51" i="96" s="1"/>
  <c r="G53" i="96" s="1"/>
  <c r="G56" i="96" s="1"/>
  <c r="G59" i="96" s="1"/>
  <c r="O48" i="96"/>
  <c r="O51" i="96" s="1"/>
  <c r="O53" i="96" s="1"/>
  <c r="O56" i="96" s="1"/>
  <c r="O59" i="96" s="1"/>
  <c r="W48" i="96"/>
  <c r="W51" i="96" s="1"/>
  <c r="W53" i="96" s="1"/>
  <c r="W56" i="96" s="1"/>
  <c r="W59" i="96" s="1"/>
  <c r="Z48" i="87"/>
  <c r="D48" i="86"/>
  <c r="D51" i="86" s="1"/>
  <c r="D53" i="86" s="1"/>
  <c r="D56" i="86" s="1"/>
  <c r="D59" i="86" s="1"/>
  <c r="L48" i="86"/>
  <c r="L51" i="86" s="1"/>
  <c r="L53" i="86" s="1"/>
  <c r="L56" i="86" s="1"/>
  <c r="L59" i="86" s="1"/>
  <c r="T48" i="86"/>
  <c r="T51" i="86" s="1"/>
  <c r="T53" i="86" s="1"/>
  <c r="T56" i="86" s="1"/>
  <c r="T59" i="86" s="1"/>
  <c r="E48" i="84"/>
  <c r="E51" i="84" s="1"/>
  <c r="E53" i="84" s="1"/>
  <c r="E56" i="84" s="1"/>
  <c r="E59" i="84" s="1"/>
  <c r="M48" i="84"/>
  <c r="M51" i="84" s="1"/>
  <c r="M53" i="84" s="1"/>
  <c r="M56" i="84" s="1"/>
  <c r="M59" i="84" s="1"/>
  <c r="U48" i="84"/>
  <c r="U51" i="84" s="1"/>
  <c r="U53" i="84" s="1"/>
  <c r="U56" i="84" s="1"/>
  <c r="U59" i="84" s="1"/>
  <c r="G48" i="83"/>
  <c r="G51" i="83" s="1"/>
  <c r="G53" i="83" s="1"/>
  <c r="G56" i="83" s="1"/>
  <c r="G59" i="83" s="1"/>
  <c r="O48" i="83"/>
  <c r="O51" i="83" s="1"/>
  <c r="O53" i="83" s="1"/>
  <c r="O56" i="83" s="1"/>
  <c r="O59" i="83" s="1"/>
  <c r="W48" i="83"/>
  <c r="W51" i="83" s="1"/>
  <c r="W53" i="83" s="1"/>
  <c r="W56" i="83" s="1"/>
  <c r="W59" i="83" s="1"/>
  <c r="E48" i="80"/>
  <c r="E51" i="80" s="1"/>
  <c r="E53" i="80" s="1"/>
  <c r="E56" i="80" s="1"/>
  <c r="E59" i="80" s="1"/>
  <c r="M48" i="80"/>
  <c r="M51" i="80" s="1"/>
  <c r="M53" i="80" s="1"/>
  <c r="M56" i="80" s="1"/>
  <c r="M59" i="80" s="1"/>
  <c r="U48" i="80"/>
  <c r="U51" i="80" s="1"/>
  <c r="U53" i="80" s="1"/>
  <c r="U56" i="80" s="1"/>
  <c r="U59" i="80" s="1"/>
  <c r="C48" i="78"/>
  <c r="C51" i="78" s="1"/>
  <c r="C53" i="78" s="1"/>
  <c r="C56" i="78" s="1"/>
  <c r="C59" i="78" s="1"/>
  <c r="K48" i="78"/>
  <c r="K51" i="78" s="1"/>
  <c r="K53" i="78" s="1"/>
  <c r="K56" i="78" s="1"/>
  <c r="K59" i="78" s="1"/>
  <c r="S48" i="78"/>
  <c r="S51" i="78" s="1"/>
  <c r="S53" i="78" s="1"/>
  <c r="S56" i="78" s="1"/>
  <c r="S59" i="78" s="1"/>
  <c r="G48" i="76"/>
  <c r="G51" i="76" s="1"/>
  <c r="G53" i="76" s="1"/>
  <c r="G56" i="76" s="1"/>
  <c r="G59" i="76" s="1"/>
  <c r="O48" i="76"/>
  <c r="O51" i="76" s="1"/>
  <c r="O53" i="76" s="1"/>
  <c r="O56" i="76" s="1"/>
  <c r="O59" i="76" s="1"/>
  <c r="W48" i="76"/>
  <c r="W51" i="76" s="1"/>
  <c r="W53" i="76" s="1"/>
  <c r="W56" i="76" s="1"/>
  <c r="W59" i="76" s="1"/>
  <c r="AA48" i="75"/>
  <c r="AA51" i="75" s="1"/>
  <c r="AA53" i="75" s="1"/>
  <c r="AA56" i="75" s="1"/>
  <c r="AA59" i="75" s="1"/>
  <c r="E48" i="73"/>
  <c r="E51" i="73" s="1"/>
  <c r="E53" i="73" s="1"/>
  <c r="E56" i="73" s="1"/>
  <c r="E59" i="73" s="1"/>
  <c r="M48" i="73"/>
  <c r="M51" i="73" s="1"/>
  <c r="M53" i="73" s="1"/>
  <c r="M56" i="73" s="1"/>
  <c r="M59" i="73" s="1"/>
  <c r="U48" i="73"/>
  <c r="U51" i="73" s="1"/>
  <c r="U53" i="73" s="1"/>
  <c r="U56" i="73" s="1"/>
  <c r="U59" i="73" s="1"/>
  <c r="X48" i="73"/>
  <c r="X51" i="72"/>
  <c r="J48" i="95"/>
  <c r="J51" i="95" s="1"/>
  <c r="J53" i="95" s="1"/>
  <c r="J56" i="95" s="1"/>
  <c r="J59" i="95" s="1"/>
  <c r="R48" i="95"/>
  <c r="R51" i="95" s="1"/>
  <c r="R53" i="95" s="1"/>
  <c r="R56" i="95" s="1"/>
  <c r="R59" i="95" s="1"/>
  <c r="G48" i="85"/>
  <c r="G51" i="85" s="1"/>
  <c r="G53" i="85" s="1"/>
  <c r="G56" i="85" s="1"/>
  <c r="G59" i="85" s="1"/>
  <c r="O48" i="85"/>
  <c r="O51" i="85" s="1"/>
  <c r="O53" i="85" s="1"/>
  <c r="O56" i="85" s="1"/>
  <c r="O59" i="85" s="1"/>
  <c r="W48" i="85"/>
  <c r="W51" i="85" s="1"/>
  <c r="W53" i="85" s="1"/>
  <c r="W56" i="85" s="1"/>
  <c r="W59" i="85" s="1"/>
  <c r="G48" i="82"/>
  <c r="G51" i="82" s="1"/>
  <c r="G53" i="82" s="1"/>
  <c r="G56" i="82" s="1"/>
  <c r="G59" i="82" s="1"/>
  <c r="O48" i="82"/>
  <c r="O51" i="82" s="1"/>
  <c r="O53" i="82" s="1"/>
  <c r="O56" i="82" s="1"/>
  <c r="O59" i="82" s="1"/>
  <c r="W48" i="82"/>
  <c r="W51" i="82" s="1"/>
  <c r="W53" i="82" s="1"/>
  <c r="W56" i="82" s="1"/>
  <c r="W59" i="82" s="1"/>
  <c r="E48" i="77"/>
  <c r="E51" i="77" s="1"/>
  <c r="E53" i="77" s="1"/>
  <c r="E56" i="77" s="1"/>
  <c r="E59" i="77" s="1"/>
  <c r="E48" i="69"/>
  <c r="E51" i="69" s="1"/>
  <c r="E53" i="69" s="1"/>
  <c r="E56" i="69" s="1"/>
  <c r="E59" i="69" s="1"/>
  <c r="U48" i="69"/>
  <c r="U51" i="69" s="1"/>
  <c r="U53" i="69" s="1"/>
  <c r="U56" i="69" s="1"/>
  <c r="U59" i="69" s="1"/>
  <c r="F48" i="102"/>
  <c r="F51" i="102" s="1"/>
  <c r="F53" i="102" s="1"/>
  <c r="F56" i="102" s="1"/>
  <c r="F59" i="102" s="1"/>
  <c r="N48" i="102"/>
  <c r="N51" i="102" s="1"/>
  <c r="N53" i="102" s="1"/>
  <c r="N56" i="102" s="1"/>
  <c r="N59" i="102" s="1"/>
  <c r="V48" i="102"/>
  <c r="V51" i="102" s="1"/>
  <c r="V53" i="102" s="1"/>
  <c r="V56" i="102" s="1"/>
  <c r="V59" i="102" s="1"/>
  <c r="D48" i="99"/>
  <c r="D51" i="99" s="1"/>
  <c r="D53" i="99" s="1"/>
  <c r="D56" i="99" s="1"/>
  <c r="D59" i="99" s="1"/>
  <c r="L48" i="99"/>
  <c r="L51" i="99" s="1"/>
  <c r="L53" i="99" s="1"/>
  <c r="L56" i="99" s="1"/>
  <c r="L59" i="99" s="1"/>
  <c r="T48" i="99"/>
  <c r="T51" i="99" s="1"/>
  <c r="T53" i="99" s="1"/>
  <c r="T56" i="99" s="1"/>
  <c r="T59" i="99" s="1"/>
  <c r="S48" i="88"/>
  <c r="S51" i="88" s="1"/>
  <c r="S53" i="88" s="1"/>
  <c r="S56" i="88" s="1"/>
  <c r="S59" i="88" s="1"/>
  <c r="AA48" i="87"/>
  <c r="AA51" i="87" s="1"/>
  <c r="AA53" i="87" s="1"/>
  <c r="AA56" i="87" s="1"/>
  <c r="AA59" i="87" s="1"/>
  <c r="G48" i="80"/>
  <c r="G51" i="80" s="1"/>
  <c r="G53" i="80" s="1"/>
  <c r="G56" i="80" s="1"/>
  <c r="G59" i="80" s="1"/>
  <c r="O48" i="80"/>
  <c r="O51" i="80" s="1"/>
  <c r="O53" i="80" s="1"/>
  <c r="O56" i="80" s="1"/>
  <c r="O59" i="80" s="1"/>
  <c r="W48" i="80"/>
  <c r="W51" i="80" s="1"/>
  <c r="W53" i="80" s="1"/>
  <c r="W56" i="80" s="1"/>
  <c r="W59" i="80" s="1"/>
  <c r="H48" i="74"/>
  <c r="H51" i="74" s="1"/>
  <c r="H53" i="74" s="1"/>
  <c r="H56" i="74" s="1"/>
  <c r="H59" i="74" s="1"/>
  <c r="P48" i="74"/>
  <c r="P51" i="74" s="1"/>
  <c r="P53" i="74" s="1"/>
  <c r="P56" i="74" s="1"/>
  <c r="P59" i="74" s="1"/>
  <c r="G48" i="73"/>
  <c r="G51" i="73" s="1"/>
  <c r="G53" i="73" s="1"/>
  <c r="G56" i="73" s="1"/>
  <c r="G59" i="73" s="1"/>
  <c r="O48" i="73"/>
  <c r="O51" i="73" s="1"/>
  <c r="O53" i="73" s="1"/>
  <c r="O56" i="73" s="1"/>
  <c r="O59" i="73" s="1"/>
  <c r="W48" i="73"/>
  <c r="W51" i="73" s="1"/>
  <c r="W53" i="73" s="1"/>
  <c r="W56" i="73" s="1"/>
  <c r="W59" i="73" s="1"/>
  <c r="X51" i="71"/>
  <c r="E48" i="57"/>
  <c r="E51" i="57" s="1"/>
  <c r="E53" i="57" s="1"/>
  <c r="E56" i="57" s="1"/>
  <c r="E59" i="57" s="1"/>
  <c r="M48" i="57"/>
  <c r="M51" i="57" s="1"/>
  <c r="M53" i="57" s="1"/>
  <c r="M56" i="57" s="1"/>
  <c r="M59" i="57" s="1"/>
  <c r="U48" i="57"/>
  <c r="U51" i="57" s="1"/>
  <c r="U53" i="57" s="1"/>
  <c r="U56" i="57" s="1"/>
  <c r="U59" i="57" s="1"/>
  <c r="J48" i="79"/>
  <c r="J51" i="79" s="1"/>
  <c r="J53" i="79" s="1"/>
  <c r="J56" i="79" s="1"/>
  <c r="J59" i="79" s="1"/>
  <c r="R48" i="79"/>
  <c r="R51" i="79" s="1"/>
  <c r="R53" i="79" s="1"/>
  <c r="R56" i="79" s="1"/>
  <c r="R59" i="79" s="1"/>
  <c r="F48" i="78"/>
  <c r="F51" i="78" s="1"/>
  <c r="F53" i="78" s="1"/>
  <c r="F56" i="78" s="1"/>
  <c r="F59" i="78" s="1"/>
  <c r="N48" i="78"/>
  <c r="N51" i="78" s="1"/>
  <c r="N53" i="78" s="1"/>
  <c r="N56" i="78" s="1"/>
  <c r="N59" i="78" s="1"/>
  <c r="V48" i="78"/>
  <c r="V51" i="78" s="1"/>
  <c r="V53" i="78" s="1"/>
  <c r="V56" i="78" s="1"/>
  <c r="V59" i="78" s="1"/>
  <c r="J48" i="72"/>
  <c r="J51" i="72" s="1"/>
  <c r="J53" i="72" s="1"/>
  <c r="J56" i="72" s="1"/>
  <c r="J59" i="72" s="1"/>
  <c r="R48" i="72"/>
  <c r="R51" i="72" s="1"/>
  <c r="R53" i="72" s="1"/>
  <c r="R56" i="72" s="1"/>
  <c r="R59" i="72" s="1"/>
  <c r="I48" i="42"/>
  <c r="I51" i="42" s="1"/>
  <c r="I53" i="42" s="1"/>
  <c r="I56" i="42" s="1"/>
  <c r="I59" i="42" s="1"/>
  <c r="Q48" i="42"/>
  <c r="Q51" i="42" s="1"/>
  <c r="Q53" i="42" s="1"/>
  <c r="Q56" i="42" s="1"/>
  <c r="Q59" i="42" s="1"/>
  <c r="Y48" i="42"/>
  <c r="Y51" i="42" s="1"/>
  <c r="Y53" i="42" s="1"/>
  <c r="Y56" i="42" s="1"/>
  <c r="Y59" i="42" s="1"/>
  <c r="X48" i="25"/>
  <c r="X51" i="25" s="1"/>
  <c r="Z32" i="25"/>
  <c r="M48" i="89"/>
  <c r="M51" i="89" s="1"/>
  <c r="M53" i="89" s="1"/>
  <c r="M56" i="89" s="1"/>
  <c r="M59" i="89" s="1"/>
  <c r="U48" i="89"/>
  <c r="U51" i="89" s="1"/>
  <c r="U53" i="89" s="1"/>
  <c r="U56" i="89" s="1"/>
  <c r="U59" i="89" s="1"/>
  <c r="T48" i="88"/>
  <c r="T51" i="88" s="1"/>
  <c r="T53" i="88" s="1"/>
  <c r="T56" i="88" s="1"/>
  <c r="T59" i="88" s="1"/>
  <c r="J48" i="82"/>
  <c r="J51" i="82" s="1"/>
  <c r="J53" i="82" s="1"/>
  <c r="J56" i="82" s="1"/>
  <c r="J59" i="82" s="1"/>
  <c r="R48" i="82"/>
  <c r="R51" i="82" s="1"/>
  <c r="R53" i="82" s="1"/>
  <c r="R56" i="82" s="1"/>
  <c r="R59" i="82" s="1"/>
  <c r="H48" i="81"/>
  <c r="H51" i="81" s="1"/>
  <c r="H53" i="81" s="1"/>
  <c r="H56" i="81" s="1"/>
  <c r="H59" i="81" s="1"/>
  <c r="P48" i="81"/>
  <c r="P51" i="81" s="1"/>
  <c r="P53" i="81" s="1"/>
  <c r="P56" i="81" s="1"/>
  <c r="P59" i="81" s="1"/>
  <c r="X48" i="81"/>
  <c r="E48" i="58"/>
  <c r="E51" i="58" s="1"/>
  <c r="E53" i="58" s="1"/>
  <c r="E56" i="58" s="1"/>
  <c r="E59" i="58" s="1"/>
  <c r="M48" i="58"/>
  <c r="M51" i="58" s="1"/>
  <c r="M53" i="58" s="1"/>
  <c r="M56" i="58" s="1"/>
  <c r="M59" i="58" s="1"/>
  <c r="U48" i="58"/>
  <c r="U51" i="58" s="1"/>
  <c r="U53" i="58" s="1"/>
  <c r="U56" i="58" s="1"/>
  <c r="U59" i="58" s="1"/>
  <c r="C48" i="52"/>
  <c r="C51" i="52" s="1"/>
  <c r="C53" i="52" s="1"/>
  <c r="C56" i="52" s="1"/>
  <c r="C59" i="52" s="1"/>
  <c r="K48" i="52"/>
  <c r="K51" i="52" s="1"/>
  <c r="K53" i="52" s="1"/>
  <c r="K56" i="52" s="1"/>
  <c r="K59" i="52" s="1"/>
  <c r="S48" i="52"/>
  <c r="S51" i="52" s="1"/>
  <c r="S53" i="52" s="1"/>
  <c r="S56" i="52" s="1"/>
  <c r="S59" i="52" s="1"/>
  <c r="D48" i="101"/>
  <c r="D51" i="101" s="1"/>
  <c r="D53" i="101" s="1"/>
  <c r="D56" i="101" s="1"/>
  <c r="D59" i="101" s="1"/>
  <c r="L48" i="101"/>
  <c r="L51" i="101" s="1"/>
  <c r="L53" i="101" s="1"/>
  <c r="L56" i="101" s="1"/>
  <c r="L59" i="101" s="1"/>
  <c r="T48" i="101"/>
  <c r="T51" i="101" s="1"/>
  <c r="T53" i="101" s="1"/>
  <c r="T56" i="101" s="1"/>
  <c r="T59" i="101" s="1"/>
  <c r="E48" i="100"/>
  <c r="E51" i="100" s="1"/>
  <c r="E53" i="100" s="1"/>
  <c r="E56" i="100" s="1"/>
  <c r="E59" i="100" s="1"/>
  <c r="M48" i="100"/>
  <c r="M51" i="100" s="1"/>
  <c r="M53" i="100" s="1"/>
  <c r="M56" i="100" s="1"/>
  <c r="M59" i="100" s="1"/>
  <c r="U48" i="100"/>
  <c r="U51" i="100" s="1"/>
  <c r="U53" i="100" s="1"/>
  <c r="U56" i="100" s="1"/>
  <c r="U59" i="100" s="1"/>
  <c r="G48" i="99"/>
  <c r="G51" i="99" s="1"/>
  <c r="G53" i="99" s="1"/>
  <c r="G56" i="99" s="1"/>
  <c r="G59" i="99" s="1"/>
  <c r="O48" i="99"/>
  <c r="O51" i="99" s="1"/>
  <c r="O53" i="99" s="1"/>
  <c r="O56" i="99" s="1"/>
  <c r="O59" i="99" s="1"/>
  <c r="W48" i="99"/>
  <c r="W51" i="99" s="1"/>
  <c r="W53" i="99" s="1"/>
  <c r="W56" i="99" s="1"/>
  <c r="W59" i="99" s="1"/>
  <c r="D48" i="96"/>
  <c r="D51" i="96" s="1"/>
  <c r="D53" i="96" s="1"/>
  <c r="D56" i="96" s="1"/>
  <c r="D59" i="96" s="1"/>
  <c r="L48" i="96"/>
  <c r="L51" i="96" s="1"/>
  <c r="L53" i="96" s="1"/>
  <c r="L56" i="96" s="1"/>
  <c r="L59" i="96" s="1"/>
  <c r="T48" i="96"/>
  <c r="T51" i="96" s="1"/>
  <c r="T53" i="96" s="1"/>
  <c r="T56" i="96" s="1"/>
  <c r="T59" i="96" s="1"/>
  <c r="E48" i="87"/>
  <c r="E51" i="87" s="1"/>
  <c r="E53" i="87" s="1"/>
  <c r="E56" i="87" s="1"/>
  <c r="E59" i="87" s="1"/>
  <c r="M48" i="87"/>
  <c r="M51" i="87" s="1"/>
  <c r="M53" i="87" s="1"/>
  <c r="M56" i="87" s="1"/>
  <c r="M59" i="87" s="1"/>
  <c r="U48" i="87"/>
  <c r="U51" i="87" s="1"/>
  <c r="U53" i="87" s="1"/>
  <c r="U56" i="87" s="1"/>
  <c r="U59" i="87" s="1"/>
  <c r="D48" i="83"/>
  <c r="D51" i="83" s="1"/>
  <c r="D53" i="83" s="1"/>
  <c r="D56" i="83" s="1"/>
  <c r="D59" i="83" s="1"/>
  <c r="L48" i="83"/>
  <c r="L51" i="83" s="1"/>
  <c r="L53" i="83" s="1"/>
  <c r="L56" i="83" s="1"/>
  <c r="L59" i="83" s="1"/>
  <c r="T48" i="83"/>
  <c r="T51" i="83" s="1"/>
  <c r="T53" i="83" s="1"/>
  <c r="T56" i="83" s="1"/>
  <c r="T59" i="83" s="1"/>
  <c r="J48" i="80"/>
  <c r="J51" i="80" s="1"/>
  <c r="J53" i="80" s="1"/>
  <c r="J56" i="80" s="1"/>
  <c r="J59" i="80" s="1"/>
  <c r="R48" i="80"/>
  <c r="R51" i="80" s="1"/>
  <c r="R53" i="80" s="1"/>
  <c r="R56" i="80" s="1"/>
  <c r="R59" i="80" s="1"/>
  <c r="I48" i="80"/>
  <c r="I51" i="80" s="1"/>
  <c r="I53" i="80" s="1"/>
  <c r="I56" i="80" s="1"/>
  <c r="I59" i="80" s="1"/>
  <c r="Q48" i="80"/>
  <c r="Q51" i="80" s="1"/>
  <c r="Q53" i="80" s="1"/>
  <c r="Q56" i="80" s="1"/>
  <c r="Q59" i="80" s="1"/>
  <c r="Y48" i="80"/>
  <c r="Y51" i="80" s="1"/>
  <c r="Y53" i="80" s="1"/>
  <c r="Y56" i="80" s="1"/>
  <c r="Y59" i="80" s="1"/>
  <c r="D48" i="76"/>
  <c r="D51" i="76" s="1"/>
  <c r="D53" i="76" s="1"/>
  <c r="D56" i="76" s="1"/>
  <c r="D59" i="76" s="1"/>
  <c r="L48" i="76"/>
  <c r="L51" i="76" s="1"/>
  <c r="L53" i="76" s="1"/>
  <c r="L56" i="76" s="1"/>
  <c r="L59" i="76" s="1"/>
  <c r="T48" i="76"/>
  <c r="T51" i="76" s="1"/>
  <c r="T53" i="76" s="1"/>
  <c r="T56" i="76" s="1"/>
  <c r="T59" i="76" s="1"/>
  <c r="G48" i="75"/>
  <c r="G51" i="75" s="1"/>
  <c r="G53" i="75" s="1"/>
  <c r="G56" i="75" s="1"/>
  <c r="G59" i="75" s="1"/>
  <c r="O48" i="75"/>
  <c r="O51" i="75" s="1"/>
  <c r="O53" i="75" s="1"/>
  <c r="O56" i="75" s="1"/>
  <c r="O59" i="75" s="1"/>
  <c r="W48" i="75"/>
  <c r="W51" i="75" s="1"/>
  <c r="W53" i="75" s="1"/>
  <c r="W56" i="75" s="1"/>
  <c r="W59" i="75" s="1"/>
  <c r="J48" i="73"/>
  <c r="J51" i="73" s="1"/>
  <c r="J53" i="73" s="1"/>
  <c r="J56" i="73" s="1"/>
  <c r="J59" i="73" s="1"/>
  <c r="R48" i="73"/>
  <c r="R51" i="73" s="1"/>
  <c r="R53" i="73" s="1"/>
  <c r="R56" i="73" s="1"/>
  <c r="R59" i="73" s="1"/>
  <c r="I48" i="73"/>
  <c r="I51" i="73" s="1"/>
  <c r="I53" i="73" s="1"/>
  <c r="I56" i="73" s="1"/>
  <c r="I59" i="73" s="1"/>
  <c r="Q48" i="73"/>
  <c r="Q51" i="73" s="1"/>
  <c r="Q53" i="73" s="1"/>
  <c r="Q56" i="73" s="1"/>
  <c r="Q59" i="73" s="1"/>
  <c r="Y48" i="73"/>
  <c r="Y51" i="73" s="1"/>
  <c r="Y53" i="73" s="1"/>
  <c r="Y56" i="73" s="1"/>
  <c r="Y59" i="73" s="1"/>
  <c r="H48" i="57"/>
  <c r="H51" i="57" s="1"/>
  <c r="H53" i="57" s="1"/>
  <c r="H56" i="57" s="1"/>
  <c r="H59" i="57" s="1"/>
  <c r="P48" i="57"/>
  <c r="P51" i="57" s="1"/>
  <c r="P53" i="57" s="1"/>
  <c r="P56" i="57" s="1"/>
  <c r="P59" i="57" s="1"/>
  <c r="X48" i="57"/>
  <c r="AA48" i="71"/>
  <c r="AA51" i="71" s="1"/>
  <c r="AA53" i="71" s="1"/>
  <c r="AA56" i="71" s="1"/>
  <c r="AA59" i="71" s="1"/>
  <c r="AA48" i="61"/>
  <c r="AA51" i="61" s="1"/>
  <c r="AA53" i="61" s="1"/>
  <c r="AA56" i="61" s="1"/>
  <c r="AA59" i="61" s="1"/>
  <c r="D48" i="41"/>
  <c r="D51" i="41" s="1"/>
  <c r="D53" i="41" s="1"/>
  <c r="D56" i="41" s="1"/>
  <c r="D59" i="41" s="1"/>
  <c r="L48" i="41"/>
  <c r="L51" i="41" s="1"/>
  <c r="L53" i="41" s="1"/>
  <c r="L56" i="41" s="1"/>
  <c r="L59" i="41" s="1"/>
  <c r="T48" i="41"/>
  <c r="T51" i="41" s="1"/>
  <c r="T53" i="41" s="1"/>
  <c r="T56" i="41" s="1"/>
  <c r="T59" i="41" s="1"/>
  <c r="T48" i="19"/>
  <c r="T51" i="19" s="1"/>
  <c r="T53" i="19" s="1"/>
  <c r="T56" i="19" s="1"/>
  <c r="T59" i="19" s="1"/>
  <c r="C48" i="71"/>
  <c r="C51" i="71" s="1"/>
  <c r="C53" i="71" s="1"/>
  <c r="C56" i="71" s="1"/>
  <c r="C59" i="71" s="1"/>
  <c r="K48" i="71"/>
  <c r="K51" i="71" s="1"/>
  <c r="K53" i="71" s="1"/>
  <c r="K56" i="71" s="1"/>
  <c r="K59" i="71" s="1"/>
  <c r="S48" i="71"/>
  <c r="S51" i="71" s="1"/>
  <c r="S53" i="71" s="1"/>
  <c r="S56" i="71" s="1"/>
  <c r="S59" i="71" s="1"/>
  <c r="D48" i="70"/>
  <c r="D51" i="70" s="1"/>
  <c r="D53" i="70" s="1"/>
  <c r="D56" i="70" s="1"/>
  <c r="D59" i="70" s="1"/>
  <c r="L48" i="70"/>
  <c r="L51" i="70" s="1"/>
  <c r="L53" i="70" s="1"/>
  <c r="L56" i="70" s="1"/>
  <c r="L59" i="70" s="1"/>
  <c r="T48" i="70"/>
  <c r="T51" i="70" s="1"/>
  <c r="T53" i="70" s="1"/>
  <c r="T56" i="70" s="1"/>
  <c r="T59" i="70" s="1"/>
  <c r="T48" i="68"/>
  <c r="T51" i="68" s="1"/>
  <c r="T53" i="68" s="1"/>
  <c r="T56" i="68" s="1"/>
  <c r="T59" i="68" s="1"/>
  <c r="C48" i="61"/>
  <c r="C51" i="61" s="1"/>
  <c r="C53" i="61" s="1"/>
  <c r="C56" i="61" s="1"/>
  <c r="C59" i="61" s="1"/>
  <c r="K48" i="61"/>
  <c r="K51" i="61" s="1"/>
  <c r="K53" i="61" s="1"/>
  <c r="K56" i="61" s="1"/>
  <c r="K59" i="61" s="1"/>
  <c r="S48" i="61"/>
  <c r="S51" i="61" s="1"/>
  <c r="S53" i="61" s="1"/>
  <c r="S56" i="61" s="1"/>
  <c r="S59" i="61" s="1"/>
  <c r="AA48" i="48"/>
  <c r="AA51" i="48" s="1"/>
  <c r="AA53" i="48" s="1"/>
  <c r="AA56" i="48" s="1"/>
  <c r="AA59" i="48" s="1"/>
  <c r="G48" i="44"/>
  <c r="G51" i="44" s="1"/>
  <c r="G53" i="44" s="1"/>
  <c r="G56" i="44" s="1"/>
  <c r="G59" i="44" s="1"/>
  <c r="O48" i="44"/>
  <c r="O51" i="44" s="1"/>
  <c r="O53" i="44" s="1"/>
  <c r="O56" i="44" s="1"/>
  <c r="O59" i="44" s="1"/>
  <c r="W48" i="44"/>
  <c r="W51" i="44" s="1"/>
  <c r="W53" i="44" s="1"/>
  <c r="W56" i="44" s="1"/>
  <c r="W59" i="44" s="1"/>
  <c r="H48" i="43"/>
  <c r="H51" i="43" s="1"/>
  <c r="H53" i="43" s="1"/>
  <c r="H56" i="43" s="1"/>
  <c r="H59" i="43" s="1"/>
  <c r="P48" i="43"/>
  <c r="P51" i="43" s="1"/>
  <c r="P53" i="43" s="1"/>
  <c r="P56" i="43" s="1"/>
  <c r="P59" i="43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D48" i="10"/>
  <c r="D51" i="10" s="1"/>
  <c r="D53" i="10" s="1"/>
  <c r="D56" i="10" s="1"/>
  <c r="D59" i="10" s="1"/>
  <c r="T48" i="10"/>
  <c r="T51" i="10" s="1"/>
  <c r="T53" i="10" s="1"/>
  <c r="T56" i="10" s="1"/>
  <c r="T59" i="10" s="1"/>
  <c r="S48" i="69"/>
  <c r="S51" i="69" s="1"/>
  <c r="S53" i="69" s="1"/>
  <c r="S56" i="69" s="1"/>
  <c r="S59" i="69" s="1"/>
  <c r="Y48" i="63"/>
  <c r="C48" i="51"/>
  <c r="C51" i="51" s="1"/>
  <c r="C53" i="51" s="1"/>
  <c r="C56" i="51" s="1"/>
  <c r="C59" i="51" s="1"/>
  <c r="K48" i="51"/>
  <c r="K51" i="51" s="1"/>
  <c r="K53" i="51" s="1"/>
  <c r="K56" i="51" s="1"/>
  <c r="K59" i="51" s="1"/>
  <c r="C48" i="48"/>
  <c r="C51" i="48" s="1"/>
  <c r="C53" i="48" s="1"/>
  <c r="C56" i="48" s="1"/>
  <c r="C59" i="48" s="1"/>
  <c r="K48" i="48"/>
  <c r="K51" i="48" s="1"/>
  <c r="K53" i="48" s="1"/>
  <c r="K56" i="48" s="1"/>
  <c r="K59" i="48" s="1"/>
  <c r="S48" i="48"/>
  <c r="S51" i="48" s="1"/>
  <c r="S53" i="48" s="1"/>
  <c r="S56" i="48" s="1"/>
  <c r="S59" i="48" s="1"/>
  <c r="E48" i="46"/>
  <c r="E51" i="46" s="1"/>
  <c r="E53" i="46" s="1"/>
  <c r="E56" i="46" s="1"/>
  <c r="E59" i="46" s="1"/>
  <c r="M48" i="46"/>
  <c r="M51" i="46" s="1"/>
  <c r="M53" i="46" s="1"/>
  <c r="M56" i="46" s="1"/>
  <c r="M59" i="46" s="1"/>
  <c r="U48" i="46"/>
  <c r="U51" i="46" s="1"/>
  <c r="U53" i="46" s="1"/>
  <c r="U56" i="46" s="1"/>
  <c r="U59" i="46" s="1"/>
  <c r="J48" i="65"/>
  <c r="J51" i="65" s="1"/>
  <c r="J53" i="65" s="1"/>
  <c r="J56" i="65" s="1"/>
  <c r="J59" i="65" s="1"/>
  <c r="R48" i="65"/>
  <c r="R51" i="65" s="1"/>
  <c r="R53" i="65" s="1"/>
  <c r="R56" i="65" s="1"/>
  <c r="R59" i="65" s="1"/>
  <c r="Z32" i="65"/>
  <c r="I48" i="65"/>
  <c r="I51" i="65" s="1"/>
  <c r="I53" i="65" s="1"/>
  <c r="I56" i="65" s="1"/>
  <c r="I59" i="65" s="1"/>
  <c r="Q48" i="65"/>
  <c r="Q51" i="65" s="1"/>
  <c r="Q53" i="65" s="1"/>
  <c r="Q56" i="65" s="1"/>
  <c r="Q59" i="65" s="1"/>
  <c r="J48" i="59"/>
  <c r="J51" i="59" s="1"/>
  <c r="J53" i="59" s="1"/>
  <c r="J56" i="59" s="1"/>
  <c r="J59" i="59" s="1"/>
  <c r="R48" i="59"/>
  <c r="R51" i="59" s="1"/>
  <c r="R53" i="59" s="1"/>
  <c r="R56" i="59" s="1"/>
  <c r="R59" i="59" s="1"/>
  <c r="Z32" i="59"/>
  <c r="H48" i="55"/>
  <c r="H51" i="55" s="1"/>
  <c r="H53" i="55" s="1"/>
  <c r="H56" i="55" s="1"/>
  <c r="H59" i="55" s="1"/>
  <c r="P48" i="55"/>
  <c r="P51" i="55" s="1"/>
  <c r="P53" i="55" s="1"/>
  <c r="P56" i="55" s="1"/>
  <c r="P59" i="55" s="1"/>
  <c r="AA48" i="53"/>
  <c r="AA51" i="53" s="1"/>
  <c r="AA53" i="53" s="1"/>
  <c r="AA56" i="53" s="1"/>
  <c r="AA59" i="53" s="1"/>
  <c r="J48" i="53"/>
  <c r="J51" i="53" s="1"/>
  <c r="J53" i="53" s="1"/>
  <c r="J56" i="53" s="1"/>
  <c r="J59" i="53" s="1"/>
  <c r="R48" i="53"/>
  <c r="R51" i="53" s="1"/>
  <c r="R53" i="53" s="1"/>
  <c r="R56" i="53" s="1"/>
  <c r="R59" i="53" s="1"/>
  <c r="E48" i="51"/>
  <c r="E51" i="51" s="1"/>
  <c r="E53" i="51" s="1"/>
  <c r="E56" i="51" s="1"/>
  <c r="E59" i="51" s="1"/>
  <c r="M48" i="51"/>
  <c r="M51" i="51" s="1"/>
  <c r="M53" i="51" s="1"/>
  <c r="M56" i="51" s="1"/>
  <c r="M59" i="51" s="1"/>
  <c r="U48" i="51"/>
  <c r="U51" i="51" s="1"/>
  <c r="U53" i="51" s="1"/>
  <c r="U56" i="51" s="1"/>
  <c r="U59" i="51" s="1"/>
  <c r="E48" i="48"/>
  <c r="E51" i="48" s="1"/>
  <c r="E53" i="48" s="1"/>
  <c r="E56" i="48" s="1"/>
  <c r="E59" i="48" s="1"/>
  <c r="M48" i="48"/>
  <c r="M51" i="48" s="1"/>
  <c r="M53" i="48" s="1"/>
  <c r="M56" i="48" s="1"/>
  <c r="M59" i="48" s="1"/>
  <c r="U48" i="48"/>
  <c r="U51" i="48" s="1"/>
  <c r="U53" i="48" s="1"/>
  <c r="U56" i="48" s="1"/>
  <c r="U59" i="48" s="1"/>
  <c r="AA48" i="47"/>
  <c r="AA51" i="47" s="1"/>
  <c r="AA53" i="47" s="1"/>
  <c r="AA56" i="47" s="1"/>
  <c r="AA59" i="47" s="1"/>
  <c r="G48" i="46"/>
  <c r="G51" i="46" s="1"/>
  <c r="G53" i="46" s="1"/>
  <c r="G56" i="46" s="1"/>
  <c r="G59" i="46" s="1"/>
  <c r="O48" i="46"/>
  <c r="O51" i="46" s="1"/>
  <c r="O53" i="46" s="1"/>
  <c r="O56" i="46" s="1"/>
  <c r="O59" i="46" s="1"/>
  <c r="W48" i="46"/>
  <c r="W51" i="46" s="1"/>
  <c r="W53" i="46" s="1"/>
  <c r="W56" i="46" s="1"/>
  <c r="W59" i="46" s="1"/>
  <c r="Z32" i="44"/>
  <c r="X48" i="46"/>
  <c r="X51" i="46" s="1"/>
  <c r="X53" i="46" s="1"/>
  <c r="X56" i="46" s="1"/>
  <c r="F48" i="57"/>
  <c r="F51" i="57" s="1"/>
  <c r="F53" i="57" s="1"/>
  <c r="F56" i="57" s="1"/>
  <c r="F59" i="57" s="1"/>
  <c r="N48" i="57"/>
  <c r="N51" i="57" s="1"/>
  <c r="N53" i="57" s="1"/>
  <c r="N56" i="57" s="1"/>
  <c r="N59" i="57" s="1"/>
  <c r="V48" i="57"/>
  <c r="V51" i="57" s="1"/>
  <c r="V53" i="57" s="1"/>
  <c r="V56" i="57" s="1"/>
  <c r="V59" i="57" s="1"/>
  <c r="G48" i="56"/>
  <c r="G51" i="56" s="1"/>
  <c r="G53" i="56" s="1"/>
  <c r="G56" i="56" s="1"/>
  <c r="G59" i="56" s="1"/>
  <c r="O48" i="56"/>
  <c r="O51" i="56" s="1"/>
  <c r="O53" i="56" s="1"/>
  <c r="O56" i="56" s="1"/>
  <c r="O59" i="56" s="1"/>
  <c r="W48" i="56"/>
  <c r="W51" i="56" s="1"/>
  <c r="W53" i="56" s="1"/>
  <c r="W56" i="56" s="1"/>
  <c r="W59" i="56" s="1"/>
  <c r="D48" i="47"/>
  <c r="D51" i="47" s="1"/>
  <c r="D53" i="47" s="1"/>
  <c r="D56" i="47" s="1"/>
  <c r="D59" i="47" s="1"/>
  <c r="L48" i="47"/>
  <c r="L51" i="47" s="1"/>
  <c r="L53" i="47" s="1"/>
  <c r="L56" i="47" s="1"/>
  <c r="L59" i="47" s="1"/>
  <c r="T48" i="47"/>
  <c r="T51" i="47" s="1"/>
  <c r="T53" i="47" s="1"/>
  <c r="T56" i="47" s="1"/>
  <c r="T59" i="47" s="1"/>
  <c r="Z47" i="46"/>
  <c r="F48" i="45"/>
  <c r="F51" i="45" s="1"/>
  <c r="F53" i="45" s="1"/>
  <c r="F56" i="45" s="1"/>
  <c r="F59" i="45" s="1"/>
  <c r="N48" i="45"/>
  <c r="N51" i="45" s="1"/>
  <c r="N53" i="45" s="1"/>
  <c r="N56" i="45" s="1"/>
  <c r="N59" i="45" s="1"/>
  <c r="V48" i="45"/>
  <c r="V51" i="45" s="1"/>
  <c r="V53" i="45" s="1"/>
  <c r="V56" i="45" s="1"/>
  <c r="V59" i="45" s="1"/>
  <c r="Z32" i="40"/>
  <c r="X48" i="40"/>
  <c r="Z48" i="40" s="1"/>
  <c r="Q48" i="71"/>
  <c r="Q51" i="71" s="1"/>
  <c r="Q53" i="71" s="1"/>
  <c r="Q56" i="71" s="1"/>
  <c r="Q59" i="71" s="1"/>
  <c r="Y48" i="71"/>
  <c r="Y51" i="71" s="1"/>
  <c r="Y53" i="71" s="1"/>
  <c r="Y56" i="71" s="1"/>
  <c r="Y59" i="71" s="1"/>
  <c r="Z47" i="71"/>
  <c r="I48" i="68"/>
  <c r="I51" i="68" s="1"/>
  <c r="I53" i="68" s="1"/>
  <c r="I56" i="68" s="1"/>
  <c r="I59" i="68" s="1"/>
  <c r="Q48" i="68"/>
  <c r="Q51" i="68" s="1"/>
  <c r="Q53" i="68" s="1"/>
  <c r="Q56" i="68" s="1"/>
  <c r="Q59" i="68" s="1"/>
  <c r="Y48" i="68"/>
  <c r="Y51" i="68" s="1"/>
  <c r="Y53" i="68" s="1"/>
  <c r="Y56" i="68" s="1"/>
  <c r="Y59" i="68" s="1"/>
  <c r="Z47" i="68"/>
  <c r="E48" i="65"/>
  <c r="E51" i="65" s="1"/>
  <c r="E53" i="65" s="1"/>
  <c r="E56" i="65" s="1"/>
  <c r="E59" i="65" s="1"/>
  <c r="M48" i="65"/>
  <c r="M51" i="65" s="1"/>
  <c r="M53" i="65" s="1"/>
  <c r="M56" i="65" s="1"/>
  <c r="M59" i="65" s="1"/>
  <c r="U48" i="65"/>
  <c r="U51" i="65" s="1"/>
  <c r="U53" i="65" s="1"/>
  <c r="U56" i="65" s="1"/>
  <c r="U59" i="65" s="1"/>
  <c r="F48" i="63"/>
  <c r="F51" i="63" s="1"/>
  <c r="F53" i="63" s="1"/>
  <c r="F56" i="63" s="1"/>
  <c r="F59" i="63" s="1"/>
  <c r="N48" i="63"/>
  <c r="N51" i="63" s="1"/>
  <c r="N53" i="63" s="1"/>
  <c r="N56" i="63" s="1"/>
  <c r="N59" i="63" s="1"/>
  <c r="V48" i="63"/>
  <c r="V51" i="63" s="1"/>
  <c r="V53" i="63" s="1"/>
  <c r="V56" i="63" s="1"/>
  <c r="V59" i="63" s="1"/>
  <c r="P48" i="61"/>
  <c r="P51" i="61" s="1"/>
  <c r="P53" i="61" s="1"/>
  <c r="P56" i="61" s="1"/>
  <c r="P59" i="61" s="1"/>
  <c r="E48" i="59"/>
  <c r="E51" i="59" s="1"/>
  <c r="E53" i="59" s="1"/>
  <c r="E56" i="59" s="1"/>
  <c r="E59" i="59" s="1"/>
  <c r="M48" i="59"/>
  <c r="M51" i="59" s="1"/>
  <c r="M53" i="59" s="1"/>
  <c r="M56" i="59" s="1"/>
  <c r="M59" i="59" s="1"/>
  <c r="U48" i="59"/>
  <c r="U51" i="59" s="1"/>
  <c r="U53" i="59" s="1"/>
  <c r="U56" i="59" s="1"/>
  <c r="U59" i="59" s="1"/>
  <c r="D48" i="59"/>
  <c r="D51" i="59" s="1"/>
  <c r="D53" i="59" s="1"/>
  <c r="D56" i="59" s="1"/>
  <c r="D59" i="59" s="1"/>
  <c r="L48" i="59"/>
  <c r="L51" i="59" s="1"/>
  <c r="L53" i="59" s="1"/>
  <c r="L56" i="59" s="1"/>
  <c r="L59" i="59" s="1"/>
  <c r="T48" i="59"/>
  <c r="T51" i="59" s="1"/>
  <c r="T53" i="59" s="1"/>
  <c r="T56" i="59" s="1"/>
  <c r="T59" i="59" s="1"/>
  <c r="D48" i="54"/>
  <c r="D51" i="54" s="1"/>
  <c r="D53" i="54" s="1"/>
  <c r="D56" i="54" s="1"/>
  <c r="D59" i="54" s="1"/>
  <c r="L48" i="54"/>
  <c r="L51" i="54" s="1"/>
  <c r="L53" i="54" s="1"/>
  <c r="L56" i="54" s="1"/>
  <c r="L59" i="54" s="1"/>
  <c r="T48" i="54"/>
  <c r="T51" i="54" s="1"/>
  <c r="T53" i="54" s="1"/>
  <c r="T56" i="54" s="1"/>
  <c r="T59" i="54" s="1"/>
  <c r="AA48" i="52"/>
  <c r="AA51" i="52" s="1"/>
  <c r="AA53" i="52" s="1"/>
  <c r="AA56" i="52" s="1"/>
  <c r="AA59" i="52" s="1"/>
  <c r="H48" i="51"/>
  <c r="H51" i="51" s="1"/>
  <c r="H53" i="51" s="1"/>
  <c r="H56" i="51" s="1"/>
  <c r="H59" i="51" s="1"/>
  <c r="P48" i="51"/>
  <c r="P51" i="51" s="1"/>
  <c r="P53" i="51" s="1"/>
  <c r="P56" i="51" s="1"/>
  <c r="P59" i="51" s="1"/>
  <c r="X48" i="51"/>
  <c r="G48" i="51"/>
  <c r="G51" i="51" s="1"/>
  <c r="G53" i="51" s="1"/>
  <c r="G56" i="51" s="1"/>
  <c r="G59" i="51" s="1"/>
  <c r="J48" i="41"/>
  <c r="J51" i="41" s="1"/>
  <c r="J53" i="41" s="1"/>
  <c r="J56" i="41" s="1"/>
  <c r="J59" i="41" s="1"/>
  <c r="R48" i="41"/>
  <c r="R51" i="41" s="1"/>
  <c r="R53" i="41" s="1"/>
  <c r="R56" i="41" s="1"/>
  <c r="R59" i="41" s="1"/>
  <c r="G48" i="39"/>
  <c r="G51" i="39" s="1"/>
  <c r="G53" i="39" s="1"/>
  <c r="G56" i="39" s="1"/>
  <c r="G59" i="39" s="1"/>
  <c r="O48" i="39"/>
  <c r="O51" i="39" s="1"/>
  <c r="O53" i="39" s="1"/>
  <c r="O56" i="39" s="1"/>
  <c r="O59" i="39" s="1"/>
  <c r="Z48" i="30"/>
  <c r="X51" i="30"/>
  <c r="H48" i="38"/>
  <c r="H51" i="38" s="1"/>
  <c r="H53" i="38" s="1"/>
  <c r="H56" i="38" s="1"/>
  <c r="H59" i="38" s="1"/>
  <c r="P48" i="38"/>
  <c r="P51" i="38" s="1"/>
  <c r="P53" i="38" s="1"/>
  <c r="P56" i="38" s="1"/>
  <c r="P59" i="38" s="1"/>
  <c r="Z47" i="37"/>
  <c r="J48" i="36"/>
  <c r="J51" i="36" s="1"/>
  <c r="J53" i="36" s="1"/>
  <c r="J56" i="36" s="1"/>
  <c r="J59" i="36" s="1"/>
  <c r="R48" i="36"/>
  <c r="R51" i="36" s="1"/>
  <c r="R53" i="36" s="1"/>
  <c r="R56" i="36" s="1"/>
  <c r="R59" i="36" s="1"/>
  <c r="C48" i="35"/>
  <c r="C51" i="35" s="1"/>
  <c r="C53" i="35" s="1"/>
  <c r="C56" i="35" s="1"/>
  <c r="C59" i="35" s="1"/>
  <c r="K48" i="35"/>
  <c r="K51" i="35" s="1"/>
  <c r="K53" i="35" s="1"/>
  <c r="K56" i="35" s="1"/>
  <c r="K59" i="35" s="1"/>
  <c r="S48" i="35"/>
  <c r="S51" i="35" s="1"/>
  <c r="S53" i="35" s="1"/>
  <c r="S56" i="35" s="1"/>
  <c r="S59" i="35" s="1"/>
  <c r="H48" i="24"/>
  <c r="H51" i="24" s="1"/>
  <c r="H53" i="24" s="1"/>
  <c r="H56" i="24" s="1"/>
  <c r="H59" i="24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F48" i="40"/>
  <c r="F51" i="40" s="1"/>
  <c r="F53" i="40" s="1"/>
  <c r="F56" i="40" s="1"/>
  <c r="F59" i="40" s="1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T48" i="37"/>
  <c r="T51" i="37" s="1"/>
  <c r="T53" i="37" s="1"/>
  <c r="T56" i="37" s="1"/>
  <c r="T59" i="37" s="1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Z32" i="31"/>
  <c r="Z47" i="28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AA48" i="22"/>
  <c r="AA51" i="22" s="1"/>
  <c r="AA53" i="22" s="1"/>
  <c r="AA56" i="22" s="1"/>
  <c r="AA59" i="22" s="1"/>
  <c r="Z47" i="17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M48" i="9"/>
  <c r="M51" i="9" s="1"/>
  <c r="M53" i="9" s="1"/>
  <c r="M56" i="9" s="1"/>
  <c r="M59" i="9" s="1"/>
  <c r="AA48" i="8"/>
  <c r="AA51" i="8" s="1"/>
  <c r="AA53" i="8" s="1"/>
  <c r="AA56" i="8" s="1"/>
  <c r="AA59" i="8" s="1"/>
  <c r="N48" i="3"/>
  <c r="N51" i="3" s="1"/>
  <c r="N53" i="3" s="1"/>
  <c r="N56" i="3" s="1"/>
  <c r="N59" i="3" s="1"/>
  <c r="V48" i="3"/>
  <c r="V51" i="3" s="1"/>
  <c r="V53" i="3" s="1"/>
  <c r="V56" i="3" s="1"/>
  <c r="V59" i="3" s="1"/>
  <c r="AA48" i="2"/>
  <c r="AA51" i="2" s="1"/>
  <c r="AA53" i="2" s="1"/>
  <c r="AA56" i="2" s="1"/>
  <c r="AA59" i="2" s="1"/>
  <c r="M48" i="19"/>
  <c r="M51" i="19" s="1"/>
  <c r="M53" i="19" s="1"/>
  <c r="M56" i="19" s="1"/>
  <c r="M59" i="19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D48" i="31"/>
  <c r="D51" i="31" s="1"/>
  <c r="D53" i="31" s="1"/>
  <c r="D56" i="31" s="1"/>
  <c r="D59" i="31" s="1"/>
  <c r="L48" i="31"/>
  <c r="L51" i="31" s="1"/>
  <c r="L53" i="31" s="1"/>
  <c r="L56" i="31" s="1"/>
  <c r="L59" i="31" s="1"/>
  <c r="T48" i="31"/>
  <c r="T51" i="31" s="1"/>
  <c r="T53" i="31" s="1"/>
  <c r="T56" i="31" s="1"/>
  <c r="T59" i="31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Z48" i="6"/>
  <c r="X48" i="3"/>
  <c r="X51" i="3" s="1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F48" i="38"/>
  <c r="F51" i="38" s="1"/>
  <c r="F53" i="38" s="1"/>
  <c r="F56" i="38" s="1"/>
  <c r="F59" i="38" s="1"/>
  <c r="N48" i="38"/>
  <c r="N51" i="38" s="1"/>
  <c r="N53" i="38" s="1"/>
  <c r="N56" i="38" s="1"/>
  <c r="N59" i="38" s="1"/>
  <c r="V48" i="38"/>
  <c r="V51" i="38" s="1"/>
  <c r="V53" i="38" s="1"/>
  <c r="V56" i="38" s="1"/>
  <c r="V59" i="38" s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H48" i="23"/>
  <c r="H51" i="23" s="1"/>
  <c r="H53" i="23" s="1"/>
  <c r="H56" i="23" s="1"/>
  <c r="H59" i="23" s="1"/>
  <c r="P48" i="23"/>
  <c r="P51" i="23" s="1"/>
  <c r="P53" i="23" s="1"/>
  <c r="P56" i="23" s="1"/>
  <c r="P59" i="23" s="1"/>
  <c r="X48" i="23"/>
  <c r="Z48" i="23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H48" i="19"/>
  <c r="H51" i="19" s="1"/>
  <c r="H53" i="19" s="1"/>
  <c r="H56" i="19" s="1"/>
  <c r="H59" i="19" s="1"/>
  <c r="P48" i="19"/>
  <c r="P51" i="19" s="1"/>
  <c r="P53" i="19" s="1"/>
  <c r="P56" i="19" s="1"/>
  <c r="P59" i="19" s="1"/>
  <c r="X48" i="19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AA48" i="15"/>
  <c r="AA51" i="15" s="1"/>
  <c r="AA53" i="15" s="1"/>
  <c r="AA56" i="15" s="1"/>
  <c r="AA59" i="15" s="1"/>
  <c r="J48" i="9"/>
  <c r="J51" i="9" s="1"/>
  <c r="J53" i="9" s="1"/>
  <c r="J56" i="9" s="1"/>
  <c r="J59" i="9" s="1"/>
  <c r="R48" i="9"/>
  <c r="R51" i="9" s="1"/>
  <c r="R53" i="9" s="1"/>
  <c r="R56" i="9" s="1"/>
  <c r="R59" i="9" s="1"/>
  <c r="Z32" i="9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J48" i="6"/>
  <c r="J51" i="6" s="1"/>
  <c r="J53" i="6" s="1"/>
  <c r="J56" i="6" s="1"/>
  <c r="J59" i="6" s="1"/>
  <c r="Z32" i="6"/>
  <c r="Z47" i="4"/>
  <c r="J48" i="3"/>
  <c r="J51" i="3" s="1"/>
  <c r="J53" i="3" s="1"/>
  <c r="J56" i="3" s="1"/>
  <c r="J59" i="3" s="1"/>
  <c r="R48" i="3"/>
  <c r="R51" i="3" s="1"/>
  <c r="R53" i="3" s="1"/>
  <c r="R56" i="3" s="1"/>
  <c r="R59" i="3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L48" i="25"/>
  <c r="L51" i="25" s="1"/>
  <c r="L53" i="25" s="1"/>
  <c r="L56" i="25" s="1"/>
  <c r="L59" i="25" s="1"/>
  <c r="R48" i="23"/>
  <c r="R51" i="23" s="1"/>
  <c r="R53" i="23" s="1"/>
  <c r="R56" i="23" s="1"/>
  <c r="R59" i="23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W48" i="39"/>
  <c r="W51" i="39" s="1"/>
  <c r="W53" i="39" s="1"/>
  <c r="W56" i="39" s="1"/>
  <c r="W59" i="39" s="1"/>
  <c r="I48" i="37"/>
  <c r="I51" i="37" s="1"/>
  <c r="I53" i="37" s="1"/>
  <c r="I56" i="37" s="1"/>
  <c r="I59" i="37" s="1"/>
  <c r="Q48" i="37"/>
  <c r="Q51" i="37" s="1"/>
  <c r="Q53" i="37" s="1"/>
  <c r="Q56" i="37" s="1"/>
  <c r="Q59" i="37" s="1"/>
  <c r="Y48" i="37"/>
  <c r="Y51" i="37" s="1"/>
  <c r="Y53" i="37" s="1"/>
  <c r="Y56" i="37" s="1"/>
  <c r="Y59" i="37" s="1"/>
  <c r="AA48" i="35"/>
  <c r="AA51" i="35" s="1"/>
  <c r="AA53" i="35" s="1"/>
  <c r="AA56" i="35" s="1"/>
  <c r="AA59" i="35" s="1"/>
  <c r="G48" i="24"/>
  <c r="G51" i="24" s="1"/>
  <c r="G53" i="24" s="1"/>
  <c r="G56" i="24" s="1"/>
  <c r="G59" i="24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I48" i="19"/>
  <c r="I51" i="19" s="1"/>
  <c r="I53" i="19" s="1"/>
  <c r="I56" i="19" s="1"/>
  <c r="I59" i="19" s="1"/>
  <c r="Y48" i="19"/>
  <c r="Y51" i="19" s="1"/>
  <c r="Y53" i="19" s="1"/>
  <c r="Y56" i="19" s="1"/>
  <c r="Y59" i="19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Z48" i="248"/>
  <c r="X51" i="248"/>
  <c r="Z48" i="244"/>
  <c r="X51" i="244"/>
  <c r="Z48" i="250"/>
  <c r="X51" i="250"/>
  <c r="Y51" i="249"/>
  <c r="Y53" i="249" s="1"/>
  <c r="Y56" i="249" s="1"/>
  <c r="Y59" i="249" s="1"/>
  <c r="Z48" i="249"/>
  <c r="Z48" i="253"/>
  <c r="X51" i="253"/>
  <c r="Z48" i="255"/>
  <c r="X51" i="255"/>
  <c r="X53" i="249"/>
  <c r="Z48" i="256"/>
  <c r="X51" i="256"/>
  <c r="Y51" i="247"/>
  <c r="Y53" i="247" s="1"/>
  <c r="Y56" i="247" s="1"/>
  <c r="Y59" i="247" s="1"/>
  <c r="Z48" i="247"/>
  <c r="Z48" i="246"/>
  <c r="X51" i="246"/>
  <c r="Z48" i="242"/>
  <c r="X51" i="242"/>
  <c r="Z48" i="258"/>
  <c r="X51" i="258"/>
  <c r="Z48" i="252"/>
  <c r="X51" i="252"/>
  <c r="Z51" i="243"/>
  <c r="X53" i="243"/>
  <c r="Z51" i="1"/>
  <c r="X53" i="1"/>
  <c r="X53" i="247"/>
  <c r="Z48" i="254"/>
  <c r="X51" i="254"/>
  <c r="Z48" i="245"/>
  <c r="X51" i="245"/>
  <c r="Z48" i="1"/>
  <c r="Z32" i="253"/>
  <c r="Z32" i="245"/>
  <c r="X51" i="239"/>
  <c r="Z51" i="231"/>
  <c r="X53" i="231"/>
  <c r="Z48" i="225"/>
  <c r="X51" i="225"/>
  <c r="Z32" i="254"/>
  <c r="X53" i="240"/>
  <c r="Z48" i="232"/>
  <c r="X51" i="232"/>
  <c r="Z32" i="255"/>
  <c r="X56" i="237"/>
  <c r="Z53" i="237"/>
  <c r="Z48" i="235"/>
  <c r="X51" i="235"/>
  <c r="Z32" i="256"/>
  <c r="Z32" i="248"/>
  <c r="X48" i="241"/>
  <c r="Z32" i="241"/>
  <c r="Z48" i="236"/>
  <c r="X51" i="236"/>
  <c r="Z48" i="233"/>
  <c r="X51" i="233"/>
  <c r="Z48" i="228"/>
  <c r="X51" i="228"/>
  <c r="Z48" i="234"/>
  <c r="X51" i="234"/>
  <c r="Z51" i="223"/>
  <c r="X53" i="223"/>
  <c r="Z32" i="258"/>
  <c r="Z32" i="242"/>
  <c r="Z48" i="240"/>
  <c r="I48" i="239"/>
  <c r="I51" i="239" s="1"/>
  <c r="I53" i="239" s="1"/>
  <c r="I56" i="239" s="1"/>
  <c r="I59" i="239" s="1"/>
  <c r="Q48" i="239"/>
  <c r="Q51" i="239" s="1"/>
  <c r="Q53" i="239" s="1"/>
  <c r="Q56" i="239" s="1"/>
  <c r="Q59" i="239" s="1"/>
  <c r="Y48" i="239"/>
  <c r="Y51" i="239" s="1"/>
  <c r="Y53" i="239" s="1"/>
  <c r="Y56" i="239" s="1"/>
  <c r="Y59" i="239" s="1"/>
  <c r="Z47" i="239"/>
  <c r="C48" i="237"/>
  <c r="C51" i="237" s="1"/>
  <c r="C53" i="237" s="1"/>
  <c r="C56" i="237" s="1"/>
  <c r="C59" i="237" s="1"/>
  <c r="K48" i="237"/>
  <c r="K51" i="237" s="1"/>
  <c r="K53" i="237" s="1"/>
  <c r="K56" i="237" s="1"/>
  <c r="K59" i="237" s="1"/>
  <c r="S48" i="237"/>
  <c r="S51" i="237" s="1"/>
  <c r="S53" i="237" s="1"/>
  <c r="S56" i="237" s="1"/>
  <c r="S59" i="237" s="1"/>
  <c r="Z51" i="237"/>
  <c r="Z51" i="229"/>
  <c r="X53" i="229"/>
  <c r="Z48" i="226"/>
  <c r="X51" i="226"/>
  <c r="Z48" i="230"/>
  <c r="X51" i="230"/>
  <c r="Y51" i="229"/>
  <c r="Y53" i="229" s="1"/>
  <c r="Y56" i="229" s="1"/>
  <c r="Y59" i="229" s="1"/>
  <c r="Z48" i="229"/>
  <c r="Z51" i="227"/>
  <c r="X53" i="227"/>
  <c r="Z32" i="252"/>
  <c r="Z32" i="244"/>
  <c r="Z48" i="224"/>
  <c r="X51" i="224"/>
  <c r="Z48" i="222"/>
  <c r="X51" i="222"/>
  <c r="Z32" i="233"/>
  <c r="Z48" i="231"/>
  <c r="Z32" i="225"/>
  <c r="Z48" i="223"/>
  <c r="N48" i="221"/>
  <c r="N51" i="221" s="1"/>
  <c r="N53" i="221" s="1"/>
  <c r="N56" i="221" s="1"/>
  <c r="N59" i="221" s="1"/>
  <c r="V48" i="221"/>
  <c r="V51" i="221" s="1"/>
  <c r="V53" i="221" s="1"/>
  <c r="V56" i="221" s="1"/>
  <c r="V59" i="221" s="1"/>
  <c r="X51" i="210"/>
  <c r="Z48" i="210"/>
  <c r="Z32" i="234"/>
  <c r="G48" i="221"/>
  <c r="G51" i="221" s="1"/>
  <c r="G53" i="221" s="1"/>
  <c r="G56" i="221" s="1"/>
  <c r="G59" i="221" s="1"/>
  <c r="O48" i="221"/>
  <c r="O51" i="221" s="1"/>
  <c r="O53" i="221" s="1"/>
  <c r="O56" i="221" s="1"/>
  <c r="O59" i="221" s="1"/>
  <c r="W48" i="221"/>
  <c r="W51" i="221" s="1"/>
  <c r="W53" i="221" s="1"/>
  <c r="W56" i="221" s="1"/>
  <c r="W59" i="221" s="1"/>
  <c r="I48" i="217"/>
  <c r="I51" i="217" s="1"/>
  <c r="I53" i="217" s="1"/>
  <c r="I56" i="217" s="1"/>
  <c r="I59" i="217" s="1"/>
  <c r="Q48" i="217"/>
  <c r="Q51" i="217" s="1"/>
  <c r="Q53" i="217" s="1"/>
  <c r="Q56" i="217" s="1"/>
  <c r="Q59" i="217" s="1"/>
  <c r="Y48" i="217"/>
  <c r="Y51" i="217" s="1"/>
  <c r="Y53" i="217" s="1"/>
  <c r="Y56" i="217" s="1"/>
  <c r="Y59" i="217" s="1"/>
  <c r="Z47" i="217"/>
  <c r="X51" i="217"/>
  <c r="C48" i="215"/>
  <c r="C51" i="215" s="1"/>
  <c r="C53" i="215" s="1"/>
  <c r="C56" i="215" s="1"/>
  <c r="C59" i="215" s="1"/>
  <c r="K48" i="215"/>
  <c r="K51" i="215" s="1"/>
  <c r="K53" i="215" s="1"/>
  <c r="K56" i="215" s="1"/>
  <c r="K59" i="215" s="1"/>
  <c r="S48" i="215"/>
  <c r="S51" i="215" s="1"/>
  <c r="S53" i="215" s="1"/>
  <c r="S56" i="215" s="1"/>
  <c r="S59" i="215" s="1"/>
  <c r="Z48" i="214"/>
  <c r="X51" i="214"/>
  <c r="Z48" i="211"/>
  <c r="X51" i="211"/>
  <c r="X56" i="204"/>
  <c r="Z32" i="235"/>
  <c r="X48" i="219"/>
  <c r="Z32" i="219"/>
  <c r="Z48" i="212"/>
  <c r="X51" i="212"/>
  <c r="X53" i="207"/>
  <c r="Z32" i="236"/>
  <c r="Z32" i="228"/>
  <c r="I48" i="221"/>
  <c r="I51" i="221" s="1"/>
  <c r="I53" i="221" s="1"/>
  <c r="I56" i="221" s="1"/>
  <c r="I59" i="221" s="1"/>
  <c r="Q48" i="221"/>
  <c r="Q51" i="221" s="1"/>
  <c r="Q53" i="221" s="1"/>
  <c r="Q56" i="221" s="1"/>
  <c r="Q59" i="221" s="1"/>
  <c r="Y48" i="221"/>
  <c r="Y51" i="221" s="1"/>
  <c r="Y53" i="221" s="1"/>
  <c r="Y56" i="221" s="1"/>
  <c r="Y59" i="221" s="1"/>
  <c r="X53" i="221"/>
  <c r="Z48" i="216"/>
  <c r="Z48" i="206"/>
  <c r="X51" i="206"/>
  <c r="Z51" i="205"/>
  <c r="X53" i="205"/>
  <c r="Z48" i="208"/>
  <c r="X51" i="208"/>
  <c r="Z32" i="238"/>
  <c r="Z32" i="230"/>
  <c r="Z32" i="222"/>
  <c r="S48" i="221"/>
  <c r="S51" i="221" s="1"/>
  <c r="S53" i="221" s="1"/>
  <c r="S56" i="221" s="1"/>
  <c r="S59" i="221" s="1"/>
  <c r="AA48" i="221"/>
  <c r="AA51" i="221" s="1"/>
  <c r="AA53" i="221" s="1"/>
  <c r="AA56" i="221" s="1"/>
  <c r="AA59" i="221" s="1"/>
  <c r="X51" i="218"/>
  <c r="Z48" i="218"/>
  <c r="X53" i="215"/>
  <c r="Z48" i="213"/>
  <c r="X51" i="213"/>
  <c r="Y51" i="207"/>
  <c r="Y53" i="207" s="1"/>
  <c r="Y56" i="207" s="1"/>
  <c r="Y59" i="207" s="1"/>
  <c r="Z48" i="207"/>
  <c r="Y53" i="204"/>
  <c r="Y56" i="204" s="1"/>
  <c r="Y59" i="204" s="1"/>
  <c r="Z51" i="204"/>
  <c r="Z53" i="196"/>
  <c r="X56" i="196"/>
  <c r="Z48" i="220"/>
  <c r="X51" i="220"/>
  <c r="X51" i="202"/>
  <c r="Z48" i="202"/>
  <c r="Z32" i="240"/>
  <c r="Z32" i="232"/>
  <c r="Z32" i="224"/>
  <c r="E48" i="221"/>
  <c r="E51" i="221" s="1"/>
  <c r="E53" i="221" s="1"/>
  <c r="E56" i="221" s="1"/>
  <c r="E59" i="221" s="1"/>
  <c r="M48" i="221"/>
  <c r="M51" i="221" s="1"/>
  <c r="M53" i="221" s="1"/>
  <c r="M56" i="221" s="1"/>
  <c r="M59" i="221" s="1"/>
  <c r="U48" i="221"/>
  <c r="U51" i="221" s="1"/>
  <c r="U53" i="221" s="1"/>
  <c r="U56" i="221" s="1"/>
  <c r="U59" i="221" s="1"/>
  <c r="X51" i="216"/>
  <c r="Z48" i="203"/>
  <c r="X51" i="203"/>
  <c r="Z32" i="220"/>
  <c r="Z32" i="212"/>
  <c r="Z48" i="197"/>
  <c r="I48" i="190"/>
  <c r="I51" i="190" s="1"/>
  <c r="I53" i="190" s="1"/>
  <c r="I56" i="190" s="1"/>
  <c r="I59" i="190" s="1"/>
  <c r="Q48" i="190"/>
  <c r="Q51" i="190" s="1"/>
  <c r="Q53" i="190" s="1"/>
  <c r="Q56" i="190" s="1"/>
  <c r="Q59" i="190" s="1"/>
  <c r="Y48" i="190"/>
  <c r="Y51" i="190" s="1"/>
  <c r="Y53" i="190" s="1"/>
  <c r="Y56" i="190" s="1"/>
  <c r="Y59" i="190" s="1"/>
  <c r="Z48" i="185"/>
  <c r="X51" i="185"/>
  <c r="Y48" i="183"/>
  <c r="Y51" i="183" s="1"/>
  <c r="Y53" i="183" s="1"/>
  <c r="Y56" i="183" s="1"/>
  <c r="Y59" i="183" s="1"/>
  <c r="Z32" i="183"/>
  <c r="Z32" i="213"/>
  <c r="X48" i="192"/>
  <c r="Z32" i="192"/>
  <c r="Z53" i="188"/>
  <c r="X56" i="188"/>
  <c r="X51" i="166"/>
  <c r="Z48" i="166"/>
  <c r="Z32" i="214"/>
  <c r="Z48" i="204"/>
  <c r="X48" i="201"/>
  <c r="Z32" i="201"/>
  <c r="X48" i="200"/>
  <c r="Z32" i="200"/>
  <c r="Z48" i="199"/>
  <c r="X51" i="199"/>
  <c r="F48" i="193"/>
  <c r="F51" i="193" s="1"/>
  <c r="F53" i="193" s="1"/>
  <c r="F56" i="193" s="1"/>
  <c r="F59" i="193" s="1"/>
  <c r="N48" i="193"/>
  <c r="N51" i="193" s="1"/>
  <c r="N53" i="193" s="1"/>
  <c r="N56" i="193" s="1"/>
  <c r="N59" i="193" s="1"/>
  <c r="V48" i="193"/>
  <c r="V51" i="193" s="1"/>
  <c r="V53" i="193" s="1"/>
  <c r="V56" i="193" s="1"/>
  <c r="V59" i="193" s="1"/>
  <c r="Z48" i="198"/>
  <c r="X51" i="198"/>
  <c r="Z51" i="196"/>
  <c r="Z48" i="196"/>
  <c r="Z48" i="191"/>
  <c r="X51" i="191"/>
  <c r="X51" i="190"/>
  <c r="Z51" i="188"/>
  <c r="Z48" i="188"/>
  <c r="Z32" i="216"/>
  <c r="Z32" i="208"/>
  <c r="AA48" i="200"/>
  <c r="AA51" i="200" s="1"/>
  <c r="AA53" i="200" s="1"/>
  <c r="AA56" i="200" s="1"/>
  <c r="AA59" i="200" s="1"/>
  <c r="X51" i="197"/>
  <c r="Z48" i="193"/>
  <c r="X51" i="193"/>
  <c r="X51" i="189"/>
  <c r="X51" i="182"/>
  <c r="X51" i="195"/>
  <c r="Z48" i="195"/>
  <c r="X51" i="187"/>
  <c r="Z48" i="187"/>
  <c r="X48" i="184"/>
  <c r="Z32" i="184"/>
  <c r="Y48" i="182"/>
  <c r="Y51" i="182" s="1"/>
  <c r="Y53" i="182" s="1"/>
  <c r="Y56" i="182" s="1"/>
  <c r="Y59" i="182" s="1"/>
  <c r="Z47" i="182"/>
  <c r="Z32" i="218"/>
  <c r="Z32" i="210"/>
  <c r="X51" i="209"/>
  <c r="Z32" i="202"/>
  <c r="Z32" i="211"/>
  <c r="Z32" i="203"/>
  <c r="E48" i="198"/>
  <c r="E51" i="198" s="1"/>
  <c r="E53" i="198" s="1"/>
  <c r="E56" i="198" s="1"/>
  <c r="E59" i="198" s="1"/>
  <c r="M48" i="198"/>
  <c r="M51" i="198" s="1"/>
  <c r="M53" i="198" s="1"/>
  <c r="M56" i="198" s="1"/>
  <c r="M59" i="198" s="1"/>
  <c r="U48" i="198"/>
  <c r="U51" i="198" s="1"/>
  <c r="U53" i="198" s="1"/>
  <c r="U56" i="198" s="1"/>
  <c r="U59" i="198" s="1"/>
  <c r="Z47" i="183"/>
  <c r="X48" i="183"/>
  <c r="X51" i="181"/>
  <c r="Z48" i="181"/>
  <c r="Z53" i="179"/>
  <c r="X56" i="179"/>
  <c r="Z32" i="197"/>
  <c r="Z32" i="189"/>
  <c r="Z48" i="167"/>
  <c r="X51" i="167"/>
  <c r="Y51" i="162"/>
  <c r="Y53" i="162" s="1"/>
  <c r="Y56" i="162" s="1"/>
  <c r="Y59" i="162" s="1"/>
  <c r="Z48" i="162"/>
  <c r="Z32" i="199"/>
  <c r="Z32" i="191"/>
  <c r="Z48" i="175"/>
  <c r="X51" i="175"/>
  <c r="X53" i="162"/>
  <c r="Z48" i="179"/>
  <c r="Z48" i="171"/>
  <c r="X51" i="171"/>
  <c r="Z48" i="163"/>
  <c r="X51" i="163"/>
  <c r="Z48" i="161"/>
  <c r="X51" i="161"/>
  <c r="Z48" i="170"/>
  <c r="X51" i="170"/>
  <c r="Z48" i="169"/>
  <c r="X51" i="169"/>
  <c r="Z48" i="165"/>
  <c r="Z51" i="179"/>
  <c r="Z48" i="178"/>
  <c r="X51" i="178"/>
  <c r="Z48" i="177"/>
  <c r="X51" i="177"/>
  <c r="X51" i="174"/>
  <c r="Z48" i="174"/>
  <c r="Z32" i="195"/>
  <c r="Z32" i="187"/>
  <c r="X51" i="186"/>
  <c r="X51" i="180"/>
  <c r="Z32" i="196"/>
  <c r="Z32" i="188"/>
  <c r="Z48" i="176"/>
  <c r="X51" i="176"/>
  <c r="Z48" i="173"/>
  <c r="Z48" i="168"/>
  <c r="X51" i="168"/>
  <c r="Z32" i="176"/>
  <c r="Z32" i="168"/>
  <c r="Z53" i="159"/>
  <c r="Z48" i="151"/>
  <c r="X51" i="151"/>
  <c r="Z32" i="177"/>
  <c r="Z32" i="169"/>
  <c r="Z32" i="161"/>
  <c r="Z48" i="158"/>
  <c r="X51" i="158"/>
  <c r="Z48" i="157"/>
  <c r="X51" i="157"/>
  <c r="Z48" i="155"/>
  <c r="X51" i="155"/>
  <c r="Z48" i="150"/>
  <c r="X51" i="150"/>
  <c r="Z48" i="149"/>
  <c r="X51" i="149"/>
  <c r="Z32" i="178"/>
  <c r="Z32" i="170"/>
  <c r="Z53" i="160"/>
  <c r="X51" i="154"/>
  <c r="Z48" i="154"/>
  <c r="Z32" i="179"/>
  <c r="Z32" i="171"/>
  <c r="Z32" i="163"/>
  <c r="Z48" i="160"/>
  <c r="Z51" i="160"/>
  <c r="Z51" i="159"/>
  <c r="Z48" i="159"/>
  <c r="Z32" i="180"/>
  <c r="Z48" i="148"/>
  <c r="X51" i="148"/>
  <c r="Z51" i="142"/>
  <c r="X53" i="142"/>
  <c r="Z48" i="156"/>
  <c r="X51" i="156"/>
  <c r="Z48" i="147"/>
  <c r="X51" i="147"/>
  <c r="Z48" i="143"/>
  <c r="X51" i="143"/>
  <c r="Z32" i="174"/>
  <c r="X51" i="173"/>
  <c r="Z32" i="166"/>
  <c r="X51" i="165"/>
  <c r="X51" i="146"/>
  <c r="Z48" i="146"/>
  <c r="Z48" i="141"/>
  <c r="X51" i="141"/>
  <c r="Z32" i="175"/>
  <c r="Z32" i="167"/>
  <c r="Z56" i="160"/>
  <c r="X59" i="160"/>
  <c r="Z59" i="160" s="1"/>
  <c r="X59" i="159"/>
  <c r="Z59" i="159" s="1"/>
  <c r="Z56" i="159"/>
  <c r="Z32" i="156"/>
  <c r="Z32" i="148"/>
  <c r="Z32" i="140"/>
  <c r="X48" i="140"/>
  <c r="S48" i="139"/>
  <c r="S51" i="139" s="1"/>
  <c r="S53" i="139" s="1"/>
  <c r="S56" i="139" s="1"/>
  <c r="S59" i="139" s="1"/>
  <c r="AA48" i="139"/>
  <c r="AA51" i="139" s="1"/>
  <c r="AA53" i="139" s="1"/>
  <c r="AA56" i="139" s="1"/>
  <c r="AA59" i="139" s="1"/>
  <c r="Z48" i="132"/>
  <c r="X51" i="132"/>
  <c r="Z48" i="125"/>
  <c r="X51" i="125"/>
  <c r="Z48" i="124"/>
  <c r="X51" i="124"/>
  <c r="Z48" i="122"/>
  <c r="X51" i="122"/>
  <c r="Z32" i="157"/>
  <c r="Z32" i="149"/>
  <c r="Z32" i="141"/>
  <c r="Z48" i="134"/>
  <c r="X51" i="134"/>
  <c r="Z48" i="127"/>
  <c r="X51" i="127"/>
  <c r="Z32" i="158"/>
  <c r="Z32" i="150"/>
  <c r="X51" i="129"/>
  <c r="Z48" i="129"/>
  <c r="Z32" i="159"/>
  <c r="Z32" i="151"/>
  <c r="Z32" i="143"/>
  <c r="N48" i="139"/>
  <c r="N51" i="139" s="1"/>
  <c r="N53" i="139" s="1"/>
  <c r="N56" i="139" s="1"/>
  <c r="N59" i="139" s="1"/>
  <c r="V48" i="139"/>
  <c r="V51" i="139" s="1"/>
  <c r="V53" i="139" s="1"/>
  <c r="V56" i="139" s="1"/>
  <c r="V59" i="139" s="1"/>
  <c r="Z48" i="138"/>
  <c r="X51" i="138"/>
  <c r="X51" i="137"/>
  <c r="Z48" i="137"/>
  <c r="Z48" i="131"/>
  <c r="X51" i="131"/>
  <c r="Z32" i="160"/>
  <c r="Z48" i="133"/>
  <c r="X51" i="133"/>
  <c r="Z48" i="139"/>
  <c r="X51" i="139"/>
  <c r="Z48" i="135"/>
  <c r="X51" i="135"/>
  <c r="X51" i="121"/>
  <c r="Z48" i="121"/>
  <c r="Z32" i="154"/>
  <c r="X51" i="153"/>
  <c r="Z32" i="146"/>
  <c r="X51" i="145"/>
  <c r="X53" i="144"/>
  <c r="I48" i="139"/>
  <c r="I51" i="139" s="1"/>
  <c r="I53" i="139" s="1"/>
  <c r="I56" i="139" s="1"/>
  <c r="I59" i="139" s="1"/>
  <c r="Q48" i="139"/>
  <c r="Q51" i="139" s="1"/>
  <c r="Q53" i="139" s="1"/>
  <c r="Q56" i="139" s="1"/>
  <c r="Q59" i="139" s="1"/>
  <c r="Z48" i="130"/>
  <c r="X51" i="130"/>
  <c r="Z48" i="126"/>
  <c r="X51" i="126"/>
  <c r="Z48" i="119"/>
  <c r="X51" i="119"/>
  <c r="Z32" i="155"/>
  <c r="Z32" i="147"/>
  <c r="Z32" i="139"/>
  <c r="Z51" i="117"/>
  <c r="X53" i="117"/>
  <c r="Z32" i="131"/>
  <c r="Z32" i="132"/>
  <c r="Z32" i="124"/>
  <c r="X51" i="123"/>
  <c r="Z48" i="113"/>
  <c r="X51" i="113"/>
  <c r="Z32" i="133"/>
  <c r="Z32" i="125"/>
  <c r="Z48" i="116"/>
  <c r="X51" i="116"/>
  <c r="Z32" i="134"/>
  <c r="Z48" i="115"/>
  <c r="X51" i="115"/>
  <c r="Z32" i="135"/>
  <c r="X51" i="118"/>
  <c r="Z32" i="137"/>
  <c r="X51" i="136"/>
  <c r="Z32" i="129"/>
  <c r="X51" i="128"/>
  <c r="Z32" i="121"/>
  <c r="X51" i="120"/>
  <c r="J48" i="118"/>
  <c r="J51" i="118" s="1"/>
  <c r="J53" i="118" s="1"/>
  <c r="J56" i="118" s="1"/>
  <c r="J59" i="118" s="1"/>
  <c r="R48" i="118"/>
  <c r="R51" i="118" s="1"/>
  <c r="R53" i="118" s="1"/>
  <c r="R56" i="118" s="1"/>
  <c r="R59" i="118" s="1"/>
  <c r="Z48" i="114"/>
  <c r="X51" i="114"/>
  <c r="X51" i="112"/>
  <c r="Z48" i="112"/>
  <c r="Z32" i="138"/>
  <c r="Z32" i="130"/>
  <c r="Z32" i="122"/>
  <c r="Z32" i="114"/>
  <c r="X48" i="108"/>
  <c r="Z48" i="105"/>
  <c r="Z32" i="115"/>
  <c r="H48" i="109"/>
  <c r="H51" i="109" s="1"/>
  <c r="H53" i="109" s="1"/>
  <c r="H56" i="109" s="1"/>
  <c r="H59" i="109" s="1"/>
  <c r="P48" i="109"/>
  <c r="P51" i="109" s="1"/>
  <c r="P53" i="109" s="1"/>
  <c r="P56" i="109" s="1"/>
  <c r="P59" i="109" s="1"/>
  <c r="X48" i="109"/>
  <c r="J48" i="107"/>
  <c r="J51" i="107" s="1"/>
  <c r="J53" i="107" s="1"/>
  <c r="J56" i="107" s="1"/>
  <c r="J59" i="107" s="1"/>
  <c r="R48" i="107"/>
  <c r="R51" i="107" s="1"/>
  <c r="R53" i="107" s="1"/>
  <c r="R56" i="107" s="1"/>
  <c r="R59" i="107" s="1"/>
  <c r="AA48" i="106"/>
  <c r="AA51" i="106" s="1"/>
  <c r="AA53" i="106" s="1"/>
  <c r="AA56" i="106" s="1"/>
  <c r="AA59" i="106" s="1"/>
  <c r="Y51" i="106"/>
  <c r="Y53" i="106" s="1"/>
  <c r="Y56" i="106" s="1"/>
  <c r="Y59" i="106" s="1"/>
  <c r="Z48" i="101"/>
  <c r="X51" i="101"/>
  <c r="Z32" i="116"/>
  <c r="Z32" i="117"/>
  <c r="R48" i="109"/>
  <c r="R51" i="109" s="1"/>
  <c r="R53" i="109" s="1"/>
  <c r="R56" i="109" s="1"/>
  <c r="R59" i="109" s="1"/>
  <c r="Z48" i="104"/>
  <c r="S48" i="109"/>
  <c r="S51" i="109" s="1"/>
  <c r="S53" i="109" s="1"/>
  <c r="S56" i="109" s="1"/>
  <c r="S59" i="109" s="1"/>
  <c r="AA48" i="109"/>
  <c r="AA51" i="109" s="1"/>
  <c r="AA53" i="109" s="1"/>
  <c r="AA56" i="109" s="1"/>
  <c r="AA59" i="109" s="1"/>
  <c r="X51" i="102"/>
  <c r="Z48" i="102"/>
  <c r="Z32" i="112"/>
  <c r="X51" i="111"/>
  <c r="X53" i="110"/>
  <c r="X53" i="105"/>
  <c r="Z48" i="103"/>
  <c r="X51" i="103"/>
  <c r="Z32" i="113"/>
  <c r="X51" i="107"/>
  <c r="X53" i="106"/>
  <c r="Z51" i="93"/>
  <c r="Z32" i="105"/>
  <c r="X51" i="104"/>
  <c r="X48" i="98"/>
  <c r="Z32" i="98"/>
  <c r="Z48" i="97"/>
  <c r="X51" i="97"/>
  <c r="X53" i="91"/>
  <c r="Z53" i="52"/>
  <c r="X56" i="52"/>
  <c r="Z32" i="106"/>
  <c r="X51" i="96"/>
  <c r="I48" i="88"/>
  <c r="I51" i="88" s="1"/>
  <c r="I53" i="88" s="1"/>
  <c r="I56" i="88" s="1"/>
  <c r="I59" i="88" s="1"/>
  <c r="Q48" i="88"/>
  <c r="Q51" i="88" s="1"/>
  <c r="Q53" i="88" s="1"/>
  <c r="Q56" i="88" s="1"/>
  <c r="Q59" i="88" s="1"/>
  <c r="Z32" i="100"/>
  <c r="X48" i="100"/>
  <c r="Z51" i="95"/>
  <c r="X53" i="95"/>
  <c r="X53" i="94"/>
  <c r="X48" i="90"/>
  <c r="Z32" i="90"/>
  <c r="Z48" i="89"/>
  <c r="X51" i="89"/>
  <c r="Z32" i="101"/>
  <c r="Z32" i="102"/>
  <c r="X53" i="99"/>
  <c r="Z48" i="94"/>
  <c r="X56" i="93"/>
  <c r="Z32" i="103"/>
  <c r="I48" i="96"/>
  <c r="I51" i="96" s="1"/>
  <c r="I53" i="96" s="1"/>
  <c r="I56" i="96" s="1"/>
  <c r="I59" i="96" s="1"/>
  <c r="Q48" i="96"/>
  <c r="Q51" i="96" s="1"/>
  <c r="Q53" i="96" s="1"/>
  <c r="Q56" i="96" s="1"/>
  <c r="Q59" i="96" s="1"/>
  <c r="Y48" i="96"/>
  <c r="Y51" i="96" s="1"/>
  <c r="Y53" i="96" s="1"/>
  <c r="Y56" i="96" s="1"/>
  <c r="Y59" i="96" s="1"/>
  <c r="Z47" i="96"/>
  <c r="Z48" i="92"/>
  <c r="X51" i="92"/>
  <c r="Y51" i="91"/>
  <c r="Y53" i="91" s="1"/>
  <c r="Y56" i="91" s="1"/>
  <c r="Y59" i="91" s="1"/>
  <c r="Z48" i="91"/>
  <c r="X51" i="86"/>
  <c r="Z48" i="86"/>
  <c r="Z32" i="95"/>
  <c r="Z48" i="93"/>
  <c r="X48" i="88"/>
  <c r="Z32" i="97"/>
  <c r="Z32" i="89"/>
  <c r="X48" i="85"/>
  <c r="Z32" i="85"/>
  <c r="X56" i="80"/>
  <c r="X51" i="87"/>
  <c r="Z48" i="79"/>
  <c r="X51" i="79"/>
  <c r="Z32" i="92"/>
  <c r="Z48" i="83"/>
  <c r="X51" i="83"/>
  <c r="Z47" i="84"/>
  <c r="X48" i="84"/>
  <c r="Z32" i="94"/>
  <c r="I48" i="86"/>
  <c r="I51" i="86" s="1"/>
  <c r="I53" i="86" s="1"/>
  <c r="I56" i="86" s="1"/>
  <c r="I59" i="86" s="1"/>
  <c r="Q48" i="86"/>
  <c r="Q51" i="86" s="1"/>
  <c r="Q53" i="86" s="1"/>
  <c r="Q56" i="86" s="1"/>
  <c r="Q59" i="86" s="1"/>
  <c r="Y48" i="86"/>
  <c r="Y51" i="86" s="1"/>
  <c r="Y53" i="86" s="1"/>
  <c r="Y56" i="86" s="1"/>
  <c r="Y59" i="86" s="1"/>
  <c r="Y48" i="84"/>
  <c r="Y51" i="84" s="1"/>
  <c r="Y53" i="84" s="1"/>
  <c r="Y56" i="84" s="1"/>
  <c r="Y59" i="84" s="1"/>
  <c r="Z32" i="84"/>
  <c r="X51" i="82"/>
  <c r="Z48" i="78"/>
  <c r="X51" i="78"/>
  <c r="Z32" i="82"/>
  <c r="Z47" i="81"/>
  <c r="I48" i="76"/>
  <c r="I51" i="76" s="1"/>
  <c r="I53" i="76" s="1"/>
  <c r="I56" i="76" s="1"/>
  <c r="I59" i="76" s="1"/>
  <c r="Q48" i="76"/>
  <c r="Q51" i="76" s="1"/>
  <c r="Q53" i="76" s="1"/>
  <c r="Q56" i="76" s="1"/>
  <c r="Q59" i="76" s="1"/>
  <c r="Y48" i="76"/>
  <c r="Y51" i="76" s="1"/>
  <c r="Y53" i="76" s="1"/>
  <c r="Y56" i="76" s="1"/>
  <c r="Y59" i="76" s="1"/>
  <c r="Z51" i="71"/>
  <c r="X48" i="70"/>
  <c r="Z32" i="70"/>
  <c r="Z48" i="76"/>
  <c r="X51" i="76"/>
  <c r="X48" i="75"/>
  <c r="Z32" i="75"/>
  <c r="Z48" i="68"/>
  <c r="X51" i="68"/>
  <c r="Z32" i="78"/>
  <c r="Z32" i="66"/>
  <c r="Y48" i="66"/>
  <c r="Y51" i="66" s="1"/>
  <c r="Y53" i="66" s="1"/>
  <c r="Y56" i="66" s="1"/>
  <c r="Y59" i="66" s="1"/>
  <c r="Z32" i="87"/>
  <c r="Z32" i="79"/>
  <c r="X51" i="73"/>
  <c r="Z48" i="73"/>
  <c r="F48" i="71"/>
  <c r="F51" i="71" s="1"/>
  <c r="F53" i="71" s="1"/>
  <c r="F56" i="71" s="1"/>
  <c r="F59" i="71" s="1"/>
  <c r="N48" i="71"/>
  <c r="N51" i="71" s="1"/>
  <c r="N53" i="71" s="1"/>
  <c r="N56" i="71" s="1"/>
  <c r="N59" i="71" s="1"/>
  <c r="V48" i="71"/>
  <c r="V51" i="71" s="1"/>
  <c r="V53" i="71" s="1"/>
  <c r="V56" i="71" s="1"/>
  <c r="V59" i="71" s="1"/>
  <c r="X48" i="74"/>
  <c r="Z47" i="74"/>
  <c r="X53" i="72"/>
  <c r="Z51" i="72"/>
  <c r="Z47" i="80"/>
  <c r="Z48" i="77"/>
  <c r="X51" i="77"/>
  <c r="Z32" i="74"/>
  <c r="Y48" i="74"/>
  <c r="Y51" i="74" s="1"/>
  <c r="Y53" i="74" s="1"/>
  <c r="Y56" i="74" s="1"/>
  <c r="Y59" i="74" s="1"/>
  <c r="X53" i="71"/>
  <c r="H48" i="69"/>
  <c r="H51" i="69" s="1"/>
  <c r="H53" i="69" s="1"/>
  <c r="H56" i="69" s="1"/>
  <c r="H59" i="69" s="1"/>
  <c r="P48" i="69"/>
  <c r="P51" i="69" s="1"/>
  <c r="P53" i="69" s="1"/>
  <c r="P56" i="69" s="1"/>
  <c r="P59" i="69" s="1"/>
  <c r="X48" i="69"/>
  <c r="X56" i="63"/>
  <c r="Y48" i="61"/>
  <c r="Y51" i="61" s="1"/>
  <c r="Y53" i="61" s="1"/>
  <c r="Y56" i="61" s="1"/>
  <c r="Y59" i="61" s="1"/>
  <c r="Z32" i="61"/>
  <c r="Z47" i="55"/>
  <c r="X48" i="55"/>
  <c r="Z32" i="77"/>
  <c r="Z32" i="69"/>
  <c r="AA48" i="69"/>
  <c r="AA51" i="69" s="1"/>
  <c r="AA53" i="69" s="1"/>
  <c r="AA56" i="69" s="1"/>
  <c r="AA59" i="69" s="1"/>
  <c r="F48" i="68"/>
  <c r="F51" i="68" s="1"/>
  <c r="F53" i="68" s="1"/>
  <c r="F56" i="68" s="1"/>
  <c r="F59" i="68" s="1"/>
  <c r="N48" i="68"/>
  <c r="N51" i="68" s="1"/>
  <c r="N53" i="68" s="1"/>
  <c r="N56" i="68" s="1"/>
  <c r="N59" i="68" s="1"/>
  <c r="V48" i="68"/>
  <c r="V51" i="68" s="1"/>
  <c r="V53" i="68" s="1"/>
  <c r="V56" i="68" s="1"/>
  <c r="V59" i="68" s="1"/>
  <c r="Z48" i="66"/>
  <c r="C48" i="63"/>
  <c r="C51" i="63" s="1"/>
  <c r="C53" i="63" s="1"/>
  <c r="C56" i="63" s="1"/>
  <c r="C59" i="63" s="1"/>
  <c r="K48" i="63"/>
  <c r="K51" i="63" s="1"/>
  <c r="K53" i="63" s="1"/>
  <c r="K56" i="63" s="1"/>
  <c r="K59" i="63" s="1"/>
  <c r="S48" i="63"/>
  <c r="S51" i="63" s="1"/>
  <c r="S53" i="63" s="1"/>
  <c r="S56" i="63" s="1"/>
  <c r="S59" i="63" s="1"/>
  <c r="X48" i="62"/>
  <c r="Z32" i="62"/>
  <c r="Y48" i="65"/>
  <c r="Y51" i="65" s="1"/>
  <c r="Y53" i="65" s="1"/>
  <c r="Y56" i="65" s="1"/>
  <c r="Y59" i="65" s="1"/>
  <c r="Z47" i="65"/>
  <c r="X53" i="58"/>
  <c r="Z51" i="58"/>
  <c r="Z32" i="72"/>
  <c r="X48" i="67"/>
  <c r="Z32" i="67"/>
  <c r="Z48" i="64"/>
  <c r="X51" i="60"/>
  <c r="Z48" i="60"/>
  <c r="X51" i="65"/>
  <c r="Z53" i="66"/>
  <c r="X56" i="66"/>
  <c r="X53" i="64"/>
  <c r="Z51" i="64"/>
  <c r="Z47" i="61"/>
  <c r="X48" i="61"/>
  <c r="X51" i="59"/>
  <c r="Y48" i="55"/>
  <c r="Y51" i="55" s="1"/>
  <c r="Y53" i="55" s="1"/>
  <c r="Y56" i="55" s="1"/>
  <c r="Y59" i="55" s="1"/>
  <c r="Z32" i="55"/>
  <c r="X48" i="53"/>
  <c r="Z32" i="53"/>
  <c r="X51" i="54"/>
  <c r="Z32" i="64"/>
  <c r="Z47" i="63"/>
  <c r="I48" i="59"/>
  <c r="I51" i="59" s="1"/>
  <c r="I53" i="59" s="1"/>
  <c r="I56" i="59" s="1"/>
  <c r="I59" i="59" s="1"/>
  <c r="Q48" i="59"/>
  <c r="Q51" i="59" s="1"/>
  <c r="Q53" i="59" s="1"/>
  <c r="Q56" i="59" s="1"/>
  <c r="Q59" i="59" s="1"/>
  <c r="Y48" i="59"/>
  <c r="Y51" i="59" s="1"/>
  <c r="Y53" i="59" s="1"/>
  <c r="Y56" i="59" s="1"/>
  <c r="Y59" i="59" s="1"/>
  <c r="Z47" i="59"/>
  <c r="C48" i="57"/>
  <c r="C51" i="57" s="1"/>
  <c r="C53" i="57" s="1"/>
  <c r="C56" i="57" s="1"/>
  <c r="C59" i="57" s="1"/>
  <c r="K48" i="57"/>
  <c r="K51" i="57" s="1"/>
  <c r="K53" i="57" s="1"/>
  <c r="K56" i="57" s="1"/>
  <c r="K59" i="57" s="1"/>
  <c r="S48" i="57"/>
  <c r="S51" i="57" s="1"/>
  <c r="S53" i="57" s="1"/>
  <c r="S56" i="57" s="1"/>
  <c r="S59" i="57" s="1"/>
  <c r="X48" i="56"/>
  <c r="Z32" i="56"/>
  <c r="Y48" i="54"/>
  <c r="Y51" i="54" s="1"/>
  <c r="Y53" i="54" s="1"/>
  <c r="Y56" i="54" s="1"/>
  <c r="Y59" i="54" s="1"/>
  <c r="Z47" i="54"/>
  <c r="Z48" i="47"/>
  <c r="X51" i="47"/>
  <c r="Z51" i="52"/>
  <c r="Z48" i="52"/>
  <c r="Z48" i="58"/>
  <c r="L48" i="51"/>
  <c r="L51" i="51" s="1"/>
  <c r="L53" i="51" s="1"/>
  <c r="L56" i="51" s="1"/>
  <c r="L59" i="51" s="1"/>
  <c r="T48" i="51"/>
  <c r="T51" i="51" s="1"/>
  <c r="T53" i="51" s="1"/>
  <c r="T56" i="51" s="1"/>
  <c r="T59" i="51" s="1"/>
  <c r="X48" i="50"/>
  <c r="Z32" i="50"/>
  <c r="Y51" i="46"/>
  <c r="Y53" i="46" s="1"/>
  <c r="Y56" i="46" s="1"/>
  <c r="Y59" i="46" s="1"/>
  <c r="E48" i="44"/>
  <c r="E51" i="44" s="1"/>
  <c r="E53" i="44" s="1"/>
  <c r="E56" i="44" s="1"/>
  <c r="E59" i="44" s="1"/>
  <c r="M48" i="44"/>
  <c r="M51" i="44" s="1"/>
  <c r="M53" i="44" s="1"/>
  <c r="M56" i="44" s="1"/>
  <c r="M59" i="44" s="1"/>
  <c r="U48" i="44"/>
  <c r="U51" i="44" s="1"/>
  <c r="U53" i="44" s="1"/>
  <c r="U56" i="44" s="1"/>
  <c r="U59" i="44" s="1"/>
  <c r="X48" i="42"/>
  <c r="Z32" i="42"/>
  <c r="O48" i="51"/>
  <c r="O51" i="51" s="1"/>
  <c r="O53" i="51" s="1"/>
  <c r="O56" i="51" s="1"/>
  <c r="O59" i="51" s="1"/>
  <c r="W48" i="51"/>
  <c r="W51" i="51" s="1"/>
  <c r="W53" i="51" s="1"/>
  <c r="W56" i="51" s="1"/>
  <c r="W59" i="51" s="1"/>
  <c r="Z48" i="49"/>
  <c r="X51" i="49"/>
  <c r="Z48" i="44"/>
  <c r="X51" i="44"/>
  <c r="X51" i="51"/>
  <c r="Z32" i="58"/>
  <c r="I48" i="51"/>
  <c r="I51" i="51" s="1"/>
  <c r="I53" i="51" s="1"/>
  <c r="I56" i="51" s="1"/>
  <c r="I59" i="51" s="1"/>
  <c r="Q48" i="51"/>
  <c r="Q51" i="51" s="1"/>
  <c r="Q53" i="51" s="1"/>
  <c r="Q56" i="51" s="1"/>
  <c r="Q59" i="51" s="1"/>
  <c r="Y48" i="51"/>
  <c r="Y51" i="51" s="1"/>
  <c r="Y53" i="51" s="1"/>
  <c r="Y56" i="51" s="1"/>
  <c r="Y59" i="51" s="1"/>
  <c r="Z47" i="51"/>
  <c r="Z48" i="41"/>
  <c r="X51" i="41"/>
  <c r="Z48" i="36"/>
  <c r="X51" i="36"/>
  <c r="Z32" i="60"/>
  <c r="Z32" i="52"/>
  <c r="I48" i="48"/>
  <c r="I51" i="48" s="1"/>
  <c r="I53" i="48" s="1"/>
  <c r="I56" i="48" s="1"/>
  <c r="I59" i="48" s="1"/>
  <c r="Q48" i="48"/>
  <c r="Q51" i="48" s="1"/>
  <c r="Q53" i="48" s="1"/>
  <c r="Q56" i="48" s="1"/>
  <c r="Q59" i="48" s="1"/>
  <c r="Y48" i="48"/>
  <c r="Y51" i="48" s="1"/>
  <c r="Y53" i="48" s="1"/>
  <c r="Y56" i="48" s="1"/>
  <c r="Y59" i="48" s="1"/>
  <c r="Z47" i="48"/>
  <c r="X51" i="48"/>
  <c r="C48" i="46"/>
  <c r="C51" i="46" s="1"/>
  <c r="C53" i="46" s="1"/>
  <c r="C56" i="46" s="1"/>
  <c r="C59" i="46" s="1"/>
  <c r="K48" i="46"/>
  <c r="K51" i="46" s="1"/>
  <c r="K53" i="46" s="1"/>
  <c r="K56" i="46" s="1"/>
  <c r="K59" i="46" s="1"/>
  <c r="S48" i="46"/>
  <c r="S51" i="46" s="1"/>
  <c r="S53" i="46" s="1"/>
  <c r="S56" i="46" s="1"/>
  <c r="S59" i="46" s="1"/>
  <c r="Z48" i="45"/>
  <c r="X51" i="45"/>
  <c r="Z48" i="39"/>
  <c r="X51" i="39"/>
  <c r="Z32" i="43"/>
  <c r="X48" i="43"/>
  <c r="Z47" i="42"/>
  <c r="Z32" i="45"/>
  <c r="Z32" i="47"/>
  <c r="X51" i="35"/>
  <c r="Z48" i="35"/>
  <c r="Z32" i="49"/>
  <c r="Z32" i="41"/>
  <c r="X48" i="38"/>
  <c r="X51" i="37"/>
  <c r="Z51" i="29"/>
  <c r="X53" i="29"/>
  <c r="Z48" i="28"/>
  <c r="X51" i="28"/>
  <c r="Z48" i="27"/>
  <c r="X51" i="27"/>
  <c r="Z48" i="26"/>
  <c r="X51" i="26"/>
  <c r="Z32" i="39"/>
  <c r="Z51" i="30"/>
  <c r="X53" i="30"/>
  <c r="Z48" i="29"/>
  <c r="Z48" i="34"/>
  <c r="X51" i="34"/>
  <c r="X48" i="33"/>
  <c r="Z32" i="33"/>
  <c r="Z48" i="32"/>
  <c r="X51" i="32"/>
  <c r="Z32" i="35"/>
  <c r="Z32" i="36"/>
  <c r="Z48" i="31"/>
  <c r="X51" i="31"/>
  <c r="Z32" i="32"/>
  <c r="Z32" i="34"/>
  <c r="Z32" i="29"/>
  <c r="Z32" i="26"/>
  <c r="X48" i="24"/>
  <c r="X51" i="23"/>
  <c r="Z32" i="27"/>
  <c r="Z32" i="28"/>
  <c r="Z48" i="21"/>
  <c r="X51" i="21"/>
  <c r="Z48" i="22"/>
  <c r="X51" i="22"/>
  <c r="Z32" i="22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X51" i="17"/>
  <c r="Z48" i="17"/>
  <c r="Z48" i="15"/>
  <c r="X51" i="15"/>
  <c r="X48" i="20"/>
  <c r="X48" i="18"/>
  <c r="Z32" i="18"/>
  <c r="Z32" i="21"/>
  <c r="Z48" i="14"/>
  <c r="X51" i="14"/>
  <c r="Z48" i="13"/>
  <c r="X51" i="13"/>
  <c r="X51" i="12"/>
  <c r="Z48" i="12"/>
  <c r="X51" i="9"/>
  <c r="Z32" i="15"/>
  <c r="Z32" i="17"/>
  <c r="X51" i="16"/>
  <c r="X48" i="11"/>
  <c r="Z32" i="11"/>
  <c r="Z32" i="14"/>
  <c r="X48" i="10"/>
  <c r="Z32" i="10"/>
  <c r="Z51" i="8"/>
  <c r="X53" i="8"/>
  <c r="Z48" i="8"/>
  <c r="X48" i="7"/>
  <c r="Z32" i="7"/>
  <c r="X56" i="6"/>
  <c r="Z32" i="12"/>
  <c r="Z32" i="13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Z47" i="9"/>
  <c r="Z32" i="8"/>
  <c r="Y51" i="6"/>
  <c r="Y53" i="6" s="1"/>
  <c r="Y56" i="6" s="1"/>
  <c r="Y59" i="6" s="1"/>
  <c r="F48" i="3"/>
  <c r="F51" i="3" s="1"/>
  <c r="F53" i="3" s="1"/>
  <c r="F56" i="3" s="1"/>
  <c r="F59" i="3" s="1"/>
  <c r="X48" i="5"/>
  <c r="Z32" i="5"/>
  <c r="Z48" i="4"/>
  <c r="X51" i="4"/>
  <c r="X48" i="2"/>
  <c r="Z32" i="2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Z32" i="4"/>
  <c r="Z48" i="3" l="1"/>
  <c r="Z48" i="238"/>
  <c r="Z48" i="251"/>
  <c r="Z48" i="71"/>
  <c r="Z51" i="162"/>
  <c r="Z48" i="25"/>
  <c r="Z51" i="238"/>
  <c r="Z48" i="80"/>
  <c r="Z48" i="243"/>
  <c r="X53" i="251"/>
  <c r="Z51" i="46"/>
  <c r="Z51" i="80"/>
  <c r="X51" i="40"/>
  <c r="Z48" i="239"/>
  <c r="Y51" i="63"/>
  <c r="Z48" i="63"/>
  <c r="X51" i="81"/>
  <c r="Z48" i="81"/>
  <c r="X51" i="194"/>
  <c r="Z48" i="9"/>
  <c r="Z51" i="91"/>
  <c r="Z48" i="215"/>
  <c r="Y51" i="215"/>
  <c r="Z48" i="111"/>
  <c r="Z48" i="209"/>
  <c r="Z48" i="145"/>
  <c r="Z48" i="164"/>
  <c r="X51" i="164"/>
  <c r="X51" i="19"/>
  <c r="Z48" i="19"/>
  <c r="Z48" i="46"/>
  <c r="X51" i="57"/>
  <c r="Z48" i="57"/>
  <c r="Z48" i="172"/>
  <c r="X51" i="172"/>
  <c r="Z48" i="152"/>
  <c r="X51" i="152"/>
  <c r="X51" i="257"/>
  <c r="Z48" i="257"/>
  <c r="Z48" i="2"/>
  <c r="X51" i="2"/>
  <c r="X59" i="6"/>
  <c r="Z59" i="6" s="1"/>
  <c r="Z56" i="6"/>
  <c r="Z51" i="3"/>
  <c r="X53" i="3"/>
  <c r="Z51" i="6"/>
  <c r="Z51" i="17"/>
  <c r="X53" i="17"/>
  <c r="Z53" i="30"/>
  <c r="X56" i="30"/>
  <c r="Z51" i="35"/>
  <c r="X53" i="35"/>
  <c r="Z51" i="39"/>
  <c r="X53" i="39"/>
  <c r="Z51" i="48"/>
  <c r="X53" i="48"/>
  <c r="Z48" i="50"/>
  <c r="X51" i="50"/>
  <c r="Z48" i="53"/>
  <c r="X51" i="53"/>
  <c r="X53" i="59"/>
  <c r="Z51" i="59"/>
  <c r="X53" i="65"/>
  <c r="Z51" i="65"/>
  <c r="X56" i="58"/>
  <c r="Z53" i="58"/>
  <c r="Z48" i="55"/>
  <c r="X51" i="55"/>
  <c r="X53" i="73"/>
  <c r="Z51" i="73"/>
  <c r="Z51" i="83"/>
  <c r="X53" i="83"/>
  <c r="Z56" i="52"/>
  <c r="X59" i="52"/>
  <c r="Z59" i="52" s="1"/>
  <c r="X53" i="104"/>
  <c r="Z51" i="104"/>
  <c r="Z53" i="105"/>
  <c r="X56" i="105"/>
  <c r="Z48" i="108"/>
  <c r="X51" i="108"/>
  <c r="Z53" i="117"/>
  <c r="X56" i="117"/>
  <c r="Z51" i="138"/>
  <c r="X53" i="138"/>
  <c r="Z51" i="129"/>
  <c r="X53" i="129"/>
  <c r="Z51" i="132"/>
  <c r="X53" i="132"/>
  <c r="Z51" i="143"/>
  <c r="X53" i="143"/>
  <c r="Z51" i="148"/>
  <c r="X53" i="148"/>
  <c r="Z51" i="180"/>
  <c r="X53" i="180"/>
  <c r="Z53" i="162"/>
  <c r="X56" i="162"/>
  <c r="Z51" i="167"/>
  <c r="X53" i="167"/>
  <c r="Z48" i="183"/>
  <c r="X51" i="183"/>
  <c r="X53" i="209"/>
  <c r="Z51" i="209"/>
  <c r="X53" i="187"/>
  <c r="Z51" i="187"/>
  <c r="Z51" i="197"/>
  <c r="X53" i="197"/>
  <c r="Z51" i="191"/>
  <c r="X53" i="191"/>
  <c r="Z56" i="196"/>
  <c r="X59" i="196"/>
  <c r="Z59" i="196" s="1"/>
  <c r="X56" i="215"/>
  <c r="Z51" i="208"/>
  <c r="X53" i="208"/>
  <c r="X53" i="222"/>
  <c r="Z51" i="222"/>
  <c r="Z51" i="228"/>
  <c r="X53" i="228"/>
  <c r="Z51" i="245"/>
  <c r="X53" i="245"/>
  <c r="Z53" i="243"/>
  <c r="X56" i="243"/>
  <c r="Z51" i="246"/>
  <c r="X53" i="246"/>
  <c r="Z51" i="256"/>
  <c r="X53" i="256"/>
  <c r="Z51" i="9"/>
  <c r="X53" i="9"/>
  <c r="Z51" i="21"/>
  <c r="X53" i="21"/>
  <c r="Z51" i="32"/>
  <c r="X53" i="32"/>
  <c r="Z53" i="29"/>
  <c r="X56" i="29"/>
  <c r="Z51" i="40"/>
  <c r="X53" i="40"/>
  <c r="X53" i="41"/>
  <c r="Z51" i="41"/>
  <c r="X53" i="51"/>
  <c r="Z51" i="51"/>
  <c r="Z48" i="61"/>
  <c r="X51" i="61"/>
  <c r="X56" i="72"/>
  <c r="Z53" i="72"/>
  <c r="Z48" i="75"/>
  <c r="X51" i="75"/>
  <c r="Z48" i="85"/>
  <c r="X51" i="85"/>
  <c r="Z48" i="100"/>
  <c r="X51" i="100"/>
  <c r="X56" i="110"/>
  <c r="Z53" i="110"/>
  <c r="Z51" i="118"/>
  <c r="X53" i="118"/>
  <c r="Z51" i="130"/>
  <c r="X53" i="130"/>
  <c r="X53" i="153"/>
  <c r="Z51" i="153"/>
  <c r="Z51" i="133"/>
  <c r="X53" i="133"/>
  <c r="Z51" i="146"/>
  <c r="X53" i="146"/>
  <c r="Z51" i="150"/>
  <c r="X53" i="150"/>
  <c r="Z51" i="168"/>
  <c r="X53" i="168"/>
  <c r="X53" i="186"/>
  <c r="Z51" i="186"/>
  <c r="X53" i="178"/>
  <c r="Z51" i="178"/>
  <c r="Z51" i="161"/>
  <c r="X53" i="161"/>
  <c r="X53" i="199"/>
  <c r="Z51" i="199"/>
  <c r="X53" i="214"/>
  <c r="Z51" i="214"/>
  <c r="Z51" i="210"/>
  <c r="X53" i="210"/>
  <c r="Z53" i="6"/>
  <c r="Z48" i="10"/>
  <c r="X51" i="10"/>
  <c r="Z51" i="25"/>
  <c r="X53" i="25"/>
  <c r="X53" i="45"/>
  <c r="Z51" i="45"/>
  <c r="Z48" i="51"/>
  <c r="Z48" i="42"/>
  <c r="X51" i="42"/>
  <c r="Z51" i="60"/>
  <c r="X53" i="60"/>
  <c r="X56" i="71"/>
  <c r="Z53" i="71"/>
  <c r="Z51" i="76"/>
  <c r="X53" i="76"/>
  <c r="Z51" i="89"/>
  <c r="X53" i="89"/>
  <c r="X56" i="91"/>
  <c r="Z53" i="91"/>
  <c r="X53" i="111"/>
  <c r="Z51" i="111"/>
  <c r="Z48" i="109"/>
  <c r="X51" i="109"/>
  <c r="Z51" i="113"/>
  <c r="X53" i="113"/>
  <c r="Z51" i="122"/>
  <c r="X53" i="122"/>
  <c r="Z51" i="147"/>
  <c r="X53" i="147"/>
  <c r="Z51" i="175"/>
  <c r="X53" i="175"/>
  <c r="X53" i="195"/>
  <c r="Z51" i="195"/>
  <c r="Z51" i="166"/>
  <c r="X53" i="166"/>
  <c r="Z51" i="185"/>
  <c r="X53" i="185"/>
  <c r="Z51" i="203"/>
  <c r="X53" i="203"/>
  <c r="Z51" i="218"/>
  <c r="X53" i="218"/>
  <c r="Z53" i="205"/>
  <c r="X56" i="205"/>
  <c r="Z48" i="219"/>
  <c r="X51" i="219"/>
  <c r="Z51" i="224"/>
  <c r="X53" i="224"/>
  <c r="Z51" i="233"/>
  <c r="X53" i="233"/>
  <c r="Z51" i="235"/>
  <c r="X53" i="235"/>
  <c r="X56" i="238"/>
  <c r="Z53" i="238"/>
  <c r="X53" i="239"/>
  <c r="Z51" i="239"/>
  <c r="Z51" i="254"/>
  <c r="X53" i="254"/>
  <c r="Z51" i="252"/>
  <c r="X53" i="252"/>
  <c r="X56" i="249"/>
  <c r="Z53" i="249"/>
  <c r="X53" i="250"/>
  <c r="Z51" i="250"/>
  <c r="X51" i="18"/>
  <c r="Z48" i="18"/>
  <c r="Z51" i="26"/>
  <c r="X53" i="26"/>
  <c r="Z51" i="37"/>
  <c r="X53" i="37"/>
  <c r="Z51" i="44"/>
  <c r="X53" i="44"/>
  <c r="Z48" i="56"/>
  <c r="X51" i="56"/>
  <c r="X51" i="74"/>
  <c r="Z48" i="74"/>
  <c r="Z51" i="86"/>
  <c r="X53" i="86"/>
  <c r="Z53" i="106"/>
  <c r="X56" i="106"/>
  <c r="X53" i="120"/>
  <c r="Z51" i="120"/>
  <c r="Z51" i="115"/>
  <c r="X53" i="115"/>
  <c r="Z51" i="127"/>
  <c r="X53" i="127"/>
  <c r="X53" i="165"/>
  <c r="Z51" i="165"/>
  <c r="Z51" i="154"/>
  <c r="X53" i="154"/>
  <c r="Z51" i="155"/>
  <c r="X53" i="155"/>
  <c r="X53" i="194"/>
  <c r="Z51" i="194"/>
  <c r="Z51" i="163"/>
  <c r="X53" i="163"/>
  <c r="Z51" i="182"/>
  <c r="X53" i="182"/>
  <c r="Z56" i="188"/>
  <c r="X59" i="188"/>
  <c r="Z59" i="188" s="1"/>
  <c r="Z51" i="221"/>
  <c r="X53" i="230"/>
  <c r="Z51" i="230"/>
  <c r="Z53" i="240"/>
  <c r="X56" i="240"/>
  <c r="Z51" i="249"/>
  <c r="X56" i="64"/>
  <c r="Z53" i="64"/>
  <c r="Z48" i="62"/>
  <c r="X51" i="62"/>
  <c r="X53" i="79"/>
  <c r="Z51" i="79"/>
  <c r="Z51" i="97"/>
  <c r="X53" i="97"/>
  <c r="Z51" i="107"/>
  <c r="X53" i="107"/>
  <c r="X53" i="101"/>
  <c r="Z51" i="101"/>
  <c r="Z51" i="123"/>
  <c r="X53" i="123"/>
  <c r="Z51" i="121"/>
  <c r="X53" i="121"/>
  <c r="Z51" i="131"/>
  <c r="X53" i="131"/>
  <c r="Z51" i="124"/>
  <c r="X53" i="124"/>
  <c r="Z48" i="140"/>
  <c r="X51" i="140"/>
  <c r="Z51" i="156"/>
  <c r="X53" i="156"/>
  <c r="Z51" i="151"/>
  <c r="X53" i="151"/>
  <c r="Z51" i="176"/>
  <c r="X53" i="176"/>
  <c r="X59" i="179"/>
  <c r="Z59" i="179" s="1"/>
  <c r="Z56" i="179"/>
  <c r="Z48" i="182"/>
  <c r="Z51" i="198"/>
  <c r="X53" i="198"/>
  <c r="X51" i="200"/>
  <c r="Z48" i="200"/>
  <c r="Z51" i="216"/>
  <c r="X53" i="216"/>
  <c r="Z51" i="206"/>
  <c r="X53" i="206"/>
  <c r="Z53" i="223"/>
  <c r="X56" i="223"/>
  <c r="X53" i="236"/>
  <c r="Z51" i="236"/>
  <c r="Z53" i="247"/>
  <c r="X56" i="247"/>
  <c r="X53" i="258"/>
  <c r="Z51" i="258"/>
  <c r="Z53" i="251"/>
  <c r="X56" i="251"/>
  <c r="Z51" i="255"/>
  <c r="X53" i="255"/>
  <c r="Z51" i="244"/>
  <c r="X53" i="244"/>
  <c r="X51" i="20"/>
  <c r="Z48" i="20"/>
  <c r="Z48" i="33"/>
  <c r="X51" i="33"/>
  <c r="Z48" i="38"/>
  <c r="X51" i="38"/>
  <c r="Z48" i="7"/>
  <c r="X51" i="7"/>
  <c r="Z48" i="11"/>
  <c r="X51" i="11"/>
  <c r="Z51" i="13"/>
  <c r="X53" i="13"/>
  <c r="Z51" i="15"/>
  <c r="X53" i="15"/>
  <c r="Z51" i="22"/>
  <c r="X53" i="22"/>
  <c r="Z51" i="23"/>
  <c r="X53" i="23"/>
  <c r="Z51" i="31"/>
  <c r="X53" i="31"/>
  <c r="Z51" i="34"/>
  <c r="X53" i="34"/>
  <c r="Z51" i="27"/>
  <c r="X53" i="27"/>
  <c r="Z51" i="49"/>
  <c r="X53" i="49"/>
  <c r="Z51" i="54"/>
  <c r="X53" i="54"/>
  <c r="Z53" i="46"/>
  <c r="Z56" i="66"/>
  <c r="X59" i="66"/>
  <c r="Z59" i="66" s="1"/>
  <c r="Z48" i="67"/>
  <c r="X51" i="67"/>
  <c r="X59" i="63"/>
  <c r="Z51" i="77"/>
  <c r="X53" i="77"/>
  <c r="Z48" i="70"/>
  <c r="X51" i="70"/>
  <c r="Z51" i="78"/>
  <c r="X53" i="78"/>
  <c r="Z56" i="93"/>
  <c r="X59" i="93"/>
  <c r="Z59" i="93" s="1"/>
  <c r="Z48" i="90"/>
  <c r="X51" i="90"/>
  <c r="Z51" i="96"/>
  <c r="X53" i="96"/>
  <c r="Z51" i="102"/>
  <c r="X53" i="102"/>
  <c r="X53" i="128"/>
  <c r="Z51" i="128"/>
  <c r="Z51" i="119"/>
  <c r="X53" i="119"/>
  <c r="X56" i="144"/>
  <c r="Z53" i="144"/>
  <c r="Z51" i="135"/>
  <c r="X53" i="135"/>
  <c r="Z51" i="134"/>
  <c r="X53" i="134"/>
  <c r="Z51" i="157"/>
  <c r="X53" i="157"/>
  <c r="Z51" i="169"/>
  <c r="X53" i="169"/>
  <c r="Z51" i="171"/>
  <c r="X53" i="171"/>
  <c r="Z51" i="189"/>
  <c r="X53" i="189"/>
  <c r="Z48" i="221"/>
  <c r="X53" i="202"/>
  <c r="Z51" i="202"/>
  <c r="Z53" i="207"/>
  <c r="X56" i="207"/>
  <c r="Z56" i="204"/>
  <c r="X59" i="204"/>
  <c r="Z59" i="204" s="1"/>
  <c r="Z51" i="226"/>
  <c r="X53" i="226"/>
  <c r="X59" i="237"/>
  <c r="Z59" i="237" s="1"/>
  <c r="Z56" i="237"/>
  <c r="Z51" i="225"/>
  <c r="X53" i="225"/>
  <c r="Z51" i="247"/>
  <c r="Z51" i="4"/>
  <c r="X53" i="4"/>
  <c r="Z51" i="12"/>
  <c r="X53" i="12"/>
  <c r="Z48" i="43"/>
  <c r="X51" i="43"/>
  <c r="X53" i="47"/>
  <c r="Z51" i="47"/>
  <c r="Z48" i="54"/>
  <c r="Z56" i="46"/>
  <c r="X59" i="46"/>
  <c r="Z59" i="46" s="1"/>
  <c r="Z51" i="66"/>
  <c r="Z51" i="68"/>
  <c r="X53" i="68"/>
  <c r="Z48" i="84"/>
  <c r="X51" i="84"/>
  <c r="X53" i="87"/>
  <c r="Z51" i="87"/>
  <c r="X53" i="92"/>
  <c r="Z51" i="92"/>
  <c r="Z53" i="94"/>
  <c r="X56" i="94"/>
  <c r="Z48" i="96"/>
  <c r="Z51" i="103"/>
  <c r="X53" i="103"/>
  <c r="Z51" i="112"/>
  <c r="X53" i="112"/>
  <c r="X53" i="116"/>
  <c r="Z51" i="116"/>
  <c r="X53" i="145"/>
  <c r="Z51" i="145"/>
  <c r="Z51" i="125"/>
  <c r="X53" i="125"/>
  <c r="Z51" i="141"/>
  <c r="X53" i="141"/>
  <c r="X53" i="173"/>
  <c r="Z51" i="173"/>
  <c r="Z53" i="142"/>
  <c r="X56" i="142"/>
  <c r="Z51" i="174"/>
  <c r="X53" i="174"/>
  <c r="Z48" i="184"/>
  <c r="X51" i="184"/>
  <c r="Z51" i="193"/>
  <c r="X53" i="193"/>
  <c r="Z51" i="190"/>
  <c r="X53" i="190"/>
  <c r="Z48" i="201"/>
  <c r="X51" i="201"/>
  <c r="Z48" i="192"/>
  <c r="X51" i="192"/>
  <c r="Z51" i="220"/>
  <c r="X53" i="220"/>
  <c r="Z51" i="213"/>
  <c r="X53" i="213"/>
  <c r="Z51" i="207"/>
  <c r="Z53" i="204"/>
  <c r="X53" i="217"/>
  <c r="Z51" i="217"/>
  <c r="Z51" i="234"/>
  <c r="X53" i="234"/>
  <c r="Z53" i="1"/>
  <c r="X56" i="1"/>
  <c r="X53" i="242"/>
  <c r="Z51" i="242"/>
  <c r="Z51" i="253"/>
  <c r="X53" i="253"/>
  <c r="Z51" i="248"/>
  <c r="X53" i="248"/>
  <c r="X53" i="16"/>
  <c r="Z51" i="16"/>
  <c r="Z48" i="24"/>
  <c r="X51" i="24"/>
  <c r="Z48" i="5"/>
  <c r="X51" i="5"/>
  <c r="Z53" i="8"/>
  <c r="X56" i="8"/>
  <c r="X53" i="14"/>
  <c r="Z51" i="14"/>
  <c r="Z51" i="28"/>
  <c r="X53" i="28"/>
  <c r="Z48" i="48"/>
  <c r="Z51" i="36"/>
  <c r="X53" i="36"/>
  <c r="Z48" i="59"/>
  <c r="Z48" i="65"/>
  <c r="Z48" i="69"/>
  <c r="X51" i="69"/>
  <c r="Z51" i="82"/>
  <c r="X53" i="82"/>
  <c r="Z56" i="80"/>
  <c r="X59" i="80"/>
  <c r="Z59" i="80" s="1"/>
  <c r="X51" i="88"/>
  <c r="Z48" i="88"/>
  <c r="X56" i="99"/>
  <c r="Z53" i="99"/>
  <c r="Z53" i="95"/>
  <c r="X56" i="95"/>
  <c r="Z48" i="98"/>
  <c r="X51" i="98"/>
  <c r="Z51" i="106"/>
  <c r="Z51" i="114"/>
  <c r="X53" i="114"/>
  <c r="X53" i="136"/>
  <c r="Z51" i="136"/>
  <c r="Z51" i="126"/>
  <c r="X53" i="126"/>
  <c r="Z51" i="139"/>
  <c r="X53" i="139"/>
  <c r="Z51" i="137"/>
  <c r="X53" i="137"/>
  <c r="Z51" i="149"/>
  <c r="X53" i="149"/>
  <c r="X53" i="158"/>
  <c r="Z51" i="158"/>
  <c r="Z51" i="177"/>
  <c r="X53" i="177"/>
  <c r="Z51" i="170"/>
  <c r="X53" i="170"/>
  <c r="Z51" i="181"/>
  <c r="X53" i="181"/>
  <c r="Z48" i="190"/>
  <c r="X56" i="221"/>
  <c r="Z53" i="221"/>
  <c r="Z51" i="212"/>
  <c r="X53" i="212"/>
  <c r="Z51" i="211"/>
  <c r="X53" i="211"/>
  <c r="Z48" i="217"/>
  <c r="Z53" i="227"/>
  <c r="X56" i="227"/>
  <c r="X56" i="229"/>
  <c r="Z53" i="229"/>
  <c r="Z48" i="241"/>
  <c r="X51" i="241"/>
  <c r="Z51" i="232"/>
  <c r="X53" i="232"/>
  <c r="Z53" i="231"/>
  <c r="X56" i="231"/>
  <c r="Z51" i="172" l="1"/>
  <c r="X53" i="172"/>
  <c r="Z51" i="81"/>
  <c r="X53" i="81"/>
  <c r="Z51" i="57"/>
  <c r="X53" i="57"/>
  <c r="Z51" i="164"/>
  <c r="X53" i="164"/>
  <c r="Y53" i="215"/>
  <c r="Z51" i="215"/>
  <c r="Y53" i="63"/>
  <c r="Z51" i="63"/>
  <c r="Z51" i="257"/>
  <c r="X53" i="257"/>
  <c r="Z51" i="152"/>
  <c r="X53" i="152"/>
  <c r="Z51" i="19"/>
  <c r="X53" i="19"/>
  <c r="Z53" i="212"/>
  <c r="X56" i="212"/>
  <c r="Z53" i="217"/>
  <c r="X56" i="217"/>
  <c r="Z53" i="211"/>
  <c r="X56" i="211"/>
  <c r="Z51" i="241"/>
  <c r="X53" i="241"/>
  <c r="Z53" i="170"/>
  <c r="X56" i="170"/>
  <c r="Z53" i="137"/>
  <c r="X56" i="137"/>
  <c r="Z53" i="114"/>
  <c r="X56" i="114"/>
  <c r="X59" i="99"/>
  <c r="Z59" i="99" s="1"/>
  <c r="Z56" i="99"/>
  <c r="X53" i="24"/>
  <c r="Z51" i="24"/>
  <c r="Z51" i="192"/>
  <c r="X53" i="192"/>
  <c r="Z51" i="184"/>
  <c r="X53" i="184"/>
  <c r="Z53" i="141"/>
  <c r="X56" i="141"/>
  <c r="Z53" i="112"/>
  <c r="X56" i="112"/>
  <c r="X56" i="92"/>
  <c r="Z53" i="92"/>
  <c r="Z53" i="226"/>
  <c r="X56" i="226"/>
  <c r="Z56" i="144"/>
  <c r="X59" i="144"/>
  <c r="Z59" i="144" s="1"/>
  <c r="Z53" i="27"/>
  <c r="X56" i="27"/>
  <c r="Z53" i="22"/>
  <c r="X56" i="22"/>
  <c r="Z51" i="7"/>
  <c r="X53" i="7"/>
  <c r="Z53" i="244"/>
  <c r="X56" i="244"/>
  <c r="Z56" i="247"/>
  <c r="X59" i="247"/>
  <c r="Z59" i="247" s="1"/>
  <c r="X56" i="216"/>
  <c r="Z53" i="216"/>
  <c r="X56" i="79"/>
  <c r="Z53" i="79"/>
  <c r="Z56" i="240"/>
  <c r="X59" i="240"/>
  <c r="Z59" i="240" s="1"/>
  <c r="Z53" i="120"/>
  <c r="X56" i="120"/>
  <c r="X53" i="18"/>
  <c r="Z51" i="18"/>
  <c r="Z53" i="195"/>
  <c r="X56" i="195"/>
  <c r="X59" i="91"/>
  <c r="Z59" i="91" s="1"/>
  <c r="Z56" i="91"/>
  <c r="X53" i="10"/>
  <c r="Z51" i="10"/>
  <c r="Z53" i="199"/>
  <c r="X56" i="199"/>
  <c r="Z53" i="153"/>
  <c r="X56" i="153"/>
  <c r="Z53" i="209"/>
  <c r="X56" i="209"/>
  <c r="Z53" i="65"/>
  <c r="X56" i="65"/>
  <c r="Z53" i="189"/>
  <c r="X56" i="189"/>
  <c r="Z51" i="90"/>
  <c r="X53" i="90"/>
  <c r="X53" i="70"/>
  <c r="Z51" i="70"/>
  <c r="Z53" i="176"/>
  <c r="X56" i="176"/>
  <c r="Z53" i="124"/>
  <c r="X56" i="124"/>
  <c r="X53" i="62"/>
  <c r="Z51" i="62"/>
  <c r="Z53" i="163"/>
  <c r="X56" i="163"/>
  <c r="Z56" i="106"/>
  <c r="X59" i="106"/>
  <c r="Z59" i="106" s="1"/>
  <c r="X56" i="44"/>
  <c r="Z53" i="44"/>
  <c r="Z53" i="224"/>
  <c r="X56" i="224"/>
  <c r="Z53" i="203"/>
  <c r="X56" i="203"/>
  <c r="Z53" i="175"/>
  <c r="X56" i="175"/>
  <c r="Z53" i="113"/>
  <c r="X56" i="113"/>
  <c r="Z53" i="89"/>
  <c r="X56" i="89"/>
  <c r="Z51" i="42"/>
  <c r="X53" i="42"/>
  <c r="Z53" i="161"/>
  <c r="X56" i="161"/>
  <c r="Z53" i="150"/>
  <c r="X56" i="150"/>
  <c r="Z53" i="130"/>
  <c r="X56" i="130"/>
  <c r="X53" i="85"/>
  <c r="Z51" i="85"/>
  <c r="Z53" i="32"/>
  <c r="X56" i="32"/>
  <c r="Z53" i="246"/>
  <c r="X56" i="246"/>
  <c r="Z53" i="191"/>
  <c r="X56" i="191"/>
  <c r="Z51" i="183"/>
  <c r="X53" i="183"/>
  <c r="Z53" i="148"/>
  <c r="X56" i="148"/>
  <c r="Z53" i="138"/>
  <c r="X56" i="138"/>
  <c r="Z56" i="105"/>
  <c r="X59" i="105"/>
  <c r="Z59" i="105" s="1"/>
  <c r="Z53" i="39"/>
  <c r="X56" i="39"/>
  <c r="X56" i="177"/>
  <c r="Z53" i="177"/>
  <c r="Z53" i="139"/>
  <c r="X56" i="139"/>
  <c r="X53" i="88"/>
  <c r="Z51" i="88"/>
  <c r="Z51" i="201"/>
  <c r="X53" i="201"/>
  <c r="Z53" i="174"/>
  <c r="X56" i="174"/>
  <c r="Z53" i="125"/>
  <c r="X56" i="125"/>
  <c r="X56" i="103"/>
  <c r="Z53" i="103"/>
  <c r="X56" i="87"/>
  <c r="Z53" i="87"/>
  <c r="X56" i="34"/>
  <c r="Z53" i="34"/>
  <c r="X56" i="15"/>
  <c r="Z53" i="15"/>
  <c r="Z51" i="38"/>
  <c r="X53" i="38"/>
  <c r="Z53" i="255"/>
  <c r="X56" i="255"/>
  <c r="Z53" i="101"/>
  <c r="X56" i="101"/>
  <c r="Z53" i="165"/>
  <c r="X56" i="165"/>
  <c r="Z53" i="250"/>
  <c r="X56" i="250"/>
  <c r="Z53" i="239"/>
  <c r="X56" i="239"/>
  <c r="Z53" i="51"/>
  <c r="X56" i="51"/>
  <c r="Z53" i="222"/>
  <c r="X56" i="222"/>
  <c r="Z53" i="73"/>
  <c r="X56" i="73"/>
  <c r="Z53" i="59"/>
  <c r="X56" i="59"/>
  <c r="Z53" i="3"/>
  <c r="X56" i="3"/>
  <c r="Z56" i="229"/>
  <c r="X59" i="229"/>
  <c r="Z59" i="229" s="1"/>
  <c r="Z51" i="98"/>
  <c r="X53" i="98"/>
  <c r="Z53" i="36"/>
  <c r="X56" i="36"/>
  <c r="X56" i="14"/>
  <c r="Z53" i="14"/>
  <c r="Z53" i="16"/>
  <c r="X56" i="16"/>
  <c r="X56" i="242"/>
  <c r="Z53" i="242"/>
  <c r="Z51" i="84"/>
  <c r="X53" i="84"/>
  <c r="Z53" i="171"/>
  <c r="X56" i="171"/>
  <c r="Z53" i="134"/>
  <c r="X56" i="134"/>
  <c r="X56" i="77"/>
  <c r="Z53" i="77"/>
  <c r="Z53" i="236"/>
  <c r="X56" i="236"/>
  <c r="Z51" i="200"/>
  <c r="X53" i="200"/>
  <c r="Z53" i="151"/>
  <c r="X56" i="151"/>
  <c r="Z53" i="131"/>
  <c r="X56" i="131"/>
  <c r="Z53" i="107"/>
  <c r="X56" i="107"/>
  <c r="Z53" i="230"/>
  <c r="X56" i="230"/>
  <c r="X56" i="127"/>
  <c r="Z53" i="127"/>
  <c r="X56" i="86"/>
  <c r="Z53" i="86"/>
  <c r="Z53" i="37"/>
  <c r="X56" i="37"/>
  <c r="Z51" i="219"/>
  <c r="X53" i="219"/>
  <c r="X56" i="185"/>
  <c r="Z53" i="185"/>
  <c r="Z53" i="147"/>
  <c r="X56" i="147"/>
  <c r="X53" i="109"/>
  <c r="Z51" i="109"/>
  <c r="Z53" i="76"/>
  <c r="X56" i="76"/>
  <c r="Z53" i="210"/>
  <c r="X56" i="210"/>
  <c r="Z53" i="146"/>
  <c r="X56" i="146"/>
  <c r="X56" i="118"/>
  <c r="Z53" i="118"/>
  <c r="Z51" i="75"/>
  <c r="X53" i="75"/>
  <c r="Z53" i="21"/>
  <c r="X56" i="21"/>
  <c r="Z56" i="243"/>
  <c r="X59" i="243"/>
  <c r="Z59" i="243" s="1"/>
  <c r="X56" i="208"/>
  <c r="Z53" i="208"/>
  <c r="Z53" i="197"/>
  <c r="X56" i="197"/>
  <c r="Z53" i="167"/>
  <c r="X56" i="167"/>
  <c r="Z53" i="143"/>
  <c r="X56" i="143"/>
  <c r="Z51" i="55"/>
  <c r="X53" i="55"/>
  <c r="Z51" i="53"/>
  <c r="X53" i="53"/>
  <c r="X56" i="35"/>
  <c r="Z53" i="35"/>
  <c r="X56" i="119"/>
  <c r="Z53" i="119"/>
  <c r="Z56" i="221"/>
  <c r="X59" i="221"/>
  <c r="Z59" i="221" s="1"/>
  <c r="Z53" i="126"/>
  <c r="X56" i="126"/>
  <c r="X59" i="8"/>
  <c r="Z59" i="8" s="1"/>
  <c r="Z56" i="8"/>
  <c r="Z53" i="248"/>
  <c r="X56" i="248"/>
  <c r="Z56" i="1"/>
  <c r="X59" i="1"/>
  <c r="Z59" i="1" s="1"/>
  <c r="Z53" i="213"/>
  <c r="X56" i="213"/>
  <c r="Z53" i="190"/>
  <c r="X56" i="190"/>
  <c r="Z56" i="142"/>
  <c r="X59" i="142"/>
  <c r="Z59" i="142" s="1"/>
  <c r="Z53" i="47"/>
  <c r="X56" i="47"/>
  <c r="Z53" i="225"/>
  <c r="X56" i="225"/>
  <c r="X59" i="207"/>
  <c r="Z59" i="207" s="1"/>
  <c r="Z56" i="207"/>
  <c r="Z53" i="128"/>
  <c r="X56" i="128"/>
  <c r="Z53" i="54"/>
  <c r="X56" i="54"/>
  <c r="Z53" i="31"/>
  <c r="X56" i="31"/>
  <c r="X56" i="13"/>
  <c r="Z53" i="13"/>
  <c r="Z51" i="33"/>
  <c r="X53" i="33"/>
  <c r="Z56" i="251"/>
  <c r="X59" i="251"/>
  <c r="Z59" i="251" s="1"/>
  <c r="Z56" i="223"/>
  <c r="X59" i="223"/>
  <c r="Z59" i="223" s="1"/>
  <c r="Z53" i="198"/>
  <c r="X56" i="198"/>
  <c r="Z56" i="64"/>
  <c r="X59" i="64"/>
  <c r="Z59" i="64" s="1"/>
  <c r="X56" i="194"/>
  <c r="Z53" i="194"/>
  <c r="Z56" i="249"/>
  <c r="X59" i="249"/>
  <c r="Z59" i="249" s="1"/>
  <c r="Z56" i="238"/>
  <c r="X59" i="238"/>
  <c r="Z59" i="238" s="1"/>
  <c r="Z53" i="178"/>
  <c r="X56" i="178"/>
  <c r="X56" i="41"/>
  <c r="Z53" i="41"/>
  <c r="Z53" i="104"/>
  <c r="X56" i="104"/>
  <c r="Z56" i="231"/>
  <c r="X59" i="231"/>
  <c r="Z59" i="231" s="1"/>
  <c r="Z56" i="227"/>
  <c r="X59" i="227"/>
  <c r="Z59" i="227" s="1"/>
  <c r="Z53" i="158"/>
  <c r="X56" i="158"/>
  <c r="Z56" i="95"/>
  <c r="X59" i="95"/>
  <c r="Z59" i="95" s="1"/>
  <c r="Z53" i="82"/>
  <c r="X56" i="82"/>
  <c r="Z53" i="145"/>
  <c r="X56" i="145"/>
  <c r="Z56" i="94"/>
  <c r="X59" i="94"/>
  <c r="Z59" i="94" s="1"/>
  <c r="Z53" i="68"/>
  <c r="X56" i="68"/>
  <c r="Z51" i="43"/>
  <c r="X53" i="43"/>
  <c r="Z53" i="169"/>
  <c r="X56" i="169"/>
  <c r="X56" i="135"/>
  <c r="Z53" i="135"/>
  <c r="Z53" i="102"/>
  <c r="X56" i="102"/>
  <c r="Z53" i="156"/>
  <c r="X56" i="156"/>
  <c r="Z53" i="121"/>
  <c r="X56" i="121"/>
  <c r="Z53" i="97"/>
  <c r="X56" i="97"/>
  <c r="Z53" i="155"/>
  <c r="X56" i="155"/>
  <c r="Z53" i="115"/>
  <c r="X56" i="115"/>
  <c r="Z53" i="26"/>
  <c r="X56" i="26"/>
  <c r="Z53" i="252"/>
  <c r="X56" i="252"/>
  <c r="X56" i="235"/>
  <c r="Z53" i="235"/>
  <c r="Z56" i="205"/>
  <c r="X59" i="205"/>
  <c r="Z59" i="205" s="1"/>
  <c r="Z53" i="166"/>
  <c r="X56" i="166"/>
  <c r="Z53" i="45"/>
  <c r="X56" i="45"/>
  <c r="Z53" i="133"/>
  <c r="X56" i="133"/>
  <c r="Z53" i="40"/>
  <c r="X56" i="40"/>
  <c r="X56" i="9"/>
  <c r="Z53" i="9"/>
  <c r="Z53" i="245"/>
  <c r="X56" i="245"/>
  <c r="X59" i="215"/>
  <c r="Z56" i="162"/>
  <c r="X59" i="162"/>
  <c r="Z59" i="162" s="1"/>
  <c r="Z53" i="132"/>
  <c r="X56" i="132"/>
  <c r="X59" i="117"/>
  <c r="Z59" i="117" s="1"/>
  <c r="Z56" i="117"/>
  <c r="Z51" i="50"/>
  <c r="X53" i="50"/>
  <c r="Z56" i="30"/>
  <c r="X59" i="30"/>
  <c r="Z59" i="30" s="1"/>
  <c r="X56" i="4"/>
  <c r="Z53" i="4"/>
  <c r="Z53" i="232"/>
  <c r="X56" i="232"/>
  <c r="Z53" i="181"/>
  <c r="X56" i="181"/>
  <c r="Z53" i="149"/>
  <c r="X56" i="149"/>
  <c r="Z53" i="28"/>
  <c r="X56" i="28"/>
  <c r="X53" i="5"/>
  <c r="Z51" i="5"/>
  <c r="Z53" i="253"/>
  <c r="X56" i="253"/>
  <c r="Z53" i="234"/>
  <c r="X56" i="234"/>
  <c r="Z53" i="220"/>
  <c r="X56" i="220"/>
  <c r="X56" i="193"/>
  <c r="Z53" i="193"/>
  <c r="Z53" i="49"/>
  <c r="X56" i="49"/>
  <c r="Z53" i="23"/>
  <c r="X56" i="23"/>
  <c r="X53" i="11"/>
  <c r="Z51" i="11"/>
  <c r="Z53" i="206"/>
  <c r="X56" i="206"/>
  <c r="Z51" i="74"/>
  <c r="X53" i="74"/>
  <c r="Z53" i="111"/>
  <c r="X56" i="111"/>
  <c r="X59" i="71"/>
  <c r="Z59" i="71" s="1"/>
  <c r="Z56" i="71"/>
  <c r="Z53" i="25"/>
  <c r="X56" i="25"/>
  <c r="Z53" i="214"/>
  <c r="X56" i="214"/>
  <c r="X56" i="186"/>
  <c r="Z53" i="186"/>
  <c r="Z56" i="110"/>
  <c r="X59" i="110"/>
  <c r="Z59" i="110" s="1"/>
  <c r="Z56" i="72"/>
  <c r="X59" i="72"/>
  <c r="Z59" i="72" s="1"/>
  <c r="Z53" i="187"/>
  <c r="X56" i="187"/>
  <c r="Z56" i="58"/>
  <c r="X59" i="58"/>
  <c r="Z59" i="58" s="1"/>
  <c r="Z51" i="2"/>
  <c r="X53" i="2"/>
  <c r="Z53" i="136"/>
  <c r="X56" i="136"/>
  <c r="Z51" i="69"/>
  <c r="X53" i="69"/>
  <c r="Z53" i="173"/>
  <c r="X56" i="173"/>
  <c r="Z53" i="116"/>
  <c r="X56" i="116"/>
  <c r="Z53" i="12"/>
  <c r="X56" i="12"/>
  <c r="X56" i="202"/>
  <c r="Z53" i="202"/>
  <c r="X56" i="157"/>
  <c r="Z53" i="157"/>
  <c r="Z53" i="96"/>
  <c r="X56" i="96"/>
  <c r="X56" i="78"/>
  <c r="Z53" i="78"/>
  <c r="Z51" i="67"/>
  <c r="X53" i="67"/>
  <c r="Z51" i="20"/>
  <c r="X53" i="20"/>
  <c r="Z53" i="258"/>
  <c r="X56" i="258"/>
  <c r="Z51" i="140"/>
  <c r="X53" i="140"/>
  <c r="Z53" i="123"/>
  <c r="X56" i="123"/>
  <c r="Z53" i="182"/>
  <c r="X56" i="182"/>
  <c r="Z53" i="154"/>
  <c r="X56" i="154"/>
  <c r="X53" i="56"/>
  <c r="Z51" i="56"/>
  <c r="Z53" i="254"/>
  <c r="X56" i="254"/>
  <c r="Z53" i="233"/>
  <c r="X56" i="233"/>
  <c r="Z53" i="218"/>
  <c r="X56" i="218"/>
  <c r="Z53" i="122"/>
  <c r="X56" i="122"/>
  <c r="Z53" i="60"/>
  <c r="X56" i="60"/>
  <c r="Z53" i="168"/>
  <c r="X56" i="168"/>
  <c r="X53" i="100"/>
  <c r="Z51" i="100"/>
  <c r="Z51" i="61"/>
  <c r="X53" i="61"/>
  <c r="X59" i="29"/>
  <c r="Z59" i="29" s="1"/>
  <c r="Z56" i="29"/>
  <c r="Z53" i="256"/>
  <c r="X56" i="256"/>
  <c r="Z53" i="228"/>
  <c r="X56" i="228"/>
  <c r="X56" i="180"/>
  <c r="Z53" i="180"/>
  <c r="Z53" i="129"/>
  <c r="X56" i="129"/>
  <c r="Z51" i="108"/>
  <c r="X53" i="108"/>
  <c r="Z53" i="83"/>
  <c r="X56" i="83"/>
  <c r="Z53" i="48"/>
  <c r="X56" i="48"/>
  <c r="Z53" i="17"/>
  <c r="X56" i="17"/>
  <c r="X56" i="257" l="1"/>
  <c r="Z53" i="257"/>
  <c r="Z53" i="57"/>
  <c r="X56" i="57"/>
  <c r="X56" i="81"/>
  <c r="Z53" i="81"/>
  <c r="Y56" i="63"/>
  <c r="Z53" i="63"/>
  <c r="Z53" i="19"/>
  <c r="X56" i="19"/>
  <c r="Y56" i="215"/>
  <c r="Z53" i="215"/>
  <c r="X56" i="172"/>
  <c r="Z53" i="172"/>
  <c r="X56" i="152"/>
  <c r="Z53" i="152"/>
  <c r="X56" i="164"/>
  <c r="Z53" i="164"/>
  <c r="Z56" i="79"/>
  <c r="X59" i="79"/>
  <c r="Z59" i="79" s="1"/>
  <c r="Z56" i="180"/>
  <c r="X59" i="180"/>
  <c r="Z59" i="180" s="1"/>
  <c r="Z53" i="56"/>
  <c r="X56" i="56"/>
  <c r="Z56" i="83"/>
  <c r="X59" i="83"/>
  <c r="Z59" i="83" s="1"/>
  <c r="X59" i="228"/>
  <c r="Z59" i="228" s="1"/>
  <c r="Z56" i="228"/>
  <c r="Z56" i="218"/>
  <c r="X59" i="218"/>
  <c r="Z59" i="218" s="1"/>
  <c r="Z56" i="154"/>
  <c r="X59" i="154"/>
  <c r="Z59" i="154" s="1"/>
  <c r="Z56" i="258"/>
  <c r="X59" i="258"/>
  <c r="Z59" i="258" s="1"/>
  <c r="Z56" i="96"/>
  <c r="X59" i="96"/>
  <c r="Z59" i="96" s="1"/>
  <c r="Z56" i="116"/>
  <c r="X59" i="116"/>
  <c r="Z59" i="116" s="1"/>
  <c r="Z53" i="2"/>
  <c r="X56" i="2"/>
  <c r="Z56" i="206"/>
  <c r="X59" i="206"/>
  <c r="Z59" i="206" s="1"/>
  <c r="Z56" i="232"/>
  <c r="X59" i="232"/>
  <c r="Z59" i="232" s="1"/>
  <c r="Z56" i="245"/>
  <c r="X59" i="245"/>
  <c r="Z59" i="245" s="1"/>
  <c r="X59" i="45"/>
  <c r="Z59" i="45" s="1"/>
  <c r="Z56" i="45"/>
  <c r="Z56" i="252"/>
  <c r="X59" i="252"/>
  <c r="Z59" i="252" s="1"/>
  <c r="Z56" i="97"/>
  <c r="X59" i="97"/>
  <c r="Z59" i="97" s="1"/>
  <c r="Z56" i="158"/>
  <c r="X59" i="158"/>
  <c r="Z59" i="158" s="1"/>
  <c r="Z56" i="31"/>
  <c r="X59" i="31"/>
  <c r="Z59" i="31" s="1"/>
  <c r="Z56" i="225"/>
  <c r="X59" i="225"/>
  <c r="Z59" i="225" s="1"/>
  <c r="Z56" i="213"/>
  <c r="X59" i="213"/>
  <c r="Z59" i="213" s="1"/>
  <c r="X59" i="126"/>
  <c r="Z59" i="126" s="1"/>
  <c r="Z56" i="126"/>
  <c r="Z53" i="53"/>
  <c r="X56" i="53"/>
  <c r="Z56" i="197"/>
  <c r="X59" i="197"/>
  <c r="Z59" i="197" s="1"/>
  <c r="Z53" i="75"/>
  <c r="X56" i="75"/>
  <c r="X59" i="76"/>
  <c r="Z59" i="76" s="1"/>
  <c r="Z56" i="76"/>
  <c r="Z53" i="219"/>
  <c r="X56" i="219"/>
  <c r="Z56" i="230"/>
  <c r="X59" i="230"/>
  <c r="Z59" i="230" s="1"/>
  <c r="Z53" i="200"/>
  <c r="X56" i="200"/>
  <c r="X59" i="171"/>
  <c r="Z59" i="171" s="1"/>
  <c r="Z56" i="171"/>
  <c r="X59" i="3"/>
  <c r="Z59" i="3" s="1"/>
  <c r="Z56" i="3"/>
  <c r="X59" i="51"/>
  <c r="Z59" i="51" s="1"/>
  <c r="Z56" i="51"/>
  <c r="Z56" i="101"/>
  <c r="X59" i="101"/>
  <c r="Z59" i="101" s="1"/>
  <c r="Z56" i="125"/>
  <c r="X59" i="125"/>
  <c r="Z59" i="125" s="1"/>
  <c r="Z56" i="139"/>
  <c r="X59" i="139"/>
  <c r="Z59" i="139" s="1"/>
  <c r="Z56" i="138"/>
  <c r="X59" i="138"/>
  <c r="Z59" i="138" s="1"/>
  <c r="Z56" i="246"/>
  <c r="X59" i="246"/>
  <c r="Z59" i="246" s="1"/>
  <c r="Z56" i="150"/>
  <c r="X59" i="150"/>
  <c r="Z59" i="150" s="1"/>
  <c r="Z56" i="113"/>
  <c r="X59" i="113"/>
  <c r="Z59" i="113" s="1"/>
  <c r="Z56" i="124"/>
  <c r="X59" i="124"/>
  <c r="Z59" i="124" s="1"/>
  <c r="Z56" i="189"/>
  <c r="X59" i="189"/>
  <c r="Z59" i="189" s="1"/>
  <c r="Z56" i="153"/>
  <c r="X59" i="153"/>
  <c r="Z59" i="153" s="1"/>
  <c r="Z56" i="195"/>
  <c r="X59" i="195"/>
  <c r="Z59" i="195" s="1"/>
  <c r="X56" i="7"/>
  <c r="Z53" i="7"/>
  <c r="Z56" i="226"/>
  <c r="X59" i="226"/>
  <c r="Z59" i="226" s="1"/>
  <c r="Z53" i="184"/>
  <c r="X56" i="184"/>
  <c r="X56" i="241"/>
  <c r="Z53" i="241"/>
  <c r="Z56" i="14"/>
  <c r="X59" i="14"/>
  <c r="Z59" i="14" s="1"/>
  <c r="X59" i="34"/>
  <c r="Z59" i="34" s="1"/>
  <c r="Z56" i="34"/>
  <c r="Z56" i="44"/>
  <c r="X59" i="44"/>
  <c r="Z59" i="44" s="1"/>
  <c r="X59" i="220"/>
  <c r="Z59" i="220" s="1"/>
  <c r="Z56" i="220"/>
  <c r="Z56" i="132"/>
  <c r="X59" i="132"/>
  <c r="Z59" i="132" s="1"/>
  <c r="Z56" i="166"/>
  <c r="X59" i="166"/>
  <c r="Z59" i="166" s="1"/>
  <c r="Z56" i="121"/>
  <c r="X59" i="121"/>
  <c r="Z59" i="121" s="1"/>
  <c r="Z56" i="169"/>
  <c r="X59" i="169"/>
  <c r="Z59" i="169" s="1"/>
  <c r="Z56" i="145"/>
  <c r="X59" i="145"/>
  <c r="Z59" i="145" s="1"/>
  <c r="X59" i="54"/>
  <c r="Z59" i="54" s="1"/>
  <c r="Z56" i="54"/>
  <c r="Z56" i="47"/>
  <c r="X59" i="47"/>
  <c r="Z59" i="47" s="1"/>
  <c r="X56" i="55"/>
  <c r="Z53" i="55"/>
  <c r="Z56" i="37"/>
  <c r="X59" i="37"/>
  <c r="Z59" i="37" s="1"/>
  <c r="X59" i="107"/>
  <c r="Z59" i="107" s="1"/>
  <c r="Z56" i="107"/>
  <c r="X59" i="236"/>
  <c r="Z59" i="236" s="1"/>
  <c r="Z56" i="236"/>
  <c r="X56" i="84"/>
  <c r="Z53" i="84"/>
  <c r="Z56" i="36"/>
  <c r="X59" i="36"/>
  <c r="Z59" i="36" s="1"/>
  <c r="Z56" i="59"/>
  <c r="X59" i="59"/>
  <c r="Z59" i="59" s="1"/>
  <c r="Z56" i="239"/>
  <c r="X59" i="239"/>
  <c r="Z59" i="239" s="1"/>
  <c r="Z56" i="255"/>
  <c r="X59" i="255"/>
  <c r="Z59" i="255" s="1"/>
  <c r="Z56" i="174"/>
  <c r="X59" i="174"/>
  <c r="Z59" i="174" s="1"/>
  <c r="Z56" i="148"/>
  <c r="X59" i="148"/>
  <c r="Z59" i="148" s="1"/>
  <c r="Z56" i="32"/>
  <c r="X59" i="32"/>
  <c r="Z59" i="32" s="1"/>
  <c r="X59" i="161"/>
  <c r="Z59" i="161" s="1"/>
  <c r="Z56" i="161"/>
  <c r="Z56" i="175"/>
  <c r="X59" i="175"/>
  <c r="Z59" i="175" s="1"/>
  <c r="Z56" i="176"/>
  <c r="X59" i="176"/>
  <c r="Z59" i="176" s="1"/>
  <c r="Z56" i="199"/>
  <c r="X59" i="199"/>
  <c r="Z59" i="199" s="1"/>
  <c r="Z56" i="22"/>
  <c r="X59" i="22"/>
  <c r="Z59" i="22" s="1"/>
  <c r="Z53" i="192"/>
  <c r="X56" i="192"/>
  <c r="Z56" i="114"/>
  <c r="X59" i="114"/>
  <c r="Z59" i="114" s="1"/>
  <c r="Z56" i="211"/>
  <c r="X59" i="211"/>
  <c r="Z59" i="211" s="1"/>
  <c r="Z53" i="5"/>
  <c r="X56" i="5"/>
  <c r="X56" i="108"/>
  <c r="Z53" i="108"/>
  <c r="X59" i="256"/>
  <c r="Z59" i="256" s="1"/>
  <c r="Z56" i="256"/>
  <c r="Z56" i="168"/>
  <c r="X59" i="168"/>
  <c r="Z59" i="168" s="1"/>
  <c r="Z56" i="233"/>
  <c r="X59" i="233"/>
  <c r="Z59" i="233" s="1"/>
  <c r="Z56" i="182"/>
  <c r="X59" i="182"/>
  <c r="Z59" i="182" s="1"/>
  <c r="Z53" i="20"/>
  <c r="X56" i="20"/>
  <c r="Z56" i="173"/>
  <c r="X59" i="173"/>
  <c r="Z59" i="173" s="1"/>
  <c r="Z56" i="111"/>
  <c r="X59" i="111"/>
  <c r="Z59" i="111" s="1"/>
  <c r="Z56" i="28"/>
  <c r="X59" i="28"/>
  <c r="Z59" i="28" s="1"/>
  <c r="Z56" i="26"/>
  <c r="X59" i="26"/>
  <c r="Z59" i="26" s="1"/>
  <c r="Z56" i="157"/>
  <c r="X59" i="157"/>
  <c r="Z59" i="157" s="1"/>
  <c r="Z56" i="186"/>
  <c r="X59" i="186"/>
  <c r="Z59" i="186" s="1"/>
  <c r="Z53" i="11"/>
  <c r="X56" i="11"/>
  <c r="Z56" i="4"/>
  <c r="X59" i="4"/>
  <c r="Z59" i="4" s="1"/>
  <c r="X59" i="9"/>
  <c r="Z59" i="9" s="1"/>
  <c r="Z56" i="9"/>
  <c r="Z56" i="41"/>
  <c r="X59" i="41"/>
  <c r="Z59" i="41" s="1"/>
  <c r="Z56" i="194"/>
  <c r="X59" i="194"/>
  <c r="Z59" i="194" s="1"/>
  <c r="Z56" i="208"/>
  <c r="X59" i="208"/>
  <c r="Z59" i="208" s="1"/>
  <c r="Z56" i="118"/>
  <c r="X59" i="118"/>
  <c r="Z59" i="118" s="1"/>
  <c r="Z53" i="109"/>
  <c r="X56" i="109"/>
  <c r="Z56" i="177"/>
  <c r="X59" i="177"/>
  <c r="Z59" i="177" s="1"/>
  <c r="Z53" i="18"/>
  <c r="X56" i="18"/>
  <c r="Z56" i="216"/>
  <c r="X59" i="216"/>
  <c r="Z59" i="216" s="1"/>
  <c r="Z56" i="92"/>
  <c r="X59" i="92"/>
  <c r="Z59" i="92" s="1"/>
  <c r="X56" i="100"/>
  <c r="Z53" i="100"/>
  <c r="Z56" i="17"/>
  <c r="X59" i="17"/>
  <c r="Z59" i="17" s="1"/>
  <c r="Z56" i="129"/>
  <c r="X59" i="129"/>
  <c r="Z59" i="129" s="1"/>
  <c r="Z56" i="60"/>
  <c r="X59" i="60"/>
  <c r="Z59" i="60" s="1"/>
  <c r="Z56" i="254"/>
  <c r="X59" i="254"/>
  <c r="Z59" i="254" s="1"/>
  <c r="Z56" i="123"/>
  <c r="X59" i="123"/>
  <c r="Z59" i="123" s="1"/>
  <c r="Z53" i="67"/>
  <c r="X56" i="67"/>
  <c r="X56" i="69"/>
  <c r="Z53" i="69"/>
  <c r="Z56" i="187"/>
  <c r="X59" i="187"/>
  <c r="Z59" i="187" s="1"/>
  <c r="Z56" i="214"/>
  <c r="X59" i="214"/>
  <c r="Z59" i="214" s="1"/>
  <c r="Z56" i="23"/>
  <c r="X59" i="23"/>
  <c r="Z59" i="23" s="1"/>
  <c r="Z56" i="234"/>
  <c r="X59" i="234"/>
  <c r="Z59" i="234" s="1"/>
  <c r="Z56" i="149"/>
  <c r="X59" i="149"/>
  <c r="Z59" i="149" s="1"/>
  <c r="X59" i="40"/>
  <c r="Z59" i="40" s="1"/>
  <c r="Z56" i="40"/>
  <c r="Z56" i="115"/>
  <c r="X59" i="115"/>
  <c r="Z59" i="115" s="1"/>
  <c r="Z56" i="156"/>
  <c r="X59" i="156"/>
  <c r="Z59" i="156" s="1"/>
  <c r="Z53" i="43"/>
  <c r="X56" i="43"/>
  <c r="Z56" i="82"/>
  <c r="X59" i="82"/>
  <c r="Z59" i="82" s="1"/>
  <c r="Z56" i="178"/>
  <c r="X59" i="178"/>
  <c r="Z59" i="178" s="1"/>
  <c r="Z53" i="33"/>
  <c r="X56" i="33"/>
  <c r="Z56" i="128"/>
  <c r="X59" i="128"/>
  <c r="Z59" i="128" s="1"/>
  <c r="X59" i="248"/>
  <c r="Z59" i="248" s="1"/>
  <c r="Z56" i="248"/>
  <c r="X59" i="143"/>
  <c r="Z59" i="143" s="1"/>
  <c r="Z56" i="143"/>
  <c r="Z56" i="146"/>
  <c r="X59" i="146"/>
  <c r="Z59" i="146" s="1"/>
  <c r="Z56" i="147"/>
  <c r="X59" i="147"/>
  <c r="Z59" i="147" s="1"/>
  <c r="Z56" i="131"/>
  <c r="X59" i="131"/>
  <c r="Z59" i="131" s="1"/>
  <c r="Z53" i="98"/>
  <c r="X56" i="98"/>
  <c r="Z56" i="73"/>
  <c r="X59" i="73"/>
  <c r="Z59" i="73" s="1"/>
  <c r="Z56" i="250"/>
  <c r="X59" i="250"/>
  <c r="Z59" i="250" s="1"/>
  <c r="Z53" i="38"/>
  <c r="X56" i="38"/>
  <c r="X56" i="201"/>
  <c r="Z53" i="201"/>
  <c r="Z56" i="39"/>
  <c r="X59" i="39"/>
  <c r="Z59" i="39" s="1"/>
  <c r="Z53" i="183"/>
  <c r="X56" i="183"/>
  <c r="Z53" i="42"/>
  <c r="X56" i="42"/>
  <c r="Z56" i="203"/>
  <c r="X59" i="203"/>
  <c r="Z59" i="203" s="1"/>
  <c r="X59" i="163"/>
  <c r="Z59" i="163" s="1"/>
  <c r="Z56" i="163"/>
  <c r="Z56" i="65"/>
  <c r="X59" i="65"/>
  <c r="Z59" i="65" s="1"/>
  <c r="Z56" i="120"/>
  <c r="X59" i="120"/>
  <c r="Z59" i="120" s="1"/>
  <c r="Z56" i="27"/>
  <c r="X59" i="27"/>
  <c r="Z59" i="27" s="1"/>
  <c r="Z56" i="112"/>
  <c r="X59" i="112"/>
  <c r="Z59" i="112" s="1"/>
  <c r="Z56" i="137"/>
  <c r="X59" i="137"/>
  <c r="Z59" i="137" s="1"/>
  <c r="Z56" i="217"/>
  <c r="X59" i="217"/>
  <c r="Z59" i="217" s="1"/>
  <c r="X59" i="202"/>
  <c r="Z59" i="202" s="1"/>
  <c r="Z56" i="202"/>
  <c r="X59" i="119"/>
  <c r="Z59" i="119" s="1"/>
  <c r="Z56" i="119"/>
  <c r="X59" i="86"/>
  <c r="Z59" i="86" s="1"/>
  <c r="Z56" i="86"/>
  <c r="X59" i="77"/>
  <c r="Z59" i="77" s="1"/>
  <c r="Z56" i="77"/>
  <c r="X59" i="242"/>
  <c r="Z59" i="242" s="1"/>
  <c r="Z56" i="242"/>
  <c r="Z56" i="87"/>
  <c r="X59" i="87"/>
  <c r="Z59" i="87" s="1"/>
  <c r="Z53" i="85"/>
  <c r="X56" i="85"/>
  <c r="Z53" i="70"/>
  <c r="X56" i="70"/>
  <c r="Z53" i="10"/>
  <c r="X56" i="10"/>
  <c r="X56" i="24"/>
  <c r="Z53" i="24"/>
  <c r="X59" i="193"/>
  <c r="Z59" i="193" s="1"/>
  <c r="Z56" i="193"/>
  <c r="Z56" i="135"/>
  <c r="X59" i="135"/>
  <c r="Z59" i="135" s="1"/>
  <c r="Z56" i="48"/>
  <c r="X59" i="48"/>
  <c r="Z59" i="48" s="1"/>
  <c r="X56" i="61"/>
  <c r="Z53" i="61"/>
  <c r="Z56" i="122"/>
  <c r="X59" i="122"/>
  <c r="Z59" i="122" s="1"/>
  <c r="Z53" i="140"/>
  <c r="X56" i="140"/>
  <c r="X59" i="12"/>
  <c r="Z59" i="12" s="1"/>
  <c r="Z56" i="12"/>
  <c r="Z56" i="136"/>
  <c r="X59" i="136"/>
  <c r="Z59" i="136" s="1"/>
  <c r="X59" i="25"/>
  <c r="Z59" i="25" s="1"/>
  <c r="Z56" i="25"/>
  <c r="Z53" i="74"/>
  <c r="X56" i="74"/>
  <c r="Z56" i="49"/>
  <c r="X59" i="49"/>
  <c r="Z59" i="49" s="1"/>
  <c r="Z56" i="253"/>
  <c r="X59" i="253"/>
  <c r="Z59" i="253" s="1"/>
  <c r="Z56" i="181"/>
  <c r="X59" i="181"/>
  <c r="Z59" i="181" s="1"/>
  <c r="Z53" i="50"/>
  <c r="X56" i="50"/>
  <c r="Z56" i="133"/>
  <c r="X59" i="133"/>
  <c r="Z59" i="133" s="1"/>
  <c r="Z56" i="155"/>
  <c r="X59" i="155"/>
  <c r="Z59" i="155" s="1"/>
  <c r="Z56" i="102"/>
  <c r="X59" i="102"/>
  <c r="Z59" i="102" s="1"/>
  <c r="X59" i="68"/>
  <c r="Z59" i="68" s="1"/>
  <c r="Z56" i="68"/>
  <c r="Z56" i="104"/>
  <c r="X59" i="104"/>
  <c r="Z59" i="104" s="1"/>
  <c r="Z56" i="198"/>
  <c r="X59" i="198"/>
  <c r="Z59" i="198" s="1"/>
  <c r="Z56" i="190"/>
  <c r="X59" i="190"/>
  <c r="Z59" i="190" s="1"/>
  <c r="Z56" i="167"/>
  <c r="X59" i="167"/>
  <c r="Z59" i="167" s="1"/>
  <c r="Z56" i="21"/>
  <c r="X59" i="21"/>
  <c r="Z59" i="21" s="1"/>
  <c r="Z56" i="210"/>
  <c r="X59" i="210"/>
  <c r="Z59" i="210" s="1"/>
  <c r="X59" i="151"/>
  <c r="Z59" i="151" s="1"/>
  <c r="Z56" i="151"/>
  <c r="X59" i="134"/>
  <c r="Z59" i="134" s="1"/>
  <c r="Z56" i="134"/>
  <c r="Z56" i="16"/>
  <c r="X59" i="16"/>
  <c r="Z59" i="16" s="1"/>
  <c r="Z56" i="222"/>
  <c r="X59" i="222"/>
  <c r="Z59" i="222" s="1"/>
  <c r="Z56" i="165"/>
  <c r="X59" i="165"/>
  <c r="Z59" i="165" s="1"/>
  <c r="Z56" i="191"/>
  <c r="X59" i="191"/>
  <c r="Z59" i="191" s="1"/>
  <c r="Z56" i="130"/>
  <c r="X59" i="130"/>
  <c r="Z59" i="130" s="1"/>
  <c r="Z56" i="89"/>
  <c r="X59" i="89"/>
  <c r="Z59" i="89" s="1"/>
  <c r="Z56" i="224"/>
  <c r="X59" i="224"/>
  <c r="Z59" i="224" s="1"/>
  <c r="Z53" i="90"/>
  <c r="X56" i="90"/>
  <c r="Z56" i="209"/>
  <c r="X59" i="209"/>
  <c r="Z59" i="209" s="1"/>
  <c r="Z56" i="244"/>
  <c r="X59" i="244"/>
  <c r="Z59" i="244" s="1"/>
  <c r="Z56" i="141"/>
  <c r="X59" i="141"/>
  <c r="Z59" i="141" s="1"/>
  <c r="Z56" i="170"/>
  <c r="X59" i="170"/>
  <c r="Z59" i="170" s="1"/>
  <c r="Z56" i="212"/>
  <c r="X59" i="212"/>
  <c r="Z59" i="212" s="1"/>
  <c r="Z56" i="78"/>
  <c r="X59" i="78"/>
  <c r="Z59" i="78" s="1"/>
  <c r="Z56" i="235"/>
  <c r="X59" i="235"/>
  <c r="Z59" i="235" s="1"/>
  <c r="Z56" i="13"/>
  <c r="X59" i="13"/>
  <c r="Z59" i="13" s="1"/>
  <c r="X59" i="35"/>
  <c r="Z59" i="35" s="1"/>
  <c r="Z56" i="35"/>
  <c r="X59" i="185"/>
  <c r="Z59" i="185" s="1"/>
  <c r="Z56" i="185"/>
  <c r="Z56" i="127"/>
  <c r="X59" i="127"/>
  <c r="Z59" i="127" s="1"/>
  <c r="X59" i="15"/>
  <c r="Z59" i="15" s="1"/>
  <c r="Z56" i="15"/>
  <c r="Z56" i="103"/>
  <c r="X59" i="103"/>
  <c r="Z59" i="103" s="1"/>
  <c r="Z53" i="88"/>
  <c r="X56" i="88"/>
  <c r="Z53" i="62"/>
  <c r="X56" i="62"/>
  <c r="Z56" i="152" l="1"/>
  <c r="X59" i="152"/>
  <c r="Z59" i="152" s="1"/>
  <c r="Y59" i="63"/>
  <c r="Z59" i="63" s="1"/>
  <c r="Z56" i="63"/>
  <c r="X59" i="172"/>
  <c r="Z59" i="172" s="1"/>
  <c r="Z56" i="172"/>
  <c r="Z56" i="81"/>
  <c r="X59" i="81"/>
  <c r="Z59" i="81" s="1"/>
  <c r="Y59" i="215"/>
  <c r="Z59" i="215" s="1"/>
  <c r="Z56" i="215"/>
  <c r="X59" i="57"/>
  <c r="Z59" i="57" s="1"/>
  <c r="Z56" i="57"/>
  <c r="Z56" i="19"/>
  <c r="X59" i="19"/>
  <c r="Z59" i="19" s="1"/>
  <c r="Z56" i="164"/>
  <c r="X59" i="164"/>
  <c r="Z59" i="164" s="1"/>
  <c r="X59" i="257"/>
  <c r="Z59" i="257" s="1"/>
  <c r="Z56" i="257"/>
  <c r="X59" i="62"/>
  <c r="Z59" i="62" s="1"/>
  <c r="Z56" i="62"/>
  <c r="X59" i="85"/>
  <c r="Z59" i="85" s="1"/>
  <c r="Z56" i="85"/>
  <c r="Z56" i="183"/>
  <c r="X59" i="183"/>
  <c r="Z59" i="183" s="1"/>
  <c r="X59" i="43"/>
  <c r="Z59" i="43" s="1"/>
  <c r="Z56" i="43"/>
  <c r="X59" i="11"/>
  <c r="Z59" i="11" s="1"/>
  <c r="Z56" i="11"/>
  <c r="X59" i="192"/>
  <c r="Z59" i="192" s="1"/>
  <c r="Z56" i="192"/>
  <c r="Z56" i="100"/>
  <c r="X59" i="100"/>
  <c r="Z59" i="100" s="1"/>
  <c r="Z56" i="108"/>
  <c r="X59" i="108"/>
  <c r="Z59" i="108" s="1"/>
  <c r="Z56" i="7"/>
  <c r="X59" i="7"/>
  <c r="Z59" i="7" s="1"/>
  <c r="Z56" i="88"/>
  <c r="X59" i="88"/>
  <c r="Z59" i="88" s="1"/>
  <c r="X59" i="33"/>
  <c r="Z59" i="33" s="1"/>
  <c r="Z56" i="33"/>
  <c r="Z56" i="109"/>
  <c r="X59" i="109"/>
  <c r="Z59" i="109" s="1"/>
  <c r="X59" i="5"/>
  <c r="Z59" i="5" s="1"/>
  <c r="Z56" i="5"/>
  <c r="Z56" i="219"/>
  <c r="X59" i="219"/>
  <c r="Z59" i="219" s="1"/>
  <c r="Z56" i="53"/>
  <c r="X59" i="53"/>
  <c r="Z59" i="53" s="1"/>
  <c r="Z56" i="2"/>
  <c r="X59" i="2"/>
  <c r="Z59" i="2" s="1"/>
  <c r="X59" i="56"/>
  <c r="Z59" i="56" s="1"/>
  <c r="Z56" i="56"/>
  <c r="X59" i="61"/>
  <c r="Z59" i="61" s="1"/>
  <c r="Z56" i="61"/>
  <c r="Z56" i="24"/>
  <c r="X59" i="24"/>
  <c r="Z59" i="24" s="1"/>
  <c r="Z56" i="69"/>
  <c r="X59" i="69"/>
  <c r="Z59" i="69" s="1"/>
  <c r="Z56" i="84"/>
  <c r="X59" i="84"/>
  <c r="Z59" i="84" s="1"/>
  <c r="Z56" i="55"/>
  <c r="X59" i="55"/>
  <c r="Z59" i="55" s="1"/>
  <c r="Z56" i="241"/>
  <c r="X59" i="241"/>
  <c r="Z59" i="241" s="1"/>
  <c r="X59" i="10"/>
  <c r="Z59" i="10" s="1"/>
  <c r="Z56" i="10"/>
  <c r="X59" i="98"/>
  <c r="Z59" i="98" s="1"/>
  <c r="Z56" i="98"/>
  <c r="Z56" i="67"/>
  <c r="X59" i="67"/>
  <c r="Z59" i="67" s="1"/>
  <c r="X59" i="184"/>
  <c r="Z59" i="184" s="1"/>
  <c r="Z56" i="184"/>
  <c r="X59" i="201"/>
  <c r="Z59" i="201" s="1"/>
  <c r="Z56" i="201"/>
  <c r="X59" i="90"/>
  <c r="Z59" i="90" s="1"/>
  <c r="Z56" i="90"/>
  <c r="Z56" i="50"/>
  <c r="X59" i="50"/>
  <c r="Z59" i="50" s="1"/>
  <c r="Z56" i="74"/>
  <c r="X59" i="74"/>
  <c r="Z59" i="74" s="1"/>
  <c r="Z56" i="140"/>
  <c r="X59" i="140"/>
  <c r="Z59" i="140" s="1"/>
  <c r="X59" i="70"/>
  <c r="Z59" i="70" s="1"/>
  <c r="Z56" i="70"/>
  <c r="Z56" i="42"/>
  <c r="X59" i="42"/>
  <c r="Z59" i="42" s="1"/>
  <c r="Z56" i="38"/>
  <c r="X59" i="38"/>
  <c r="Z59" i="38" s="1"/>
  <c r="Z56" i="18"/>
  <c r="X59" i="18"/>
  <c r="Z59" i="18" s="1"/>
  <c r="Z56" i="20"/>
  <c r="X59" i="20"/>
  <c r="Z59" i="20" s="1"/>
  <c r="X59" i="200"/>
  <c r="Z59" i="200" s="1"/>
  <c r="Z56" i="200"/>
  <c r="Z56" i="75"/>
  <c r="X59" i="75"/>
  <c r="Z59" i="75" s="1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<sst xmlns="http://schemas.openxmlformats.org/spreadsheetml/2006/main" count="37410" uniqueCount="343">
  <si>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</si>
  <si>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</si>
  <si>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</si>
  <si>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</si>
  <si>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</si>
  <si>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</si>
  <si>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</si>
  <si>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</si>
  <si>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</si>
  <si>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</si>
  <si>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</si>
  <si>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</si>
  <si>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</si>
  <si>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</si>
  <si>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</si>
  <si>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</si>
  <si>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</si>
  <si>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</si>
  <si>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</si>
  <si>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</si>
  <si>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</si>
  <si>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</si>
  <si>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</si>
  <si>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</si>
  <si>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</si>
  <si>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</si>
  <si>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</si>
  <si>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</si>
  <si>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</si>
  <si>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</si>
  <si>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</si>
  <si>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</si>
  <si>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</si>
  <si>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</si>
  <si>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</si>
  <si>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</si>
  <si>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</si>
  <si>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</si>
  <si>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</si>
  <si>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</si>
  <si>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</si>
  <si>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</si>
  <si>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</si>
  <si>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</si>
  <si>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</si>
  <si>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</si>
  <si>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</si>
  <si>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</si>
  <si>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</si>
  <si>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</si>
  <si>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</si>
  <si>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</si>
  <si>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</si>
  <si>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</si>
  <si>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</si>
  <si>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</si>
  <si>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</si>
  <si>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</si>
  <si>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</si>
  <si>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</si>
  <si>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</si>
  <si>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</si>
  <si>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</si>
  <si>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</si>
  <si>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</si>
  <si>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</si>
  <si>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</si>
  <si>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</si>
  <si>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</si>
  <si>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</si>
  <si>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</si>
  <si>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</si>
  <si>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</si>
  <si>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</si>
  <si>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</si>
  <si>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</si>
  <si>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</si>
  <si>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</si>
  <si>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</si>
  <si>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</si>
  <si>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</si>
  <si>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</si>
  <si>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</si>
  <si>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</si>
  <si>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</si>
  <si>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2nd Quarter ended 31 December 2024 (Figures Finalised as at 2025/01/29)</t>
  </si>
  <si>
    <t>Eastern Cape: Dr Beyers Naude (EC101) - Table C4 Quarterly Budgeted Financial Performance ( Water management                                   ) for 2nd Quarter ended 31 December 2024 (Figures Finalised as at 2025/01/29)</t>
  </si>
  <si>
    <t>Eastern Cape: Blue Crane Route (EC102) - Table C4 Quarterly Budgeted Financial Performance ( Water management                                   ) for 2nd Quarter ended 31 December 2024 (Figures Finalised as at 2025/01/29)</t>
  </si>
  <si>
    <t>Eastern Cape: Makana (EC104) - Table C4 Quarterly Budgeted Financial Performance ( Water management                                   ) for 2nd Quarter ended 31 December 2024 (Figures Finalised as at 2025/01/29)</t>
  </si>
  <si>
    <t>Eastern Cape: Ndlambe (EC105) - Table C4 Quarterly Budgeted Financial Performance ( Water management                                   ) for 2nd Quarter ended 31 December 2024 (Figures Finalised as at 2025/01/29)</t>
  </si>
  <si>
    <t>Eastern Cape: Sundays River Valley (EC106) - Table C4 Quarterly Budgeted Financial Performance ( Water management                                   ) for 2nd Quarter ended 31 December 2024 (Figures Finalised as at 2025/01/29)</t>
  </si>
  <si>
    <t>Eastern Cape: Kouga (EC108) - Table C4 Quarterly Budgeted Financial Performance ( Water management                                   ) for 2nd Quarter ended 31 December 2024 (Figures Finalised as at 2025/01/29)</t>
  </si>
  <si>
    <t>Eastern Cape: Kou-Kamma (EC109) - Table C4 Quarterly Budgeted Financial Performance ( Water management                                   ) for 2nd Quarter ended 31 December 2024 (Figures Finalised as at 2025/01/29)</t>
  </si>
  <si>
    <t>Eastern Cape: Sarah Baartman (DC10) - Table C4 Quarterly Budgeted Financial Performance ( Water management                                   ) for 2nd Quarter ended 31 December 2024 (Figures Finalised as at 2025/01/29)</t>
  </si>
  <si>
    <t>Eastern Cape: Mbhashe (EC121) - Table C4 Quarterly Budgeted Financial Performance ( Water management                                   ) for 2nd Quarter ended 31 December 2024 (Figures Finalised as at 2025/01/29)</t>
  </si>
  <si>
    <t>Eastern Cape: Mnquma (EC122) - Table C4 Quarterly Budgeted Financial Performance ( Water management                                   ) for 2nd Quarter ended 31 December 2024 (Figures Finalised as at 2025/01/29)</t>
  </si>
  <si>
    <t>Eastern Cape: Great Kei (EC123) - Table C4 Quarterly Budgeted Financial Performance ( Water management                                   ) for 2nd Quarter ended 31 December 2024 (Figures Finalised as at 2025/01/29)</t>
  </si>
  <si>
    <t>Eastern Cape: Amahlathi (EC124) - Table C4 Quarterly Budgeted Financial Performance ( Water management                                   ) for 2nd Quarter ended 31 December 2024 (Figures Finalised as at 2025/01/29)</t>
  </si>
  <si>
    <t>Eastern Cape: Ngqushwa (EC126) - Table C4 Quarterly Budgeted Financial Performance ( Water management                                   ) for 2nd Quarter ended 31 December 2024 (Figures Finalised as at 2025/01/29)</t>
  </si>
  <si>
    <t>Eastern Cape: Raymond Mhlaba (EC129) - Table C4 Quarterly Budgeted Financial Performance ( Water management                                   ) for 2nd Quarter ended 31 December 2024 (Figures Finalised as at 2025/01/29)</t>
  </si>
  <si>
    <t>Eastern Cape: Amathole (DC12) - Table C4 Quarterly Budgeted Financial Performance ( Water management                                   ) for 2nd Quarter ended 31 December 2024 (Figures Finalised as at 2025/01/29)</t>
  </si>
  <si>
    <t>Eastern Cape: Inxuba Yethemba (EC131) - Table C4 Quarterly Budgeted Financial Performance ( Water management                                   ) for 2nd Quarter ended 31 December 2024 (Figures Finalised as at 2025/01/29)</t>
  </si>
  <si>
    <t>Eastern Cape: Intsika Yethu (EC135) - Table C4 Quarterly Budgeted Financial Performance ( Water management                                   ) for 2nd Quarter ended 31 December 2024 (Figures Finalised as at 2025/01/29)</t>
  </si>
  <si>
    <t>Eastern Cape: Emalahleni (EC) (EC136) - Table C4 Quarterly Budgeted Financial Performance ( Water management                                   ) for 2nd Quarter ended 31 December 2024 (Figures Finalised as at 2025/01/29)</t>
  </si>
  <si>
    <t>Eastern Cape: Dr. A.B. Xuma (EC137) - Table C4 Quarterly Budgeted Financial Performance ( Water management                                   ) for 2nd Quarter ended 31 December 2024 (Figures Finalised as at 2025/01/29)</t>
  </si>
  <si>
    <t>Eastern Cape: Sakhisizwe (EC138) - Table C4 Quarterly Budgeted Financial Performance ( Water management                                   ) for 2nd Quarter ended 31 December 2024 (Figures Finalised as at 2025/01/29)</t>
  </si>
  <si>
    <t>Eastern Cape: Enoch Mgijima (EC139) - Table C4 Quarterly Budgeted Financial Performance ( Water management                                   ) for 2nd Quarter ended 31 December 2024 (Figures Finalised as at 2025/01/29)</t>
  </si>
  <si>
    <t>Eastern Cape: Chris Hani (DC13) - Table C4 Quarterly Budgeted Financial Performance ( Water management                                   ) for 2nd Quarter ended 31 December 2024 (Figures Finalised as at 2025/01/29)</t>
  </si>
  <si>
    <t>Eastern Cape: Elundini (EC141) - Table C4 Quarterly Budgeted Financial Performance ( Water management                                   ) for 2nd Quarter ended 31 December 2024 (Figures Finalised as at 2025/01/29)</t>
  </si>
  <si>
    <t>Eastern Cape: Senqu (EC142) - Table C4 Quarterly Budgeted Financial Performance ( Water management                                   ) for 2nd Quarter ended 31 December 2024 (Figures Finalised as at 2025/01/29)</t>
  </si>
  <si>
    <t>Eastern Cape: Walter Sisulu (EC145) - Table C4 Quarterly Budgeted Financial Performance ( Water management                                   ) for 2nd Quarter ended 31 December 2024 (Figures Finalised as at 2025/01/29)</t>
  </si>
  <si>
    <t>Eastern Cape: Joe Gqabi (DC14) - Table C4 Quarterly Budgeted Financial Performance ( Water management                                   ) for 2nd Quarter ended 31 December 2024 (Figures Finalised as at 2025/01/29)</t>
  </si>
  <si>
    <t>Eastern Cape: Ngquza Hills (EC153) - Table C4 Quarterly Budgeted Financial Performance ( Water management                                   ) for 2nd Quarter ended 31 December 2024 (Figures Finalised as at 2025/01/29)</t>
  </si>
  <si>
    <t>Eastern Cape: Port St Johns (EC154) - Table C4 Quarterly Budgeted Financial Performance ( Water management                                   ) for 2nd Quarter ended 31 December 2024 (Figures Finalised as at 2025/01/29)</t>
  </si>
  <si>
    <t>Eastern Cape: Nyandeni (EC155) - Table C4 Quarterly Budgeted Financial Performance ( Water management                                   ) for 2nd Quarter ended 31 December 2024 (Figures Finalised as at 2025/01/29)</t>
  </si>
  <si>
    <t>Eastern Cape: Mhlontlo (EC156) - Table C4 Quarterly Budgeted Financial Performance ( Water management                                   ) for 2nd Quarter ended 31 December 2024 (Figures Finalised as at 2025/01/29)</t>
  </si>
  <si>
    <t>Eastern Cape: King Sabata Dalindyebo (EC157) - Table C4 Quarterly Budgeted Financial Performance ( Water management                                   ) for 2nd Quarter ended 31 December 2024 (Figures Finalised as at 2025/01/29)</t>
  </si>
  <si>
    <t>Eastern Cape: O R Tambo (DC15) - Table C4 Quarterly Budgeted Financial Performance ( Water management                                   ) for 2nd Quarter ended 31 December 2024 (Figures Finalised as at 2025/01/29)</t>
  </si>
  <si>
    <t>Eastern Cape: Matatiele (EC441) - Table C4 Quarterly Budgeted Financial Performance ( Water management                                   ) for 2nd Quarter ended 31 December 2024 (Figures Finalised as at 2025/01/29)</t>
  </si>
  <si>
    <t>Eastern Cape: Umzimvubu (EC442) - Table C4 Quarterly Budgeted Financial Performance ( Water management                                   ) for 2nd Quarter ended 31 December 2024 (Figures Finalised as at 2025/01/29)</t>
  </si>
  <si>
    <t>Eastern Cape: Winnie Madikizela-Mandela (EC443) - Table C4 Quarterly Budgeted Financial Performance ( Water management                                   ) for 2nd Quarter ended 31 December 2024 (Figures Finalised as at 2025/01/29)</t>
  </si>
  <si>
    <t>Eastern Cape: Ntabankulu (EC444) - Table C4 Quarterly Budgeted Financial Performance ( Water management                                   ) for 2nd Quarter ended 31 December 2024 (Figures Finalised as at 2025/01/29)</t>
  </si>
  <si>
    <t>Eastern Cape: Alfred Nzo (DC44) - Table C4 Quarterly Budgeted Financial Performance ( Water management                                   ) for 2nd Quarter ended 31 December 2024 (Figures Finalised as at 2025/01/29)</t>
  </si>
  <si>
    <t>Free State: Mangaung (MAN) - Table C4 Quarterly Budgeted Financial Performance ( Water management                                   ) for 2nd Quarter ended 31 December 2024 (Figures Finalised as at 2025/01/29)</t>
  </si>
  <si>
    <t>Free State: Letsemeng (FS161) - Table C4 Quarterly Budgeted Financial Performance ( Water management                                   ) for 2nd Quarter ended 31 December 2024 (Figures Finalised as at 2025/01/29)</t>
  </si>
  <si>
    <t>Free State: Kopanong (FS162) - Table C4 Quarterly Budgeted Financial Performance ( Water management                                   ) for 2nd Quarter ended 31 December 2024 (Figures Finalised as at 2025/01/29)</t>
  </si>
  <si>
    <t>Free State: Mohokare (FS163) - Table C4 Quarterly Budgeted Financial Performance ( Water management                                   ) for 2nd Quarter ended 31 December 2024 (Figures Finalised as at 2025/01/29)</t>
  </si>
  <si>
    <t>Free State: Xhariep (DC16) - Table C4 Quarterly Budgeted Financial Performance ( Water management                                   ) for 2nd Quarter ended 31 December 2024 (Figures Finalised as at 2025/01/29)</t>
  </si>
  <si>
    <t>Free State: Masilonyana (FS181) - Table C4 Quarterly Budgeted Financial Performance ( Water management                                   ) for 2nd Quarter ended 31 December 2024 (Figures Finalised as at 2025/01/29)</t>
  </si>
  <si>
    <t>Free State: Tokologo (FS182) - Table C4 Quarterly Budgeted Financial Performance ( Water management                                   ) for 2nd Quarter ended 31 December 2024 (Figures Finalised as at 2025/01/29)</t>
  </si>
  <si>
    <t>Free State: Tswelopele (FS183) - Table C4 Quarterly Budgeted Financial Performance ( Water management                                   ) for 2nd Quarter ended 31 December 2024 (Figures Finalised as at 2025/01/29)</t>
  </si>
  <si>
    <t>Free State: Matjhabeng (FS184) - Table C4 Quarterly Budgeted Financial Performance ( Water management                                   ) for 2nd Quarter ended 31 December 2024 (Figures Finalised as at 2025/01/29)</t>
  </si>
  <si>
    <t>Free State: Nala (FS185) - Table C4 Quarterly Budgeted Financial Performance ( Water management                                   ) for 2nd Quarter ended 31 December 2024 (Figures Finalised as at 2025/01/29)</t>
  </si>
  <si>
    <t>Free State: Lejweleputswa (DC18) - Table C4 Quarterly Budgeted Financial Performance ( Water management                                   ) for 2nd Quarter ended 31 December 2024 (Figures Finalised as at 2025/01/29)</t>
  </si>
  <si>
    <t>Free State: Setsoto (FS191) - Table C4 Quarterly Budgeted Financial Performance ( Water management                                   ) for 2nd Quarter ended 31 December 2024 (Figures Finalised as at 2025/01/29)</t>
  </si>
  <si>
    <t>Free State: Dihlabeng (FS192) - Table C4 Quarterly Budgeted Financial Performance ( Water management                                   ) for 2nd Quarter ended 31 December 2024 (Figures Finalised as at 2025/01/29)</t>
  </si>
  <si>
    <t>Free State: Nketoana (FS193) - Table C4 Quarterly Budgeted Financial Performance ( Water management                                   ) for 2nd Quarter ended 31 December 2024 (Figures Finalised as at 2025/01/29)</t>
  </si>
  <si>
    <t>Free State: Maluti-a-Phofung (FS194) - Table C4 Quarterly Budgeted Financial Performance ( Water management                                   ) for 2nd Quarter ended 31 December 2024 (Figures Finalised as at 2025/01/29)</t>
  </si>
  <si>
    <t>Free State: Phumelela (FS195) - Table C4 Quarterly Budgeted Financial Performance ( Water management                                   ) for 2nd Quarter ended 31 December 2024 (Figures Finalised as at 2025/01/29)</t>
  </si>
  <si>
    <t>Free State: Mantsopa (FS196) - Table C4 Quarterly Budgeted Financial Performance ( Water management                                   ) for 2nd Quarter ended 31 December 2024 (Figures Finalised as at 2025/01/29)</t>
  </si>
  <si>
    <t>Free State: Thabo Mofutsanyana (DC19) - Table C4 Quarterly Budgeted Financial Performance ( Water management                                   ) for 2nd Quarter ended 31 December 2024 (Figures Finalised as at 2025/01/29)</t>
  </si>
  <si>
    <t>Free State: Moqhaka (FS201) - Table C4 Quarterly Budgeted Financial Performance ( Water management                                   ) for 2nd Quarter ended 31 December 2024 (Figures Finalised as at 2025/01/29)</t>
  </si>
  <si>
    <t>Free State: Ngwathe (FS203) - Table C4 Quarterly Budgeted Financial Performance ( Water management                                   ) for 2nd Quarter ended 31 December 2024 (Figures Finalised as at 2025/01/29)</t>
  </si>
  <si>
    <t>Free State: Metsimaholo (FS204) - Table C4 Quarterly Budgeted Financial Performance ( Water management                                   ) for 2nd Quarter ended 31 December 2024 (Figures Finalised as at 2025/01/29)</t>
  </si>
  <si>
    <t>Free State: Mafube (FS205) - Table C4 Quarterly Budgeted Financial Performance ( Water management                                   ) for 2nd Quarter ended 31 December 2024 (Figures Finalised as at 2025/01/29)</t>
  </si>
  <si>
    <t>Free State: Fezile Dabi (DC20) - Table C4 Quarterly Budgeted Financial Performance ( Water management                                   ) for 2nd Quarter ended 31 December 2024 (Figures Finalised as at 2025/01/29)</t>
  </si>
  <si>
    <t>Gauteng: City of Ekurhuleni (EKU) - Table C4 Quarterly Budgeted Financial Performance ( Water management                                   ) for 2nd Quarter ended 31 December 2024 (Figures Finalised as at 2025/01/29)</t>
  </si>
  <si>
    <t>Gauteng: City of Johannesburg (JHB) - Table C4 Quarterly Budgeted Financial Performance ( Water management                                   ) for 2nd Quarter ended 31 December 2024 (Figures Finalised as at 2025/01/29)</t>
  </si>
  <si>
    <t>Gauteng: City of Tshwane (TSH) - Table C4 Quarterly Budgeted Financial Performance ( Water management                                   ) for 2nd Quarter ended 31 December 2024 (Figures Finalised as at 2025/01/29)</t>
  </si>
  <si>
    <t>Gauteng: Emfuleni (GT421) - Table C4 Quarterly Budgeted Financial Performance ( Water management                                   ) for 2nd Quarter ended 31 December 2024 (Figures Finalised as at 2025/01/29)</t>
  </si>
  <si>
    <t>Gauteng: Midvaal (GT422) - Table C4 Quarterly Budgeted Financial Performance ( Water management                                   ) for 2nd Quarter ended 31 December 2024 (Figures Finalised as at 2025/01/29)</t>
  </si>
  <si>
    <t>Gauteng: Lesedi (GT423) - Table C4 Quarterly Budgeted Financial Performance ( Water management                                   ) for 2nd Quarter ended 31 December 2024 (Figures Finalised as at 2025/01/29)</t>
  </si>
  <si>
    <t>Gauteng: Sedibeng (DC42) - Table C4 Quarterly Budgeted Financial Performance ( Water management                                   ) for 2nd Quarter ended 31 December 2024 (Figures Finalised as at 2025/01/29)</t>
  </si>
  <si>
    <t>Gauteng: Mogale City (GT481) - Table C4 Quarterly Budgeted Financial Performance ( Water management                                   ) for 2nd Quarter ended 31 December 2024 (Figures Finalised as at 2025/01/29)</t>
  </si>
  <si>
    <t>Gauteng: Merafong City (GT484) - Table C4 Quarterly Budgeted Financial Performance ( Water management                                   ) for 2nd Quarter ended 31 December 2024 (Figures Finalised as at 2025/01/29)</t>
  </si>
  <si>
    <t>Gauteng: Rand West City (GT485) - Table C4 Quarterly Budgeted Financial Performance ( Water management                                   ) for 2nd Quarter ended 31 December 2024 (Figures Finalised as at 2025/01/29)</t>
  </si>
  <si>
    <t>Gauteng: West Rand (DC48) - Table C4 Quarterly Budgeted Financial Performance ( Water management                                   ) for 2nd Quarter ended 31 December 2024 (Figures Finalised as at 2025/01/29)</t>
  </si>
  <si>
    <t>Kwazulu-Natal: eThekwini (ETH) - Table C4 Quarterly Budgeted Financial Performance ( Water management                                   ) for 2nd Quarter ended 31 December 2024 (Figures Finalised as at 2025/01/29)</t>
  </si>
  <si>
    <t>Kwazulu-Natal: Umdoni (KZN212) - Table C4 Quarterly Budgeted Financial Performance ( Water management                                   ) for 2nd Quarter ended 31 December 2024 (Figures Finalised as at 2025/01/29)</t>
  </si>
  <si>
    <t>Kwazulu-Natal: Umzumbe (KZN213) - Table C4 Quarterly Budgeted Financial Performance ( Water management                                   ) for 2nd Quarter ended 31 December 2024 (Figures Finalised as at 2025/01/29)</t>
  </si>
  <si>
    <t>Kwazulu-Natal: uMuziwabantu (KZN214) - Table C4 Quarterly Budgeted Financial Performance ( Water management                                   ) for 2nd Quarter ended 31 December 2024 (Figures Finalised as at 2025/01/29)</t>
  </si>
  <si>
    <t>Kwazulu-Natal: Ray Nkonyeni (KZN216) - Table C4 Quarterly Budgeted Financial Performance ( Water management                                   ) for 2nd Quarter ended 31 December 2024 (Figures Finalised as at 2025/01/29)</t>
  </si>
  <si>
    <t>Kwazulu-Natal: Ugu (DC21) - Table C4 Quarterly Budgeted Financial Performance ( Water management                                   ) for 2nd Quarter ended 31 December 2024 (Figures Finalised as at 2025/01/29)</t>
  </si>
  <si>
    <t>Kwazulu-Natal: uMshwathi (KZN221) - Table C4 Quarterly Budgeted Financial Performance ( Water management                                   ) for 2nd Quarter ended 31 December 2024 (Figures Finalised as at 2025/01/29)</t>
  </si>
  <si>
    <t>Kwazulu-Natal: uMngeni (KZN222) - Table C4 Quarterly Budgeted Financial Performance ( Water management                                   ) for 2nd Quarter ended 31 December 2024 (Figures Finalised as at 2025/01/29)</t>
  </si>
  <si>
    <t>Kwazulu-Natal: Mpofana (KZN223) - Table C4 Quarterly Budgeted Financial Performance ( Water management                                   ) for 2nd Quarter ended 31 December 2024 (Figures Finalised as at 2025/01/29)</t>
  </si>
  <si>
    <t>Kwazulu-Natal: Impendle (KZN224) - Table C4 Quarterly Budgeted Financial Performance ( Water management                                   ) for 2nd Quarter ended 31 December 2024 (Figures Finalised as at 2025/01/29)</t>
  </si>
  <si>
    <t>Kwazulu-Natal: Msunduzi (KZN225) - Table C4 Quarterly Budgeted Financial Performance ( Water management                                   ) for 2nd Quarter ended 31 December 2024 (Figures Finalised as at 2025/01/29)</t>
  </si>
  <si>
    <t>Kwazulu-Natal: Mkhambathini (KZN226) - Table C4 Quarterly Budgeted Financial Performance ( Water management                                   ) for 2nd Quarter ended 31 December 2024 (Figures Finalised as at 2025/01/29)</t>
  </si>
  <si>
    <t>Kwazulu-Natal: Richmond (KZN227) - Table C4 Quarterly Budgeted Financial Performance ( Water management                                   ) for 2nd Quarter ended 31 December 2024 (Figures Finalised as at 2025/01/29)</t>
  </si>
  <si>
    <t>Kwazulu-Natal: uMgungundlovu (DC22) - Table C4 Quarterly Budgeted Financial Performance ( Water management                                   ) for 2nd Quarter ended 31 December 2024 (Figures Finalised as at 2025/01/29)</t>
  </si>
  <si>
    <t>Kwazulu-Natal: Okhahlamba (KZN235) - Table C4 Quarterly Budgeted Financial Performance ( Water management                                   ) for 2nd Quarter ended 31 December 2024 (Figures Finalised as at 2025/01/29)</t>
  </si>
  <si>
    <t>Kwazulu-Natal: Inkosi Langalibalele (KZN237) - Table C4 Quarterly Budgeted Financial Performance ( Water management                                   ) for 2nd Quarter ended 31 December 2024 (Figures Finalised as at 2025/01/29)</t>
  </si>
  <si>
    <t>Kwazulu-Natal: Alfred Duma (KZN238) - Table C4 Quarterly Budgeted Financial Performance ( Water management                                   ) for 2nd Quarter ended 31 December 2024 (Figures Finalised as at 2025/01/29)</t>
  </si>
  <si>
    <t>Kwazulu-Natal: Uthukela (DC23) - Table C4 Quarterly Budgeted Financial Performance ( Water management                                   ) for 2nd Quarter ended 31 December 2024 (Figures Finalised as at 2025/01/29)</t>
  </si>
  <si>
    <t>Kwazulu-Natal: Endumeni (KZN241) - Table C4 Quarterly Budgeted Financial Performance ( Water management                                   ) for 2nd Quarter ended 31 December 2024 (Figures Finalised as at 2025/01/29)</t>
  </si>
  <si>
    <t>Kwazulu-Natal: Nquthu (KZN242) - Table C4 Quarterly Budgeted Financial Performance ( Water management                                   ) for 2nd Quarter ended 31 December 2024 (Figures Finalised as at 2025/01/29)</t>
  </si>
  <si>
    <t>Kwazulu-Natal: Msinga (KZN244) - Table C4 Quarterly Budgeted Financial Performance ( Water management                                   ) for 2nd Quarter ended 31 December 2024 (Figures Finalised as at 2025/01/29)</t>
  </si>
  <si>
    <t>Kwazulu-Natal: Umvoti (KZN245) - Table C4 Quarterly Budgeted Financial Performance ( Water management                                   ) for 2nd Quarter ended 31 December 2024 (Figures Finalised as at 2025/01/29)</t>
  </si>
  <si>
    <t>Kwazulu-Natal: Umzinyathi (DC24) - Table C4 Quarterly Budgeted Financial Performance ( Water management                                   ) for 2nd Quarter ended 31 December 2024 (Figures Finalised as at 2025/01/29)</t>
  </si>
  <si>
    <t>Kwazulu-Natal: Newcastle (KZN252) - Table C4 Quarterly Budgeted Financial Performance ( Water management                                   ) for 2nd Quarter ended 31 December 2024 (Figures Finalised as at 2025/01/29)</t>
  </si>
  <si>
    <t>Kwazulu-Natal: Emadlangeni (KZN253) - Table C4 Quarterly Budgeted Financial Performance ( Water management                                   ) for 2nd Quarter ended 31 December 2024 (Figures Finalised as at 2025/01/29)</t>
  </si>
  <si>
    <t>Kwazulu-Natal: Dannhauser (KZN254) - Table C4 Quarterly Budgeted Financial Performance ( Water management                                   ) for 2nd Quarter ended 31 December 2024 (Figures Finalised as at 2025/01/29)</t>
  </si>
  <si>
    <t>Kwazulu-Natal: Amajuba (DC25) - Table C4 Quarterly Budgeted Financial Performance ( Water management                                   ) for 2nd Quarter ended 31 December 2024 (Figures Finalised as at 2025/01/29)</t>
  </si>
  <si>
    <t>Kwazulu-Natal: eDumbe (KZN261) - Table C4 Quarterly Budgeted Financial Performance ( Water management                                   ) for 2nd Quarter ended 31 December 2024 (Figures Finalised as at 2025/01/29)</t>
  </si>
  <si>
    <t>Kwazulu-Natal: uPhongolo (KZN262) - Table C4 Quarterly Budgeted Financial Performance ( Water management                                   ) for 2nd Quarter ended 31 December 2024 (Figures Finalised as at 2025/01/29)</t>
  </si>
  <si>
    <t>Kwazulu-Natal: Abaqulusi (KZN263) - Table C4 Quarterly Budgeted Financial Performance ( Water management                                   ) for 2nd Quarter ended 31 December 2024 (Figures Finalised as at 2025/01/29)</t>
  </si>
  <si>
    <t>Kwazulu-Natal: Nongoma (KZN265) - Table C4 Quarterly Budgeted Financial Performance ( Water management                                   ) for 2nd Quarter ended 31 December 2024 (Figures Finalised as at 2025/01/29)</t>
  </si>
  <si>
    <t>Kwazulu-Natal: Ulundi (KZN266) - Table C4 Quarterly Budgeted Financial Performance ( Water management                                   ) for 2nd Quarter ended 31 December 2024 (Figures Finalised as at 2025/01/29)</t>
  </si>
  <si>
    <t>Kwazulu-Natal: Zululand (DC26) - Table C4 Quarterly Budgeted Financial Performance ( Water management                                   ) for 2nd Quarter ended 31 December 2024 (Figures Finalised as at 2025/01/29)</t>
  </si>
  <si>
    <t>Kwazulu-Natal: Umhlabuyalingana (KZN271) - Table C4 Quarterly Budgeted Financial Performance ( Water management                                   ) for 2nd Quarter ended 31 December 2024 (Figures Finalised as at 2025/01/29)</t>
  </si>
  <si>
    <t>Kwazulu-Natal: Jozini (KZN272) - Table C4 Quarterly Budgeted Financial Performance ( Water management                                   ) for 2nd Quarter ended 31 December 2024 (Figures Finalised as at 2025/01/29)</t>
  </si>
  <si>
    <t>Kwazulu-Natal: Mtubatuba (KZN275) - Table C4 Quarterly Budgeted Financial Performance ( Water management                                   ) for 2nd Quarter ended 31 December 2024 (Figures Finalised as at 2025/01/29)</t>
  </si>
  <si>
    <t>Kwazulu-Natal: Hlabisa Big Five (KZN276) - Table C4 Quarterly Budgeted Financial Performance ( Water management                                   ) for 2nd Quarter ended 31 December 2024 (Figures Finalised as at 2025/01/29)</t>
  </si>
  <si>
    <t>Kwazulu-Natal: Umkhanyakude (DC27) - Table C4 Quarterly Budgeted Financial Performance ( Water management                                   ) for 2nd Quarter ended 31 December 2024 (Figures Finalised as at 2025/01/29)</t>
  </si>
  <si>
    <t>Kwazulu-Natal: Mfolozi (KZN281) - Table C4 Quarterly Budgeted Financial Performance ( Water management                                   ) for 2nd Quarter ended 31 December 2024 (Figures Finalised as at 2025/01/29)</t>
  </si>
  <si>
    <t>Kwazulu-Natal: uMhlathuze (KZN282) - Table C4 Quarterly Budgeted Financial Performance ( Water management                                   ) for 2nd Quarter ended 31 December 2024 (Figures Finalised as at 2025/01/29)</t>
  </si>
  <si>
    <t>Kwazulu-Natal: uMlalazi (KZN284) - Table C4 Quarterly Budgeted Financial Performance ( Water management                                   ) for 2nd Quarter ended 31 December 2024 (Figures Finalised as at 2025/01/29)</t>
  </si>
  <si>
    <t>Kwazulu-Natal: Mthonjaneni (KZN285) - Table C4 Quarterly Budgeted Financial Performance ( Water management                                   ) for 2nd Quarter ended 31 December 2024 (Figures Finalised as at 2025/01/29)</t>
  </si>
  <si>
    <t>Kwazulu-Natal: Nkandla (KZN286) - Table C4 Quarterly Budgeted Financial Performance ( Water management                                   ) for 2nd Quarter ended 31 December 2024 (Figures Finalised as at 2025/01/29)</t>
  </si>
  <si>
    <t>Kwazulu-Natal: King Cetshwayo (DC28) - Table C4 Quarterly Budgeted Financial Performance ( Water management                                   ) for 2nd Quarter ended 31 December 2024 (Figures Finalised as at 2025/01/29)</t>
  </si>
  <si>
    <t>Kwazulu-Natal: Mandeni (KZN291) - Table C4 Quarterly Budgeted Financial Performance ( Water management                                   ) for 2nd Quarter ended 31 December 2024 (Figures Finalised as at 2025/01/29)</t>
  </si>
  <si>
    <t>Kwazulu-Natal: KwaDukuza (KZN292) - Table C4 Quarterly Budgeted Financial Performance ( Water management                                   ) for 2nd Quarter ended 31 December 2024 (Figures Finalised as at 2025/01/29)</t>
  </si>
  <si>
    <t>Kwazulu-Natal: Ndwedwe (KZN293) - Table C4 Quarterly Budgeted Financial Performance ( Water management                                   ) for 2nd Quarter ended 31 December 2024 (Figures Finalised as at 2025/01/29)</t>
  </si>
  <si>
    <t>Kwazulu-Natal: Maphumulo (KZN294) - Table C4 Quarterly Budgeted Financial Performance ( Water management                                   ) for 2nd Quarter ended 31 December 2024 (Figures Finalised as at 2025/01/29)</t>
  </si>
  <si>
    <t>Kwazulu-Natal: iLembe (DC29) - Table C4 Quarterly Budgeted Financial Performance ( Water management                                   ) for 2nd Quarter ended 31 December 2024 (Figures Finalised as at 2025/01/29)</t>
  </si>
  <si>
    <t>Kwazulu-Natal: Greater Kokstad (KZN433) - Table C4 Quarterly Budgeted Financial Performance ( Water management                                   ) for 2nd Quarter ended 31 December 2024 (Figures Finalised as at 2025/01/29)</t>
  </si>
  <si>
    <t>Kwazulu-Natal: Johannes Phumani Phungula (KZN434) - Table C4 Quarterly Budgeted Financial Performance ( Water management                                   ) for 2nd Quarter ended 31 December 2024 (Figures Finalised as at 2025/01/29)</t>
  </si>
  <si>
    <t>Kwazulu-Natal: Umzimkhulu (KZN435) - Table C4 Quarterly Budgeted Financial Performance ( Water management                                   ) for 2nd Quarter ended 31 December 2024 (Figures Finalised as at 2025/01/29)</t>
  </si>
  <si>
    <t>Kwazulu-Natal: Dr Nkosazana Dlamini Zuma (KZN436) - Table C4 Quarterly Budgeted Financial Performance ( Water management                                   ) for 2nd Quarter ended 31 December 2024 (Figures Finalised as at 2025/01/29)</t>
  </si>
  <si>
    <t>Kwazulu-Natal: Harry Gwala (DC43) - Table C4 Quarterly Budgeted Financial Performance ( Water management                                   ) for 2nd Quarter ended 31 December 2024 (Figures Finalised as at 2025/01/29)</t>
  </si>
  <si>
    <t>Limpopo: Greater Giyani (LIM331) - Table C4 Quarterly Budgeted Financial Performance ( Water management                                   ) for 2nd Quarter ended 31 December 2024 (Figures Finalised as at 2025/01/29)</t>
  </si>
  <si>
    <t>Limpopo: Greater Letaba (LIM332) - Table C4 Quarterly Budgeted Financial Performance ( Water management                                   ) for 2nd Quarter ended 31 December 2024 (Figures Finalised as at 2025/01/29)</t>
  </si>
  <si>
    <t>Limpopo: Greater Tzaneen (LIM333) - Table C4 Quarterly Budgeted Financial Performance ( Water management                                   ) for 2nd Quarter ended 31 December 2024 (Figures Finalised as at 2025/01/29)</t>
  </si>
  <si>
    <t>Limpopo: Ba-Phalaborwa (LIM334) - Table C4 Quarterly Budgeted Financial Performance ( Water management                                   ) for 2nd Quarter ended 31 December 2024 (Figures Finalised as at 2025/01/29)</t>
  </si>
  <si>
    <t>Limpopo: Maruleng (LIM335) - Table C4 Quarterly Budgeted Financial Performance ( Water management                                   ) for 2nd Quarter ended 31 December 2024 (Figures Finalised as at 2025/01/29)</t>
  </si>
  <si>
    <t>Limpopo: Mopani (DC33) - Table C4 Quarterly Budgeted Financial Performance ( Water management                                   ) for 2nd Quarter ended 31 December 2024 (Figures Finalised as at 2025/01/29)</t>
  </si>
  <si>
    <t>Limpopo: Musina (LIM341) - Table C4 Quarterly Budgeted Financial Performance ( Water management                                   ) for 2nd Quarter ended 31 December 2024 (Figures Finalised as at 2025/01/29)</t>
  </si>
  <si>
    <t>Limpopo: Thulamela (LIM343) - Table C4 Quarterly Budgeted Financial Performance ( Water management                                   ) for 2nd Quarter ended 31 December 2024 (Figures Finalised as at 2025/01/29)</t>
  </si>
  <si>
    <t>Limpopo: Makhado (LIM344) - Table C4 Quarterly Budgeted Financial Performance ( Water management                                   ) for 2nd Quarter ended 31 December 2024 (Figures Finalised as at 2025/01/29)</t>
  </si>
  <si>
    <t>Limpopo: Collins Chabane (LIM345) - Table C4 Quarterly Budgeted Financial Performance ( Water management                                   ) for 2nd Quarter ended 31 December 2024 (Figures Finalised as at 2025/01/29)</t>
  </si>
  <si>
    <t>Limpopo: Vhembe (DC34) - Table C4 Quarterly Budgeted Financial Performance ( Water management                                   ) for 2nd Quarter ended 31 December 2024 (Figures Finalised as at 2025/01/29)</t>
  </si>
  <si>
    <t>Limpopo: Blouberg (LIM351) - Table C4 Quarterly Budgeted Financial Performance ( Water management                                   ) for 2nd Quarter ended 31 December 2024 (Figures Finalised as at 2025/01/29)</t>
  </si>
  <si>
    <t>Limpopo: Molemole (LIM353) - Table C4 Quarterly Budgeted Financial Performance ( Water management                                   ) for 2nd Quarter ended 31 December 2024 (Figures Finalised as at 2025/01/29)</t>
  </si>
  <si>
    <t>Limpopo: Polokwane (LIM354) - Table C4 Quarterly Budgeted Financial Performance ( Water management                                   ) for 2nd Quarter ended 31 December 2024 (Figures Finalised as at 2025/01/29)</t>
  </si>
  <si>
    <t>Limpopo: Lepelle-Nkumpi (LIM355) - Table C4 Quarterly Budgeted Financial Performance ( Water management                                   ) for 2nd Quarter ended 31 December 2024 (Figures Finalised as at 2025/01/29)</t>
  </si>
  <si>
    <t>Limpopo: Capricorn (DC35) - Table C4 Quarterly Budgeted Financial Performance ( Water management                                   ) for 2nd Quarter ended 31 December 2024 (Figures Finalised as at 2025/01/29)</t>
  </si>
  <si>
    <t>Limpopo: Thabazimbi (LIM361) - Table C4 Quarterly Budgeted Financial Performance ( Water management                                   ) for 2nd Quarter ended 31 December 2024 (Figures Finalised as at 2025/01/29)</t>
  </si>
  <si>
    <t>Limpopo: Lephalale (LIM362) - Table C4 Quarterly Budgeted Financial Performance ( Water management                                   ) for 2nd Quarter ended 31 December 2024 (Figures Finalised as at 2025/01/29)</t>
  </si>
  <si>
    <t>Limpopo: Bela Bela (LIM366) - Table C4 Quarterly Budgeted Financial Performance ( Water management                                   ) for 2nd Quarter ended 31 December 2024 (Figures Finalised as at 2025/01/29)</t>
  </si>
  <si>
    <t>Limpopo: Mogalakwena (LIM367) - Table C4 Quarterly Budgeted Financial Performance ( Water management                                   ) for 2nd Quarter ended 31 December 2024 (Figures Finalised as at 2025/01/29)</t>
  </si>
  <si>
    <t>Limpopo: Modimolle-Mookgopong (LIM368) - Table C4 Quarterly Budgeted Financial Performance ( Water management                                   ) for 2nd Quarter ended 31 December 2024 (Figures Finalised as at 2025/01/29)</t>
  </si>
  <si>
    <t>Limpopo: Waterberg (DC36) - Table C4 Quarterly Budgeted Financial Performance ( Water management                                   ) for 2nd Quarter ended 31 December 2024 (Figures Finalised as at 2025/01/29)</t>
  </si>
  <si>
    <t>Limpopo: Ephraim Mogale (LIM471) - Table C4 Quarterly Budgeted Financial Performance ( Water management                                   ) for 2nd Quarter ended 31 December 2024 (Figures Finalised as at 2025/01/29)</t>
  </si>
  <si>
    <t>Limpopo: Elias Motsoaledi (LIM472) - Table C4 Quarterly Budgeted Financial Performance ( Water management                                   ) for 2nd Quarter ended 31 December 2024 (Figures Finalised as at 2025/01/29)</t>
  </si>
  <si>
    <t>Limpopo: Makhuduthamaga (LIM473) - Table C4 Quarterly Budgeted Financial Performance ( Water management                                   ) for 2nd Quarter ended 31 December 2024 (Figures Finalised as at 2025/01/29)</t>
  </si>
  <si>
    <t>Limpopo: Tubatse Fetakgomo (LIM476) - Table C4 Quarterly Budgeted Financial Performance ( Water management                                   ) for 2nd Quarter ended 31 December 2024 (Figures Finalised as at 2025/01/29)</t>
  </si>
  <si>
    <t>Limpopo: Sekhukhune (DC47) - Table C4 Quarterly Budgeted Financial Performance ( Water management                                   ) for 2nd Quarter ended 31 December 2024 (Figures Finalised as at 2025/01/29)</t>
  </si>
  <si>
    <t>Mpumalanga: Albert Luthuli (MP301) - Table C4 Quarterly Budgeted Financial Performance ( Water management                                   ) for 2nd Quarter ended 31 December 2024 (Figures Finalised as at 2025/01/29)</t>
  </si>
  <si>
    <t>Mpumalanga: Msukaligwa (MP302) - Table C4 Quarterly Budgeted Financial Performance ( Water management                                   ) for 2nd Quarter ended 31 December 2024 (Figures Finalised as at 2025/01/29)</t>
  </si>
  <si>
    <t>Mpumalanga: Mkhondo (MP303) - Table C4 Quarterly Budgeted Financial Performance ( Water management                                   ) for 2nd Quarter ended 31 December 2024 (Figures Finalised as at 2025/01/29)</t>
  </si>
  <si>
    <t>Mpumalanga: Pixley Ka Seme (MP) (MP304) - Table C4 Quarterly Budgeted Financial Performance ( Water management                                   ) for 2nd Quarter ended 31 December 2024 (Figures Finalised as at 2025/01/29)</t>
  </si>
  <si>
    <t>Mpumalanga: Lekwa (MP305) - Table C4 Quarterly Budgeted Financial Performance ( Water management                                   ) for 2nd Quarter ended 31 December 2024 (Figures Finalised as at 2025/01/29)</t>
  </si>
  <si>
    <t>Mpumalanga: Dipaleseng (MP306) - Table C4 Quarterly Budgeted Financial Performance ( Water management                                   ) for 2nd Quarter ended 31 December 2024 (Figures Finalised as at 2025/01/29)</t>
  </si>
  <si>
    <t>Mpumalanga: Govan Mbeki (MP307) - Table C4 Quarterly Budgeted Financial Performance ( Water management                                   ) for 2nd Quarter ended 31 December 2024 (Figures Finalised as at 2025/01/29)</t>
  </si>
  <si>
    <t>Mpumalanga: Gert Sibande (DC30) - Table C4 Quarterly Budgeted Financial Performance ( Water management                                   ) for 2nd Quarter ended 31 December 2024 (Figures Finalised as at 2025/01/29)</t>
  </si>
  <si>
    <t>Mpumalanga: Victor Khanye (MP311) - Table C4 Quarterly Budgeted Financial Performance ( Water management                                   ) for 2nd Quarter ended 31 December 2024 (Figures Finalised as at 2025/01/29)</t>
  </si>
  <si>
    <t>Mpumalanga: Emalahleni (MP) (MP312) - Table C4 Quarterly Budgeted Financial Performance ( Water management                                   ) for 2nd Quarter ended 31 December 2024 (Figures Finalised as at 2025/01/29)</t>
  </si>
  <si>
    <t>Mpumalanga: Steve Tshwete (MP313) - Table C4 Quarterly Budgeted Financial Performance ( Water management                                   ) for 2nd Quarter ended 31 December 2024 (Figures Finalised as at 2025/01/29)</t>
  </si>
  <si>
    <t>Mpumalanga: Emakhazeni (MP314) - Table C4 Quarterly Budgeted Financial Performance ( Water management                                   ) for 2nd Quarter ended 31 December 2024 (Figures Finalised as at 2025/01/29)</t>
  </si>
  <si>
    <t>Mpumalanga: Thembisile Hani (MP315) - Table C4 Quarterly Budgeted Financial Performance ( Water management                                   ) for 2nd Quarter ended 31 December 2024 (Figures Finalised as at 2025/01/29)</t>
  </si>
  <si>
    <t>Mpumalanga: Dr J.S. Moroka (MP316) - Table C4 Quarterly Budgeted Financial Performance ( Water management                                   ) for 2nd Quarter ended 31 December 2024 (Figures Finalised as at 2025/01/29)</t>
  </si>
  <si>
    <t>Mpumalanga: Nkangala (DC31) - Table C4 Quarterly Budgeted Financial Performance ( Water management                                   ) for 2nd Quarter ended 31 December 2024 (Figures Finalised as at 2025/01/29)</t>
  </si>
  <si>
    <t>Mpumalanga: Thaba Chweu (MP321) - Table C4 Quarterly Budgeted Financial Performance ( Water management                                   ) for 2nd Quarter ended 31 December 2024 (Figures Finalised as at 2025/01/29)</t>
  </si>
  <si>
    <t>Mpumalanga: Nkomazi (MP324) - Table C4 Quarterly Budgeted Financial Performance ( Water management                                   ) for 2nd Quarter ended 31 December 2024 (Figures Finalised as at 2025/01/29)</t>
  </si>
  <si>
    <t>Mpumalanga: Bushbuckridge (MP325) - Table C4 Quarterly Budgeted Financial Performance ( Water management                                   ) for 2nd Quarter ended 31 December 2024 (Figures Finalised as at 2025/01/29)</t>
  </si>
  <si>
    <t>Mpumalanga: City of Mbombela (MP326) - Table C4 Quarterly Budgeted Financial Performance ( Water management                                   ) for 2nd Quarter ended 31 December 2024 (Figures Finalised as at 2025/01/29)</t>
  </si>
  <si>
    <t>Mpumalanga: Ehlanzeni (DC32) - Table C4 Quarterly Budgeted Financial Performance ( Water management                                   ) for 2nd Quarter ended 31 December 2024 (Figures Finalised as at 2025/01/29)</t>
  </si>
  <si>
    <t>Northern Cape: Joe Morolong (NC451) - Table C4 Quarterly Budgeted Financial Performance ( Water management                                   ) for 2nd Quarter ended 31 December 2024 (Figures Finalised as at 2025/01/29)</t>
  </si>
  <si>
    <t>Northern Cape: Ga-Segonyana (NC452) - Table C4 Quarterly Budgeted Financial Performance ( Water management                                   ) for 2nd Quarter ended 31 December 2024 (Figures Finalised as at 2025/01/29)</t>
  </si>
  <si>
    <t>Northern Cape: Gamagara (NC453) - Table C4 Quarterly Budgeted Financial Performance ( Water management                                   ) for 2nd Quarter ended 31 December 2024 (Figures Finalised as at 2025/01/29)</t>
  </si>
  <si>
    <t>Northern Cape: John Taolo Gaetsewe (DC45) - Table C4 Quarterly Budgeted Financial Performance ( Water management                                   ) for 2nd Quarter ended 31 December 2024 (Figures Finalised as at 2025/01/29)</t>
  </si>
  <si>
    <t>Northern Cape: Richtersveld (NC061) - Table C4 Quarterly Budgeted Financial Performance ( Water management                                   ) for 2nd Quarter ended 31 December 2024 (Figures Finalised as at 2025/01/29)</t>
  </si>
  <si>
    <t>Northern Cape: Nama Khoi (NC062) - Table C4 Quarterly Budgeted Financial Performance ( Water management                                   ) for 2nd Quarter ended 31 December 2024 (Figures Finalised as at 2025/01/29)</t>
  </si>
  <si>
    <t>Northern Cape: Kamiesberg (NC064) - Table C4 Quarterly Budgeted Financial Performance ( Water management                                   ) for 2nd Quarter ended 31 December 2024 (Figures Finalised as at 2025/01/29)</t>
  </si>
  <si>
    <t>Northern Cape: Hantam (NC065) - Table C4 Quarterly Budgeted Financial Performance ( Water management                                   ) for 2nd Quarter ended 31 December 2024 (Figures Finalised as at 2025/01/29)</t>
  </si>
  <si>
    <t>Northern Cape: Karoo Hoogland (NC066) - Table C4 Quarterly Budgeted Financial Performance ( Water management                                   ) for 2nd Quarter ended 31 December 2024 (Figures Finalised as at 2025/01/29)</t>
  </si>
  <si>
    <t>Northern Cape: Khai-Ma (NC067) - Table C4 Quarterly Budgeted Financial Performance ( Water management                                   ) for 2nd Quarter ended 31 December 2024 (Figures Finalised as at 2025/01/29)</t>
  </si>
  <si>
    <t>Northern Cape: Namakwa (DC6) - Table C4 Quarterly Budgeted Financial Performance ( Water management                                   ) for 2nd Quarter ended 31 December 2024 (Figures Finalised as at 2025/01/29)</t>
  </si>
  <si>
    <t>Northern Cape: Ubuntu (NC071) - Table C4 Quarterly Budgeted Financial Performance ( Water management                                   ) for 2nd Quarter ended 31 December 2024 (Figures Finalised as at 2025/01/29)</t>
  </si>
  <si>
    <t>Northern Cape: Umsobomvu (NC072) - Table C4 Quarterly Budgeted Financial Performance ( Water management                                   ) for 2nd Quarter ended 31 December 2024 (Figures Finalised as at 2025/01/29)</t>
  </si>
  <si>
    <t>Northern Cape: Emthanjeni (NC073) - Table C4 Quarterly Budgeted Financial Performance ( Water management                                   ) for 2nd Quarter ended 31 December 2024 (Figures Finalised as at 2025/01/29)</t>
  </si>
  <si>
    <t>Northern Cape: Kareeberg (NC074) - Table C4 Quarterly Budgeted Financial Performance ( Water management                                   ) for 2nd Quarter ended 31 December 2024 (Figures Finalised as at 2025/01/29)</t>
  </si>
  <si>
    <t>Northern Cape: Renosterberg (NC075) - Table C4 Quarterly Budgeted Financial Performance ( Water management                                   ) for 2nd Quarter ended 31 December 2024 (Figures Finalised as at 2025/01/29)</t>
  </si>
  <si>
    <t>Northern Cape: Thembelihle (NC076) - Table C4 Quarterly Budgeted Financial Performance ( Water management                                   ) for 2nd Quarter ended 31 December 2024 (Figures Finalised as at 2025/01/29)</t>
  </si>
  <si>
    <t>Northern Cape: Siyathemba (NC077) - Table C4 Quarterly Budgeted Financial Performance ( Water management                                   ) for 2nd Quarter ended 31 December 2024 (Figures Finalised as at 2025/01/29)</t>
  </si>
  <si>
    <t>Northern Cape: Siyancuma (NC078) - Table C4 Quarterly Budgeted Financial Performance ( Water management                                   ) for 2nd Quarter ended 31 December 2024 (Figures Finalised as at 2025/01/29)</t>
  </si>
  <si>
    <t>Northern Cape: Pixley Ka Seme (NC) (DC7) - Table C4 Quarterly Budgeted Financial Performance ( Water management                                   ) for 2nd Quarter ended 31 December 2024 (Figures Finalised as at 2025/01/29)</t>
  </si>
  <si>
    <t>Northern Cape: !Kai! Garib (NC082) - Table C4 Quarterly Budgeted Financial Performance ( Water management                                   ) for 2nd Quarter ended 31 December 2024 (Figures Finalised as at 2025/01/29)</t>
  </si>
  <si>
    <t>Northern Cape: !Kheis (NC084) - Table C4 Quarterly Budgeted Financial Performance ( Water management                                   ) for 2nd Quarter ended 31 December 2024 (Figures Finalised as at 2025/01/29)</t>
  </si>
  <si>
    <t>Northern Cape: Tsantsabane (NC085) - Table C4 Quarterly Budgeted Financial Performance ( Water management                                   ) for 2nd Quarter ended 31 December 2024 (Figures Finalised as at 2025/01/29)</t>
  </si>
  <si>
    <t>Northern Cape: Kgatelopele (NC086) - Table C4 Quarterly Budgeted Financial Performance ( Water management                                   ) for 2nd Quarter ended 31 December 2024 (Figures Finalised as at 2025/01/29)</t>
  </si>
  <si>
    <t>Northern Cape: Dawid Kruiper (NC087) - Table C4 Quarterly Budgeted Financial Performance ( Water management                                   ) for 2nd Quarter ended 31 December 2024 (Figures Finalised as at 2025/01/29)</t>
  </si>
  <si>
    <t>Northern Cape: Z F Mgcawu (DC8) - Table C4 Quarterly Budgeted Financial Performance ( Water management                                   ) for 2nd Quarter ended 31 December 2024 (Figures Finalised as at 2025/01/29)</t>
  </si>
  <si>
    <t>Northern Cape: Sol Plaatje (NC091) - Table C4 Quarterly Budgeted Financial Performance ( Water management                                   ) for 2nd Quarter ended 31 December 2024 (Figures Finalised as at 2025/01/29)</t>
  </si>
  <si>
    <t>Northern Cape: Dikgatlong (NC092) - Table C4 Quarterly Budgeted Financial Performance ( Water management                                   ) for 2nd Quarter ended 31 December 2024 (Figures Finalised as at 2025/01/29)</t>
  </si>
  <si>
    <t>Northern Cape: Magareng (NC093) - Table C4 Quarterly Budgeted Financial Performance ( Water management                                   ) for 2nd Quarter ended 31 December 2024 (Figures Finalised as at 2025/01/29)</t>
  </si>
  <si>
    <t>Northern Cape: Phokwane (NC094) - Table C4 Quarterly Budgeted Financial Performance ( Water management                                   ) for 2nd Quarter ended 31 December 2024 (Figures Finalised as at 2025/01/29)</t>
  </si>
  <si>
    <t>Northern Cape: Frances Baard (DC9) - Table C4 Quarterly Budgeted Financial Performance ( Water management                                   ) for 2nd Quarter ended 31 December 2024 (Figures Finalised as at 2025/01/29)</t>
  </si>
  <si>
    <t>North West: Moretele (NW371) - Table C4 Quarterly Budgeted Financial Performance ( Water management                                   ) for 2nd Quarter ended 31 December 2024 (Figures Finalised as at 2025/01/29)</t>
  </si>
  <si>
    <t>North West: Madibeng (NW372) - Table C4 Quarterly Budgeted Financial Performance ( Water management                                   ) for 2nd Quarter ended 31 December 2024 (Figures Finalised as at 2025/01/29)</t>
  </si>
  <si>
    <t>North West: Rustenburg (NW373) - Table C4 Quarterly Budgeted Financial Performance ( Water management                                   ) for 2nd Quarter ended 31 December 2024 (Figures Finalised as at 2025/01/29)</t>
  </si>
  <si>
    <t>North West: Kgetlengrivier (NW374) - Table C4 Quarterly Budgeted Financial Performance ( Water management                                   ) for 2nd Quarter ended 31 December 2024 (Figures Finalised as at 2025/01/29)</t>
  </si>
  <si>
    <t>North West: Moses Kotane (NW375) - Table C4 Quarterly Budgeted Financial Performance ( Water management                                   ) for 2nd Quarter ended 31 December 2024 (Figures Finalised as at 2025/01/29)</t>
  </si>
  <si>
    <t>North West: Bojanala Platinum (DC37) - Table C4 Quarterly Budgeted Financial Performance ( Water management                                   ) for 2nd Quarter ended 31 December 2024 (Figures Finalised as at 2025/01/29)</t>
  </si>
  <si>
    <t>North West: Ratlou (NW381) - Table C4 Quarterly Budgeted Financial Performance ( Water management                                   ) for 2nd Quarter ended 31 December 2024 (Figures Finalised as at 2025/01/29)</t>
  </si>
  <si>
    <t>North West: Tswaing (NW382) - Table C4 Quarterly Budgeted Financial Performance ( Water management                                   ) for 2nd Quarter ended 31 December 2024 (Figures Finalised as at 2025/01/29)</t>
  </si>
  <si>
    <t>North West: Mafikeng (NW383) - Table C4 Quarterly Budgeted Financial Performance ( Water management                                   ) for 2nd Quarter ended 31 December 2024 (Figures Finalised as at 2025/01/29)</t>
  </si>
  <si>
    <t>North West: Ditsobotla (NW384) - Table C4 Quarterly Budgeted Financial Performance ( Water management                                   ) for 2nd Quarter ended 31 December 2024 (Figures Finalised as at 2025/01/29)</t>
  </si>
  <si>
    <t>North West: Ramotshere Moiloa (NW385) - Table C4 Quarterly Budgeted Financial Performance ( Water management                                   ) for 2nd Quarter ended 31 December 2024 (Figures Finalised as at 2025/01/29)</t>
  </si>
  <si>
    <t>North West: Ngaka Modiri Molema (DC38) - Table C4 Quarterly Budgeted Financial Performance ( Water management                                   ) for 2nd Quarter ended 31 December 2024 (Figures Finalised as at 2025/01/29)</t>
  </si>
  <si>
    <t>North West: Naledi (NW) (NW392) - Table C4 Quarterly Budgeted Financial Performance ( Water management                                   ) for 2nd Quarter ended 31 December 2024 (Figures Finalised as at 2025/01/29)</t>
  </si>
  <si>
    <t>North West: Mamusa (NW393) - Table C4 Quarterly Budgeted Financial Performance ( Water management                                   ) for 2nd Quarter ended 31 December 2024 (Figures Finalised as at 2025/01/29)</t>
  </si>
  <si>
    <t>North West: Greater Taung (NW394) - Table C4 Quarterly Budgeted Financial Performance ( Water management                                   ) for 2nd Quarter ended 31 December 2024 (Figures Finalised as at 2025/01/29)</t>
  </si>
  <si>
    <t>North West: Lekwa-Teemane (NW396) - Table C4 Quarterly Budgeted Financial Performance ( Water management                                   ) for 2nd Quarter ended 31 December 2024 (Figures Finalised as at 2025/01/29)</t>
  </si>
  <si>
    <t>North West: Kagisano-Molopo (NW397) - Table C4 Quarterly Budgeted Financial Performance ( Water management                                   ) for 2nd Quarter ended 31 December 2024 (Figures Finalised as at 2025/01/29)</t>
  </si>
  <si>
    <t>North West: Dr Ruth Segomotsi Mompati (DC39) - Table C4 Quarterly Budgeted Financial Performance ( Water management                                   ) for 2nd Quarter ended 31 December 2024 (Figures Finalised as at 2025/01/29)</t>
  </si>
  <si>
    <t>North West: City of Matlosana (NW403) - Table C4 Quarterly Budgeted Financial Performance ( Water management                                   ) for 2nd Quarter ended 31 December 2024 (Figures Finalised as at 2025/01/29)</t>
  </si>
  <si>
    <t>North West: Maquassi Hills (NW404) - Table C4 Quarterly Budgeted Financial Performance ( Water management                                   ) for 2nd Quarter ended 31 December 2024 (Figures Finalised as at 2025/01/29)</t>
  </si>
  <si>
    <t>North West: J B Marks (NW405) - Table C4 Quarterly Budgeted Financial Performance ( Water management                                   ) for 2nd Quarter ended 31 December 2024 (Figures Finalised as at 2025/01/29)</t>
  </si>
  <si>
    <t>North West: Dr Kenneth Kaunda (DC40) - Table C4 Quarterly Budgeted Financial Performance ( Water management                                   ) for 2nd Quarter ended 31 December 2024 (Figures Finalised as at 2025/01/29)</t>
  </si>
  <si>
    <t>Western Cape: Cape Town (CPT) - Table C4 Quarterly Budgeted Financial Performance ( Water management                                   ) for 2nd Quarter ended 31 December 2024 (Figures Finalised as at 2025/01/29)</t>
  </si>
  <si>
    <t>Western Cape: Matzikama (WC011) - Table C4 Quarterly Budgeted Financial Performance ( Water management                                   ) for 2nd Quarter ended 31 December 2024 (Figures Finalised as at 2025/01/29)</t>
  </si>
  <si>
    <t>Western Cape: Cederberg (WC012) - Table C4 Quarterly Budgeted Financial Performance ( Water management                                   ) for 2nd Quarter ended 31 December 2024 (Figures Finalised as at 2025/01/29)</t>
  </si>
  <si>
    <t>Western Cape: Bergrivier (WC013) - Table C4 Quarterly Budgeted Financial Performance ( Water management                                   ) for 2nd Quarter ended 31 December 2024 (Figures Finalised as at 2025/01/29)</t>
  </si>
  <si>
    <t>Western Cape: Saldanha Bay (WC014) - Table C4 Quarterly Budgeted Financial Performance ( Water management                                   ) for 2nd Quarter ended 31 December 2024 (Figures Finalised as at 2025/01/29)</t>
  </si>
  <si>
    <t>Western Cape: Swartland (WC015) - Table C4 Quarterly Budgeted Financial Performance ( Water management                                   ) for 2nd Quarter ended 31 December 2024 (Figures Finalised as at 2025/01/29)</t>
  </si>
  <si>
    <t>Western Cape: West Coast (DC1) - Table C4 Quarterly Budgeted Financial Performance ( Water management                                   ) for 2nd Quarter ended 31 December 2024 (Figures Finalised as at 2025/01/29)</t>
  </si>
  <si>
    <t>Western Cape: Witzenberg (WC022) - Table C4 Quarterly Budgeted Financial Performance ( Water management                                   ) for 2nd Quarter ended 31 December 2024 (Figures Finalised as at 2025/01/29)</t>
  </si>
  <si>
    <t>Western Cape: Drakenstein (WC023) - Table C4 Quarterly Budgeted Financial Performance ( Water management                                   ) for 2nd Quarter ended 31 December 2024 (Figures Finalised as at 2025/01/29)</t>
  </si>
  <si>
    <t>Western Cape: Stellenbosch (WC024) - Table C4 Quarterly Budgeted Financial Performance ( Water management                                   ) for 2nd Quarter ended 31 December 2024 (Figures Finalised as at 2025/01/29)</t>
  </si>
  <si>
    <t>Western Cape: Breede Valley (WC025) - Table C4 Quarterly Budgeted Financial Performance ( Water management                                   ) for 2nd Quarter ended 31 December 2024 (Figures Finalised as at 2025/01/29)</t>
  </si>
  <si>
    <t>Western Cape: Langeberg (WC026) - Table C4 Quarterly Budgeted Financial Performance ( Water management                                   ) for 2nd Quarter ended 31 December 2024 (Figures Finalised as at 2025/01/29)</t>
  </si>
  <si>
    <t>Western Cape: Cape Winelands DM (DC2) - Table C4 Quarterly Budgeted Financial Performance ( Water management                                   ) for 2nd Quarter ended 31 December 2024 (Figures Finalised as at 2025/01/29)</t>
  </si>
  <si>
    <t>Western Cape: Theewaterskloof (WC031) - Table C4 Quarterly Budgeted Financial Performance ( Water management                                   ) for 2nd Quarter ended 31 December 2024 (Figures Finalised as at 2025/01/29)</t>
  </si>
  <si>
    <t>Western Cape: Overstrand (WC032) - Table C4 Quarterly Budgeted Financial Performance ( Water management                                   ) for 2nd Quarter ended 31 December 2024 (Figures Finalised as at 2025/01/29)</t>
  </si>
  <si>
    <t>Western Cape: Cape Agulhas (WC033) - Table C4 Quarterly Budgeted Financial Performance ( Water management                                   ) for 2nd Quarter ended 31 December 2024 (Figures Finalised as at 2025/01/29)</t>
  </si>
  <si>
    <t>Western Cape: Swellendam (WC034) - Table C4 Quarterly Budgeted Financial Performance ( Water management                                   ) for 2nd Quarter ended 31 December 2024 (Figures Finalised as at 2025/01/29)</t>
  </si>
  <si>
    <t>Western Cape: Overberg (DC3) - Table C4 Quarterly Budgeted Financial Performance ( Water management                                   ) for 2nd Quarter ended 31 December 2024 (Figures Finalised as at 2025/01/29)</t>
  </si>
  <si>
    <t>Western Cape: Kannaland (WC041) - Table C4 Quarterly Budgeted Financial Performance ( Water management                                   ) for 2nd Quarter ended 31 December 2024 (Figures Finalised as at 2025/01/29)</t>
  </si>
  <si>
    <t>Western Cape: Hessequa (WC042) - Table C4 Quarterly Budgeted Financial Performance ( Water management                                   ) for 2nd Quarter ended 31 December 2024 (Figures Finalised as at 2025/01/29)</t>
  </si>
  <si>
    <t>Western Cape: Mossel Bay (WC043) - Table C4 Quarterly Budgeted Financial Performance ( Water management                                   ) for 2nd Quarter ended 31 December 2024 (Figures Finalised as at 2025/01/29)</t>
  </si>
  <si>
    <t>Western Cape: George (WC044) - Table C4 Quarterly Budgeted Financial Performance ( Water management                                   ) for 2nd Quarter ended 31 December 2024 (Figures Finalised as at 2025/01/29)</t>
  </si>
  <si>
    <t>Western Cape: Oudtshoorn (WC045) - Table C4 Quarterly Budgeted Financial Performance ( Water management                                   ) for 2nd Quarter ended 31 December 2024 (Figures Finalised as at 2025/01/29)</t>
  </si>
  <si>
    <t>Western Cape: Bitou (WC047) - Table C4 Quarterly Budgeted Financial Performance ( Water management                                   ) for 2nd Quarter ended 31 December 2024 (Figures Finalised as at 2025/01/29)</t>
  </si>
  <si>
    <t>Western Cape: Knysna (WC048) - Table C4 Quarterly Budgeted Financial Performance ( Water management                                   ) for 2nd Quarter ended 31 December 2024 (Figures Finalised as at 2025/01/29)</t>
  </si>
  <si>
    <t>Western Cape: Garden Route (DC4) - Table C4 Quarterly Budgeted Financial Performance ( Water management                                   ) for 2nd Quarter ended 31 December 2024 (Figures Finalised as at 2025/01/29)</t>
  </si>
  <si>
    <t>Western Cape: Laingsburg (WC051) - Table C4 Quarterly Budgeted Financial Performance ( Water management                                   ) for 2nd Quarter ended 31 December 2024 (Figures Finalised as at 2025/01/29)</t>
  </si>
  <si>
    <t>Western Cape: Prince Albert (WC052) - Table C4 Quarterly Budgeted Financial Performance ( Water management                                   ) for 2nd Quarter ended 31 December 2024 (Figures Finalised as at 2025/01/29)</t>
  </si>
  <si>
    <t>Western Cape: Beaufort West (WC053) - Table C4 Quarterly Budgeted Financial Performance ( Water management                                   ) for 2nd Quarter ended 31 December 2024 (Figures Finalised as at 2025/01/29)</t>
  </si>
  <si>
    <t>Western Cape: Central Karoo (DC5) - Table C4 Quarterly Budgeted Financial Performance ( Water management                                   ) for 2nd Quarter ended 31 December 2024 (Figures Finalised as at 2025/01/29)</t>
  </si>
  <si>
    <t>Summary - Table C4 Quarterly Budgeted Financial Performance ( Water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</si>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</sst>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7979302</v>
      </c>
      <c r="D6" s="20"/>
      <c r="E6" s="21">
        <v>-4458402</v>
      </c>
      <c r="F6" s="22">
        <v>-4458402</v>
      </c>
      <c r="G6" s="22">
        <v>-813210</v>
      </c>
      <c r="H6" s="22">
        <v>-804891</v>
      </c>
      <c r="I6" s="22">
        <v>-704995</v>
      </c>
      <c r="J6" s="22">
        <v>-2323096</v>
      </c>
      <c r="K6" s="22">
        <v>-795730</v>
      </c>
      <c r="L6" s="22">
        <v>-839901</v>
      </c>
      <c r="M6" s="22">
        <v>-517038</v>
      </c>
      <c r="N6" s="22">
        <v>-2152669</v>
      </c>
      <c r="O6" s="22"/>
      <c r="P6" s="22"/>
      <c r="Q6" s="22"/>
      <c r="R6" s="22"/>
      <c r="S6" s="22"/>
      <c r="T6" s="22"/>
      <c r="U6" s="22"/>
      <c r="V6" s="22"/>
      <c r="W6" s="22">
        <v>-4475765</v>
      </c>
      <c r="X6" s="22">
        <v>-2229210</v>
      </c>
      <c r="Y6" s="22">
        <v>-2246555</v>
      </c>
      <c r="Z6" s="23">
        <v>100.77807833268288</v>
      </c>
      <c r="AA6" s="20">
        <v>-4458402</v>
      </c>
    </row>
    <row r="7" spans="1:27" x14ac:dyDescent="0.25">
      <c r="A7" s="19" t="s">
        <v>35</v>
      </c>
      <c r="B7" s="15" t="s">
        <v>32</v>
      </c>
      <c r="C7" s="20">
        <v>46479425422</v>
      </c>
      <c r="D7" s="20"/>
      <c r="E7" s="21">
        <v>62954681343</v>
      </c>
      <c r="F7" s="22">
        <v>62915384731</v>
      </c>
      <c r="G7" s="22">
        <v>4537932681</v>
      </c>
      <c r="H7" s="22">
        <v>4331862073</v>
      </c>
      <c r="I7" s="22">
        <v>5022705427</v>
      </c>
      <c r="J7" s="22">
        <v>13892500181</v>
      </c>
      <c r="K7" s="22">
        <v>4897538100</v>
      </c>
      <c r="L7" s="22">
        <v>5017832123</v>
      </c>
      <c r="M7" s="22">
        <v>5428247601</v>
      </c>
      <c r="N7" s="22">
        <v>15343617824</v>
      </c>
      <c r="O7" s="22"/>
      <c r="P7" s="22"/>
      <c r="Q7" s="22"/>
      <c r="R7" s="22"/>
      <c r="S7" s="22"/>
      <c r="T7" s="22"/>
      <c r="U7" s="22"/>
      <c r="V7" s="22"/>
      <c r="W7" s="22">
        <v>29236118005</v>
      </c>
      <c r="X7" s="22">
        <v>31315846491</v>
      </c>
      <c r="Y7" s="22">
        <v>-2079728486</v>
      </c>
      <c r="Z7" s="23">
        <v>-6.6411376955679682</v>
      </c>
      <c r="AA7" s="20">
        <v>62915384731</v>
      </c>
    </row>
    <row r="8" spans="1:27" x14ac:dyDescent="0.25">
      <c r="A8" s="19" t="s">
        <v>36</v>
      </c>
      <c r="B8" s="15" t="s">
        <v>32</v>
      </c>
      <c r="C8" s="20">
        <v>3141243114</v>
      </c>
      <c r="D8" s="20"/>
      <c r="E8" s="21">
        <v>4711930816</v>
      </c>
      <c r="F8" s="22">
        <v>4711930816</v>
      </c>
      <c r="G8" s="22">
        <v>234821531</v>
      </c>
      <c r="H8" s="22">
        <v>265742430</v>
      </c>
      <c r="I8" s="22">
        <v>344420080</v>
      </c>
      <c r="J8" s="22">
        <v>844984041</v>
      </c>
      <c r="K8" s="22">
        <v>309101235</v>
      </c>
      <c r="L8" s="22">
        <v>190513864</v>
      </c>
      <c r="M8" s="22">
        <v>348108692</v>
      </c>
      <c r="N8" s="22">
        <v>847723791</v>
      </c>
      <c r="O8" s="22"/>
      <c r="P8" s="22"/>
      <c r="Q8" s="22"/>
      <c r="R8" s="22"/>
      <c r="S8" s="22"/>
      <c r="T8" s="22"/>
      <c r="U8" s="22"/>
      <c r="V8" s="22"/>
      <c r="W8" s="22">
        <v>1692707832</v>
      </c>
      <c r="X8" s="22">
        <v>2351309529</v>
      </c>
      <c r="Y8" s="22">
        <v>-658601697</v>
      </c>
      <c r="Z8" s="23">
        <v>-28.009995658891405</v>
      </c>
      <c r="AA8" s="20">
        <v>4711930816</v>
      </c>
    </row>
    <row r="9" spans="1:27" x14ac:dyDescent="0.25">
      <c r="A9" s="19" t="s">
        <v>37</v>
      </c>
      <c r="B9" s="15" t="s">
        <v>32</v>
      </c>
      <c r="C9" s="20">
        <v>38511953</v>
      </c>
      <c r="D9" s="20"/>
      <c r="E9" s="21">
        <v>265211</v>
      </c>
      <c r="F9" s="22">
        <v>265211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75866</v>
      </c>
      <c r="Y9" s="22">
        <v>-75866</v>
      </c>
      <c r="Z9" s="23">
        <v>-100</v>
      </c>
      <c r="AA9" s="20">
        <v>265211</v>
      </c>
    </row>
    <row r="10" spans="1:27" x14ac:dyDescent="0.25">
      <c r="A10" s="19" t="s">
        <v>38</v>
      </c>
      <c r="B10" s="15" t="s">
        <v>32</v>
      </c>
      <c r="C10" s="20">
        <v>72620155</v>
      </c>
      <c r="D10" s="20"/>
      <c r="E10" s="21">
        <v>156926930</v>
      </c>
      <c r="F10" s="22">
        <v>156926930</v>
      </c>
      <c r="G10" s="22">
        <v>4366915</v>
      </c>
      <c r="H10" s="22">
        <v>2393891</v>
      </c>
      <c r="I10" s="22">
        <v>29107463</v>
      </c>
      <c r="J10" s="22">
        <v>35868269</v>
      </c>
      <c r="K10" s="22">
        <v>66366865</v>
      </c>
      <c r="L10" s="22">
        <v>34277447</v>
      </c>
      <c r="M10" s="22">
        <v>52398474</v>
      </c>
      <c r="N10" s="22">
        <v>153042786</v>
      </c>
      <c r="O10" s="22"/>
      <c r="P10" s="22"/>
      <c r="Q10" s="22"/>
      <c r="R10" s="22"/>
      <c r="S10" s="22"/>
      <c r="T10" s="22"/>
      <c r="U10" s="22"/>
      <c r="V10" s="22"/>
      <c r="W10" s="22">
        <v>188911055</v>
      </c>
      <c r="X10" s="22">
        <v>79331006</v>
      </c>
      <c r="Y10" s="22">
        <v>109580049</v>
      </c>
      <c r="Z10" s="23">
        <v>138.13016438994862</v>
      </c>
      <c r="AA10" s="20">
        <v>156926930</v>
      </c>
    </row>
    <row r="11" spans="1:27" x14ac:dyDescent="0.25">
      <c r="A11" s="19" t="s">
        <v>39</v>
      </c>
      <c r="B11" s="15" t="s">
        <v>32</v>
      </c>
      <c r="C11" s="20">
        <v>2986210</v>
      </c>
      <c r="D11" s="20"/>
      <c r="E11" s="21">
        <v>2419717</v>
      </c>
      <c r="F11" s="22">
        <v>2419717</v>
      </c>
      <c r="G11" s="22">
        <v>16167</v>
      </c>
      <c r="H11" s="22">
        <v>15438</v>
      </c>
      <c r="I11" s="22">
        <v>16103</v>
      </c>
      <c r="J11" s="22">
        <v>47708</v>
      </c>
      <c r="K11" s="22">
        <v>607701</v>
      </c>
      <c r="L11" s="22">
        <v>15967</v>
      </c>
      <c r="M11" s="22">
        <v>607349</v>
      </c>
      <c r="N11" s="22">
        <v>1231017</v>
      </c>
      <c r="O11" s="22"/>
      <c r="P11" s="22"/>
      <c r="Q11" s="22"/>
      <c r="R11" s="22"/>
      <c r="S11" s="22"/>
      <c r="T11" s="22"/>
      <c r="U11" s="22"/>
      <c r="V11" s="22"/>
      <c r="W11" s="22">
        <v>1278725</v>
      </c>
      <c r="X11" s="22">
        <v>1209852</v>
      </c>
      <c r="Y11" s="22">
        <v>68873</v>
      </c>
      <c r="Z11" s="23">
        <v>5.6926797657895341</v>
      </c>
      <c r="AA11" s="20">
        <v>2419717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5670765448</v>
      </c>
      <c r="D13" s="20"/>
      <c r="E13" s="21">
        <v>4957019553</v>
      </c>
      <c r="F13" s="22">
        <v>5006558648</v>
      </c>
      <c r="G13" s="22">
        <v>426521524</v>
      </c>
      <c r="H13" s="22">
        <v>424635406</v>
      </c>
      <c r="I13" s="22">
        <v>367060512</v>
      </c>
      <c r="J13" s="22">
        <v>1218217442</v>
      </c>
      <c r="K13" s="22">
        <v>559735360</v>
      </c>
      <c r="L13" s="22">
        <v>693834403</v>
      </c>
      <c r="M13" s="22">
        <v>419858019</v>
      </c>
      <c r="N13" s="22">
        <v>1673427782</v>
      </c>
      <c r="O13" s="22"/>
      <c r="P13" s="22"/>
      <c r="Q13" s="22"/>
      <c r="R13" s="22"/>
      <c r="S13" s="22"/>
      <c r="T13" s="22"/>
      <c r="U13" s="22"/>
      <c r="V13" s="22"/>
      <c r="W13" s="22">
        <v>2891645224</v>
      </c>
      <c r="X13" s="22">
        <v>2495954480</v>
      </c>
      <c r="Y13" s="22">
        <v>395690744</v>
      </c>
      <c r="Z13" s="23">
        <v>15.85328367046181</v>
      </c>
      <c r="AA13" s="20">
        <v>5006558648</v>
      </c>
    </row>
    <row r="14" spans="1:27" x14ac:dyDescent="0.25">
      <c r="A14" s="19" t="s">
        <v>42</v>
      </c>
      <c r="B14" s="15" t="s">
        <v>32</v>
      </c>
      <c r="C14" s="20">
        <v>798057</v>
      </c>
      <c r="D14" s="20"/>
      <c r="E14" s="21">
        <v>17866249</v>
      </c>
      <c r="F14" s="22">
        <v>17866249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8882011</v>
      </c>
      <c r="Y14" s="22">
        <v>-8882011</v>
      </c>
      <c r="Z14" s="23">
        <v>-100</v>
      </c>
      <c r="AA14" s="20">
        <v>17866249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4964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17445276</v>
      </c>
      <c r="D17" s="20"/>
      <c r="E17" s="21">
        <v>21046223</v>
      </c>
      <c r="F17" s="22">
        <v>21046223</v>
      </c>
      <c r="G17" s="22">
        <v>1386025</v>
      </c>
      <c r="H17" s="22">
        <v>1721928</v>
      </c>
      <c r="I17" s="22">
        <v>1595857</v>
      </c>
      <c r="J17" s="22">
        <v>4703810</v>
      </c>
      <c r="K17" s="22">
        <v>1476368</v>
      </c>
      <c r="L17" s="22">
        <v>1772604</v>
      </c>
      <c r="M17" s="22">
        <v>1489191</v>
      </c>
      <c r="N17" s="22">
        <v>4738163</v>
      </c>
      <c r="O17" s="22"/>
      <c r="P17" s="22"/>
      <c r="Q17" s="22"/>
      <c r="R17" s="22"/>
      <c r="S17" s="22"/>
      <c r="T17" s="22"/>
      <c r="U17" s="22"/>
      <c r="V17" s="22"/>
      <c r="W17" s="22">
        <v>9441973</v>
      </c>
      <c r="X17" s="22">
        <v>10662633</v>
      </c>
      <c r="Y17" s="22">
        <v>-1220660</v>
      </c>
      <c r="Z17" s="23">
        <v>-11.448016639042159</v>
      </c>
      <c r="AA17" s="20">
        <v>21046223</v>
      </c>
    </row>
    <row r="18" spans="1:27" x14ac:dyDescent="0.25">
      <c r="A18" s="19" t="s">
        <v>46</v>
      </c>
      <c r="B18" s="15" t="s">
        <v>32</v>
      </c>
      <c r="C18" s="20">
        <v>4399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>
        <v>413</v>
      </c>
      <c r="M18" s="22">
        <v>413</v>
      </c>
      <c r="N18" s="22">
        <v>826</v>
      </c>
      <c r="O18" s="22"/>
      <c r="P18" s="22"/>
      <c r="Q18" s="22"/>
      <c r="R18" s="22"/>
      <c r="S18" s="22"/>
      <c r="T18" s="22"/>
      <c r="U18" s="22"/>
      <c r="V18" s="22"/>
      <c r="W18" s="22">
        <v>1239</v>
      </c>
      <c r="X18" s="22">
        <v>1379</v>
      </c>
      <c r="Y18" s="22">
        <v>-140</v>
      </c>
      <c r="Z18" s="23">
        <v>-10.152284263959391</v>
      </c>
      <c r="AA18" s="20">
        <v>5523</v>
      </c>
    </row>
    <row r="19" spans="1:27" x14ac:dyDescent="0.25">
      <c r="A19" s="19" t="s">
        <v>47</v>
      </c>
      <c r="B19" s="15" t="s">
        <v>32</v>
      </c>
      <c r="C19" s="20">
        <v>263366271</v>
      </c>
      <c r="D19" s="20"/>
      <c r="E19" s="21">
        <v>174730817</v>
      </c>
      <c r="F19" s="22">
        <v>175231817</v>
      </c>
      <c r="G19" s="22">
        <v>59077291</v>
      </c>
      <c r="H19" s="22">
        <v>15882415</v>
      </c>
      <c r="I19" s="22">
        <v>12302306</v>
      </c>
      <c r="J19" s="22">
        <v>87262012</v>
      </c>
      <c r="K19" s="22">
        <v>22704159</v>
      </c>
      <c r="L19" s="22">
        <v>13676306</v>
      </c>
      <c r="M19" s="22">
        <v>11365097</v>
      </c>
      <c r="N19" s="22">
        <v>47745562</v>
      </c>
      <c r="O19" s="22"/>
      <c r="P19" s="22"/>
      <c r="Q19" s="22"/>
      <c r="R19" s="22"/>
      <c r="S19" s="22"/>
      <c r="T19" s="22"/>
      <c r="U19" s="22"/>
      <c r="V19" s="22"/>
      <c r="W19" s="22">
        <v>135007574</v>
      </c>
      <c r="X19" s="22">
        <v>81829582</v>
      </c>
      <c r="Y19" s="22">
        <v>53177992</v>
      </c>
      <c r="Z19" s="23">
        <v>64.986268657708649</v>
      </c>
      <c r="AA19" s="20">
        <v>175231817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-648253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275801518</v>
      </c>
      <c r="D22" s="20"/>
      <c r="E22" s="21">
        <v>268778468</v>
      </c>
      <c r="F22" s="22">
        <v>268778468</v>
      </c>
      <c r="G22" s="22">
        <v>513250</v>
      </c>
      <c r="H22" s="22">
        <v>50308</v>
      </c>
      <c r="I22" s="22">
        <v>38937267</v>
      </c>
      <c r="J22" s="22">
        <v>39500825</v>
      </c>
      <c r="K22" s="22">
        <v>22484931</v>
      </c>
      <c r="L22" s="22">
        <v>20185934</v>
      </c>
      <c r="M22" s="22">
        <v>20669426</v>
      </c>
      <c r="N22" s="22">
        <v>63340291</v>
      </c>
      <c r="O22" s="22"/>
      <c r="P22" s="22"/>
      <c r="Q22" s="22"/>
      <c r="R22" s="22"/>
      <c r="S22" s="22"/>
      <c r="T22" s="22"/>
      <c r="U22" s="22"/>
      <c r="V22" s="22"/>
      <c r="W22" s="22">
        <v>102841116</v>
      </c>
      <c r="X22" s="22">
        <v>127129738</v>
      </c>
      <c r="Y22" s="22">
        <v>-24288622</v>
      </c>
      <c r="Z22" s="23">
        <v>-19.105381936679517</v>
      </c>
      <c r="AA22" s="20">
        <v>268778468</v>
      </c>
    </row>
    <row r="23" spans="1:27" x14ac:dyDescent="0.25">
      <c r="A23" s="19" t="s">
        <v>51</v>
      </c>
      <c r="B23" s="15" t="s">
        <v>32</v>
      </c>
      <c r="C23" s="20">
        <v>16558466</v>
      </c>
      <c r="D23" s="20"/>
      <c r="E23" s="21">
        <v>3899616</v>
      </c>
      <c r="F23" s="22">
        <v>3903816</v>
      </c>
      <c r="G23" s="22">
        <v>2113125</v>
      </c>
      <c r="H23" s="22">
        <v>1995115</v>
      </c>
      <c r="I23" s="22">
        <v>2345655</v>
      </c>
      <c r="J23" s="22">
        <v>6453895</v>
      </c>
      <c r="K23" s="22">
        <v>2574149</v>
      </c>
      <c r="L23" s="22">
        <v>2137767</v>
      </c>
      <c r="M23" s="22">
        <v>1201309</v>
      </c>
      <c r="N23" s="22">
        <v>5913225</v>
      </c>
      <c r="O23" s="22"/>
      <c r="P23" s="22"/>
      <c r="Q23" s="22"/>
      <c r="R23" s="22"/>
      <c r="S23" s="22"/>
      <c r="T23" s="22"/>
      <c r="U23" s="22"/>
      <c r="V23" s="22"/>
      <c r="W23" s="22">
        <v>12367120</v>
      </c>
      <c r="X23" s="22">
        <v>2074155</v>
      </c>
      <c r="Y23" s="22">
        <v>10292965</v>
      </c>
      <c r="Z23" s="23">
        <v>496.24859280044166</v>
      </c>
      <c r="AA23" s="20">
        <v>3903816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>
        <v>451</v>
      </c>
      <c r="J24" s="22">
        <v>451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451</v>
      </c>
      <c r="X24" s="22"/>
      <c r="Y24" s="22">
        <v>451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9526553338</v>
      </c>
      <c r="D25" s="20"/>
      <c r="E25" s="21">
        <v>11109690808</v>
      </c>
      <c r="F25" s="22">
        <v>11114061721</v>
      </c>
      <c r="G25" s="22">
        <v>3245085430</v>
      </c>
      <c r="H25" s="22">
        <v>1184615295</v>
      </c>
      <c r="I25" s="22">
        <v>124467642</v>
      </c>
      <c r="J25" s="22">
        <v>4554168367</v>
      </c>
      <c r="K25" s="22">
        <v>128873751</v>
      </c>
      <c r="L25" s="22">
        <v>125200628</v>
      </c>
      <c r="M25" s="22">
        <v>2860944380</v>
      </c>
      <c r="N25" s="22">
        <v>3115018759</v>
      </c>
      <c r="O25" s="22"/>
      <c r="P25" s="22"/>
      <c r="Q25" s="22"/>
      <c r="R25" s="22"/>
      <c r="S25" s="22"/>
      <c r="T25" s="22"/>
      <c r="U25" s="22"/>
      <c r="V25" s="22"/>
      <c r="W25" s="22">
        <v>7669187126</v>
      </c>
      <c r="X25" s="22">
        <v>6401524259</v>
      </c>
      <c r="Y25" s="22">
        <v>1267662867</v>
      </c>
      <c r="Z25" s="23">
        <v>19.80251602136434</v>
      </c>
      <c r="AA25" s="20">
        <v>11114061721</v>
      </c>
    </row>
    <row r="26" spans="1:27" x14ac:dyDescent="0.25">
      <c r="A26" s="19" t="s">
        <v>40</v>
      </c>
      <c r="B26" s="15" t="s">
        <v>32</v>
      </c>
      <c r="C26" s="20"/>
      <c r="D26" s="20"/>
      <c r="E26" s="21">
        <v>436000</v>
      </c>
      <c r="F26" s="22">
        <v>436000</v>
      </c>
      <c r="G26" s="22">
        <v>58711367</v>
      </c>
      <c r="H26" s="22">
        <v>63916267</v>
      </c>
      <c r="I26" s="22">
        <v>59528092</v>
      </c>
      <c r="J26" s="22">
        <v>182155726</v>
      </c>
      <c r="K26" s="22">
        <v>59867907</v>
      </c>
      <c r="L26" s="22">
        <v>60810735</v>
      </c>
      <c r="M26" s="22">
        <v>59470646</v>
      </c>
      <c r="N26" s="22">
        <v>180149288</v>
      </c>
      <c r="O26" s="22"/>
      <c r="P26" s="22"/>
      <c r="Q26" s="22"/>
      <c r="R26" s="22"/>
      <c r="S26" s="22"/>
      <c r="T26" s="22"/>
      <c r="U26" s="22"/>
      <c r="V26" s="22"/>
      <c r="W26" s="22">
        <v>362305014</v>
      </c>
      <c r="X26" s="22">
        <v>217998</v>
      </c>
      <c r="Y26" s="22">
        <v>362087016</v>
      </c>
      <c r="Z26" s="23">
        <v>166096.48528885585</v>
      </c>
      <c r="AA26" s="20">
        <v>436000</v>
      </c>
    </row>
    <row r="27" spans="1:27" x14ac:dyDescent="0.25">
      <c r="A27" s="19" t="s">
        <v>54</v>
      </c>
      <c r="B27" s="15" t="s">
        <v>32</v>
      </c>
      <c r="C27" s="20">
        <v>497543000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320616258</v>
      </c>
      <c r="D28" s="20"/>
      <c r="E28" s="21">
        <v>274974909</v>
      </c>
      <c r="F28" s="22">
        <v>281051371</v>
      </c>
      <c r="G28" s="22">
        <v>90263576</v>
      </c>
      <c r="H28" s="22">
        <v>88382138</v>
      </c>
      <c r="I28" s="22">
        <v>85139005</v>
      </c>
      <c r="J28" s="22">
        <v>263784719</v>
      </c>
      <c r="K28" s="22">
        <v>87933465</v>
      </c>
      <c r="L28" s="22">
        <v>85583428</v>
      </c>
      <c r="M28" s="22">
        <v>82833943</v>
      </c>
      <c r="N28" s="22">
        <v>256350836</v>
      </c>
      <c r="O28" s="22"/>
      <c r="P28" s="22"/>
      <c r="Q28" s="22"/>
      <c r="R28" s="22"/>
      <c r="S28" s="22"/>
      <c r="T28" s="22"/>
      <c r="U28" s="22"/>
      <c r="V28" s="22"/>
      <c r="W28" s="22">
        <v>520135555</v>
      </c>
      <c r="X28" s="22">
        <v>137641175</v>
      </c>
      <c r="Y28" s="22">
        <v>382494380</v>
      </c>
      <c r="Z28" s="23">
        <v>277.89241119163648</v>
      </c>
      <c r="AA28" s="20">
        <v>281051371</v>
      </c>
    </row>
    <row r="29" spans="1:27" x14ac:dyDescent="0.25">
      <c r="A29" s="19" t="s">
        <v>55</v>
      </c>
      <c r="B29" s="15" t="s">
        <v>32</v>
      </c>
      <c r="C29" s="20">
        <v>-22882933</v>
      </c>
      <c r="D29" s="20"/>
      <c r="E29" s="21">
        <v>1049610</v>
      </c>
      <c r="F29" s="22">
        <v>1129610</v>
      </c>
      <c r="G29" s="22"/>
      <c r="H29" s="22">
        <v>9600</v>
      </c>
      <c r="I29" s="22">
        <v>1562588</v>
      </c>
      <c r="J29" s="22">
        <v>1572188</v>
      </c>
      <c r="K29" s="22"/>
      <c r="L29" s="22"/>
      <c r="M29" s="22">
        <v>235514</v>
      </c>
      <c r="N29" s="22">
        <v>235514</v>
      </c>
      <c r="O29" s="22"/>
      <c r="P29" s="22"/>
      <c r="Q29" s="22"/>
      <c r="R29" s="22"/>
      <c r="S29" s="22"/>
      <c r="T29" s="22"/>
      <c r="U29" s="22"/>
      <c r="V29" s="22"/>
      <c r="W29" s="22">
        <v>1807702</v>
      </c>
      <c r="X29" s="22">
        <v>526665</v>
      </c>
      <c r="Y29" s="22">
        <v>1281037</v>
      </c>
      <c r="Z29" s="23">
        <v>243.23564315076945</v>
      </c>
      <c r="AA29" s="20">
        <v>1129610</v>
      </c>
    </row>
    <row r="30" spans="1:27" x14ac:dyDescent="0.25">
      <c r="A30" s="19" t="s">
        <v>56</v>
      </c>
      <c r="B30" s="15" t="s">
        <v>32</v>
      </c>
      <c r="C30" s="20">
        <v>5628473473</v>
      </c>
      <c r="D30" s="20"/>
      <c r="E30" s="21">
        <v>6223062179</v>
      </c>
      <c r="F30" s="22">
        <v>6223062679</v>
      </c>
      <c r="G30" s="22">
        <v>39165314</v>
      </c>
      <c r="H30" s="22">
        <v>492224390</v>
      </c>
      <c r="I30" s="22">
        <v>465224919</v>
      </c>
      <c r="J30" s="22">
        <v>996614623</v>
      </c>
      <c r="K30" s="22">
        <v>460584056</v>
      </c>
      <c r="L30" s="22">
        <v>480519817</v>
      </c>
      <c r="M30" s="22">
        <v>510365452</v>
      </c>
      <c r="N30" s="22">
        <v>1451469325</v>
      </c>
      <c r="O30" s="22"/>
      <c r="P30" s="22"/>
      <c r="Q30" s="22"/>
      <c r="R30" s="22"/>
      <c r="S30" s="22"/>
      <c r="T30" s="22"/>
      <c r="U30" s="22"/>
      <c r="V30" s="22"/>
      <c r="W30" s="22">
        <v>2448083948</v>
      </c>
      <c r="X30" s="22">
        <v>2487111361</v>
      </c>
      <c r="Y30" s="22">
        <v>-39027413</v>
      </c>
      <c r="Z30" s="23">
        <v>-1.5691863907657169</v>
      </c>
      <c r="AA30" s="20">
        <v>6223062679</v>
      </c>
    </row>
    <row r="31" spans="1:27" x14ac:dyDescent="0.25">
      <c r="A31" s="25" t="s">
        <v>57</v>
      </c>
      <c r="B31" s="15" t="s">
        <v>32</v>
      </c>
      <c r="C31" s="20">
        <v>8000000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71945165438</v>
      </c>
      <c r="D32" s="29">
        <f t="shared" ref="D32:Y32" si="0">SUM(D6:D31)</f>
        <v>0</v>
      </c>
      <c r="E32" s="30">
        <f t="shared" si="0"/>
        <v>90874325570</v>
      </c>
      <c r="F32" s="31">
        <f t="shared" si="0"/>
        <v>90895601128</v>
      </c>
      <c r="G32" s="31">
        <f t="shared" si="0"/>
        <v>8699160986</v>
      </c>
      <c r="H32" s="31">
        <f t="shared" si="0"/>
        <v>6872641803</v>
      </c>
      <c r="I32" s="31">
        <f t="shared" si="0"/>
        <v>6553708785</v>
      </c>
      <c r="J32" s="31">
        <f t="shared" si="0"/>
        <v>22125511574</v>
      </c>
      <c r="K32" s="31">
        <f t="shared" si="0"/>
        <v>6619052317</v>
      </c>
      <c r="L32" s="31">
        <f t="shared" si="0"/>
        <v>6725521535</v>
      </c>
      <c r="M32" s="31">
        <f t="shared" si="0"/>
        <v>9797278468</v>
      </c>
      <c r="N32" s="31">
        <f t="shared" si="0"/>
        <v>23141852320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45267363894</v>
      </c>
      <c r="X32" s="31">
        <f t="shared" si="0"/>
        <v>45499098970</v>
      </c>
      <c r="Y32" s="31">
        <f t="shared" si="0"/>
        <v>-231735076</v>
      </c>
      <c r="Z32" s="32">
        <f>+IF(X32&lt;&gt;0,+(Y32/X32)*100,0)</f>
        <v>-0.50931794529117025</v>
      </c>
      <c r="AA32" s="29">
        <f>SUM(AA6:AA31)</f>
        <v>90895601128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10292138487</v>
      </c>
      <c r="D34" s="20"/>
      <c r="E34" s="21">
        <v>11511724989</v>
      </c>
      <c r="F34" s="22">
        <v>11518323873</v>
      </c>
      <c r="G34" s="22">
        <v>808291761</v>
      </c>
      <c r="H34" s="22">
        <v>890245194</v>
      </c>
      <c r="I34" s="22">
        <v>976390629</v>
      </c>
      <c r="J34" s="22">
        <v>2674927584</v>
      </c>
      <c r="K34" s="22">
        <v>988377468</v>
      </c>
      <c r="L34" s="22">
        <v>1142969540</v>
      </c>
      <c r="M34" s="22">
        <v>1008887149</v>
      </c>
      <c r="N34" s="22">
        <v>3140234157</v>
      </c>
      <c r="O34" s="22"/>
      <c r="P34" s="22"/>
      <c r="Q34" s="22"/>
      <c r="R34" s="22"/>
      <c r="S34" s="22"/>
      <c r="T34" s="22"/>
      <c r="U34" s="22"/>
      <c r="V34" s="22"/>
      <c r="W34" s="22">
        <v>5815161741</v>
      </c>
      <c r="X34" s="22">
        <v>5815360393</v>
      </c>
      <c r="Y34" s="22">
        <v>-198652</v>
      </c>
      <c r="Z34" s="23"/>
      <c r="AA34" s="20">
        <v>11518323873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83430</v>
      </c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28650078727</v>
      </c>
      <c r="D37" s="20"/>
      <c r="E37" s="21">
        <v>35865565129</v>
      </c>
      <c r="F37" s="22">
        <v>35834511206</v>
      </c>
      <c r="G37" s="22">
        <v>1482313252</v>
      </c>
      <c r="H37" s="22">
        <v>2695059010</v>
      </c>
      <c r="I37" s="22">
        <v>3433911085</v>
      </c>
      <c r="J37" s="22">
        <v>7611283347</v>
      </c>
      <c r="K37" s="22">
        <v>3081695702</v>
      </c>
      <c r="L37" s="22">
        <v>1613842842</v>
      </c>
      <c r="M37" s="22">
        <v>3954863960</v>
      </c>
      <c r="N37" s="22">
        <v>8650402504</v>
      </c>
      <c r="O37" s="22"/>
      <c r="P37" s="22"/>
      <c r="Q37" s="22"/>
      <c r="R37" s="22"/>
      <c r="S37" s="22"/>
      <c r="T37" s="22"/>
      <c r="U37" s="22"/>
      <c r="V37" s="22"/>
      <c r="W37" s="22">
        <v>16261685851</v>
      </c>
      <c r="X37" s="22">
        <v>17219379706</v>
      </c>
      <c r="Y37" s="22">
        <v>-957693855</v>
      </c>
      <c r="Z37" s="23">
        <v>-5.5617209873494851</v>
      </c>
      <c r="AA37" s="20">
        <v>35834511206</v>
      </c>
    </row>
    <row r="38" spans="1:27" x14ac:dyDescent="0.25">
      <c r="A38" s="19" t="s">
        <v>64</v>
      </c>
      <c r="B38" s="15" t="s">
        <v>32</v>
      </c>
      <c r="C38" s="20">
        <v>13395784774</v>
      </c>
      <c r="D38" s="20"/>
      <c r="E38" s="21">
        <v>14320296855</v>
      </c>
      <c r="F38" s="22">
        <v>14334133949</v>
      </c>
      <c r="G38" s="22">
        <v>401452400</v>
      </c>
      <c r="H38" s="22">
        <v>602056344</v>
      </c>
      <c r="I38" s="22">
        <v>734435903</v>
      </c>
      <c r="J38" s="22">
        <v>1737944647</v>
      </c>
      <c r="K38" s="22">
        <v>529225337</v>
      </c>
      <c r="L38" s="22">
        <v>512012382</v>
      </c>
      <c r="M38" s="22">
        <v>846261106</v>
      </c>
      <c r="N38" s="22">
        <v>1887498825</v>
      </c>
      <c r="O38" s="22"/>
      <c r="P38" s="22"/>
      <c r="Q38" s="22"/>
      <c r="R38" s="22"/>
      <c r="S38" s="22"/>
      <c r="T38" s="22"/>
      <c r="U38" s="22"/>
      <c r="V38" s="22"/>
      <c r="W38" s="22">
        <v>3625443472</v>
      </c>
      <c r="X38" s="22">
        <v>7141173574</v>
      </c>
      <c r="Y38" s="22">
        <v>-3515730102</v>
      </c>
      <c r="Z38" s="23">
        <v>-49.231825351511894</v>
      </c>
      <c r="AA38" s="20">
        <v>14334133949</v>
      </c>
    </row>
    <row r="39" spans="1:27" x14ac:dyDescent="0.25">
      <c r="A39" s="19" t="s">
        <v>65</v>
      </c>
      <c r="B39" s="15" t="s">
        <v>32</v>
      </c>
      <c r="C39" s="20">
        <v>5824881600</v>
      </c>
      <c r="D39" s="20"/>
      <c r="E39" s="21">
        <v>5191227212</v>
      </c>
      <c r="F39" s="22">
        <v>5249300930</v>
      </c>
      <c r="G39" s="22">
        <v>154076770</v>
      </c>
      <c r="H39" s="22">
        <v>321813385</v>
      </c>
      <c r="I39" s="22">
        <v>480767559</v>
      </c>
      <c r="J39" s="22">
        <v>956657714</v>
      </c>
      <c r="K39" s="22">
        <v>412145895</v>
      </c>
      <c r="L39" s="22">
        <v>286475239</v>
      </c>
      <c r="M39" s="22">
        <v>396522855</v>
      </c>
      <c r="N39" s="22">
        <v>1095143989</v>
      </c>
      <c r="O39" s="22"/>
      <c r="P39" s="22"/>
      <c r="Q39" s="22"/>
      <c r="R39" s="22"/>
      <c r="S39" s="22"/>
      <c r="T39" s="22"/>
      <c r="U39" s="22"/>
      <c r="V39" s="22"/>
      <c r="W39" s="22">
        <v>2051801703</v>
      </c>
      <c r="X39" s="22">
        <v>2583377649</v>
      </c>
      <c r="Y39" s="22">
        <v>-531575946</v>
      </c>
      <c r="Z39" s="23">
        <v>-20.576780410164492</v>
      </c>
      <c r="AA39" s="20">
        <v>5249300930</v>
      </c>
    </row>
    <row r="40" spans="1:27" x14ac:dyDescent="0.25">
      <c r="A40" s="19" t="s">
        <v>40</v>
      </c>
      <c r="B40" s="15" t="s">
        <v>32</v>
      </c>
      <c r="C40" s="20">
        <v>1025857582</v>
      </c>
      <c r="D40" s="20"/>
      <c r="E40" s="21">
        <v>702009463</v>
      </c>
      <c r="F40" s="22">
        <v>704864262</v>
      </c>
      <c r="G40" s="22">
        <v>-39042678</v>
      </c>
      <c r="H40" s="22">
        <v>101963326</v>
      </c>
      <c r="I40" s="22">
        <v>45603116</v>
      </c>
      <c r="J40" s="22">
        <v>108523764</v>
      </c>
      <c r="K40" s="22">
        <v>68862366</v>
      </c>
      <c r="L40" s="22">
        <v>64859581</v>
      </c>
      <c r="M40" s="22">
        <v>99890874</v>
      </c>
      <c r="N40" s="22">
        <v>233612821</v>
      </c>
      <c r="O40" s="22"/>
      <c r="P40" s="22"/>
      <c r="Q40" s="22"/>
      <c r="R40" s="22"/>
      <c r="S40" s="22"/>
      <c r="T40" s="22"/>
      <c r="U40" s="22"/>
      <c r="V40" s="22"/>
      <c r="W40" s="22">
        <v>342136585</v>
      </c>
      <c r="X40" s="22">
        <v>348720779</v>
      </c>
      <c r="Y40" s="22">
        <v>-6584194</v>
      </c>
      <c r="Z40" s="23">
        <v>-1.8880991315977762</v>
      </c>
      <c r="AA40" s="20">
        <v>704864262</v>
      </c>
    </row>
    <row r="41" spans="1:27" x14ac:dyDescent="0.25">
      <c r="A41" s="19" t="s">
        <v>66</v>
      </c>
      <c r="B41" s="15" t="s">
        <v>32</v>
      </c>
      <c r="C41" s="20">
        <v>6870252967</v>
      </c>
      <c r="D41" s="20"/>
      <c r="E41" s="21">
        <v>7030964217</v>
      </c>
      <c r="F41" s="22">
        <v>7040060589</v>
      </c>
      <c r="G41" s="22">
        <v>117643000</v>
      </c>
      <c r="H41" s="22">
        <v>647297496</v>
      </c>
      <c r="I41" s="22">
        <v>603073288</v>
      </c>
      <c r="J41" s="22">
        <v>1368013784</v>
      </c>
      <c r="K41" s="22">
        <v>657991829</v>
      </c>
      <c r="L41" s="22">
        <v>513598876</v>
      </c>
      <c r="M41" s="22">
        <v>928872775</v>
      </c>
      <c r="N41" s="22">
        <v>2100463480</v>
      </c>
      <c r="O41" s="22"/>
      <c r="P41" s="22"/>
      <c r="Q41" s="22"/>
      <c r="R41" s="22"/>
      <c r="S41" s="22"/>
      <c r="T41" s="22"/>
      <c r="U41" s="22"/>
      <c r="V41" s="22"/>
      <c r="W41" s="22">
        <v>3468477264</v>
      </c>
      <c r="X41" s="22">
        <v>3424090389</v>
      </c>
      <c r="Y41" s="22">
        <v>44386875</v>
      </c>
      <c r="Z41" s="23">
        <v>1.2963114274843404</v>
      </c>
      <c r="AA41" s="20">
        <v>7040060589</v>
      </c>
    </row>
    <row r="42" spans="1:27" x14ac:dyDescent="0.25">
      <c r="A42" s="19" t="s">
        <v>67</v>
      </c>
      <c r="B42" s="15" t="s">
        <v>32</v>
      </c>
      <c r="C42" s="20">
        <v>730525486</v>
      </c>
      <c r="D42" s="20"/>
      <c r="E42" s="21">
        <v>747188472</v>
      </c>
      <c r="F42" s="22">
        <v>747188472</v>
      </c>
      <c r="G42" s="22">
        <v>1124615</v>
      </c>
      <c r="H42" s="22">
        <v>23157208</v>
      </c>
      <c r="I42" s="22">
        <v>50419648</v>
      </c>
      <c r="J42" s="22">
        <v>74701471</v>
      </c>
      <c r="K42" s="22">
        <v>45372516</v>
      </c>
      <c r="L42" s="22">
        <v>47965414</v>
      </c>
      <c r="M42" s="22">
        <v>76956714</v>
      </c>
      <c r="N42" s="22">
        <v>170294644</v>
      </c>
      <c r="O42" s="22"/>
      <c r="P42" s="22"/>
      <c r="Q42" s="22"/>
      <c r="R42" s="22"/>
      <c r="S42" s="22"/>
      <c r="T42" s="22"/>
      <c r="U42" s="22"/>
      <c r="V42" s="22"/>
      <c r="W42" s="22">
        <v>244996115</v>
      </c>
      <c r="X42" s="22">
        <v>361520561</v>
      </c>
      <c r="Y42" s="22">
        <v>-116524446</v>
      </c>
      <c r="Z42" s="23">
        <v>-32.231761777997463</v>
      </c>
      <c r="AA42" s="20">
        <v>747188472</v>
      </c>
    </row>
    <row r="43" spans="1:27" x14ac:dyDescent="0.25">
      <c r="A43" s="19" t="s">
        <v>68</v>
      </c>
      <c r="B43" s="15" t="s">
        <v>32</v>
      </c>
      <c r="C43" s="20">
        <v>5730820437</v>
      </c>
      <c r="D43" s="20"/>
      <c r="E43" s="21">
        <v>1023584248</v>
      </c>
      <c r="F43" s="22">
        <v>1034391396</v>
      </c>
      <c r="G43" s="22">
        <v>349370813</v>
      </c>
      <c r="H43" s="22">
        <v>80455624</v>
      </c>
      <c r="I43" s="22">
        <v>190823239</v>
      </c>
      <c r="J43" s="22">
        <v>620649676</v>
      </c>
      <c r="K43" s="22">
        <v>-13526330</v>
      </c>
      <c r="L43" s="22">
        <v>137750419</v>
      </c>
      <c r="M43" s="22">
        <v>108617281</v>
      </c>
      <c r="N43" s="22">
        <v>232841370</v>
      </c>
      <c r="O43" s="22"/>
      <c r="P43" s="22"/>
      <c r="Q43" s="22"/>
      <c r="R43" s="22"/>
      <c r="S43" s="22"/>
      <c r="T43" s="22"/>
      <c r="U43" s="22"/>
      <c r="V43" s="22"/>
      <c r="W43" s="22">
        <v>853491046</v>
      </c>
      <c r="X43" s="22">
        <v>499425794</v>
      </c>
      <c r="Y43" s="22">
        <v>354065252</v>
      </c>
      <c r="Z43" s="23">
        <v>70.894466456011685</v>
      </c>
      <c r="AA43" s="20">
        <v>1034391396</v>
      </c>
    </row>
    <row r="44" spans="1:27" x14ac:dyDescent="0.25">
      <c r="A44" s="19" t="s">
        <v>69</v>
      </c>
      <c r="B44" s="15" t="s">
        <v>32</v>
      </c>
      <c r="C44" s="20">
        <v>3315589290</v>
      </c>
      <c r="D44" s="20"/>
      <c r="E44" s="21">
        <v>2373846165</v>
      </c>
      <c r="F44" s="22">
        <v>2370467694</v>
      </c>
      <c r="G44" s="22">
        <v>109995974</v>
      </c>
      <c r="H44" s="22">
        <v>260708730</v>
      </c>
      <c r="I44" s="22">
        <v>272648505</v>
      </c>
      <c r="J44" s="22">
        <v>643353209</v>
      </c>
      <c r="K44" s="22">
        <v>286927625</v>
      </c>
      <c r="L44" s="22">
        <v>304089170</v>
      </c>
      <c r="M44" s="22">
        <v>220197306</v>
      </c>
      <c r="N44" s="22">
        <v>811214101</v>
      </c>
      <c r="O44" s="22"/>
      <c r="P44" s="22"/>
      <c r="Q44" s="22"/>
      <c r="R44" s="22"/>
      <c r="S44" s="22"/>
      <c r="T44" s="22"/>
      <c r="U44" s="22"/>
      <c r="V44" s="22"/>
      <c r="W44" s="22">
        <v>1454567310</v>
      </c>
      <c r="X44" s="22">
        <v>1143590686</v>
      </c>
      <c r="Y44" s="22">
        <v>310976624</v>
      </c>
      <c r="Z44" s="23">
        <v>27.193000765660315</v>
      </c>
      <c r="AA44" s="20">
        <v>2370467694</v>
      </c>
    </row>
    <row r="45" spans="1:27" x14ac:dyDescent="0.25">
      <c r="A45" s="19" t="s">
        <v>70</v>
      </c>
      <c r="B45" s="15" t="s">
        <v>32</v>
      </c>
      <c r="C45" s="20">
        <v>26628703</v>
      </c>
      <c r="D45" s="20"/>
      <c r="E45" s="21">
        <v>22078973</v>
      </c>
      <c r="F45" s="22">
        <v>22081134</v>
      </c>
      <c r="G45" s="22">
        <v>230961</v>
      </c>
      <c r="H45" s="22">
        <v>712065</v>
      </c>
      <c r="I45" s="22">
        <v>-477910</v>
      </c>
      <c r="J45" s="22">
        <v>465116</v>
      </c>
      <c r="K45" s="22">
        <v>4217</v>
      </c>
      <c r="L45" s="22">
        <v>64017</v>
      </c>
      <c r="M45" s="22">
        <v>9164</v>
      </c>
      <c r="N45" s="22">
        <v>77398</v>
      </c>
      <c r="O45" s="22"/>
      <c r="P45" s="22"/>
      <c r="Q45" s="22"/>
      <c r="R45" s="22"/>
      <c r="S45" s="22"/>
      <c r="T45" s="22"/>
      <c r="U45" s="22"/>
      <c r="V45" s="22"/>
      <c r="W45" s="22">
        <v>542514</v>
      </c>
      <c r="X45" s="22">
        <v>9067404</v>
      </c>
      <c r="Y45" s="22">
        <v>-8524890</v>
      </c>
      <c r="Z45" s="23">
        <v>-94.016876274620614</v>
      </c>
      <c r="AA45" s="20">
        <v>22081134</v>
      </c>
    </row>
    <row r="46" spans="1:27" x14ac:dyDescent="0.25">
      <c r="A46" s="19" t="s">
        <v>71</v>
      </c>
      <c r="B46" s="15" t="s">
        <v>32</v>
      </c>
      <c r="C46" s="20">
        <v>4344493741</v>
      </c>
      <c r="D46" s="20"/>
      <c r="E46" s="21">
        <v>6851100714</v>
      </c>
      <c r="F46" s="22">
        <v>6851100714</v>
      </c>
      <c r="G46" s="22">
        <v>538636263</v>
      </c>
      <c r="H46" s="22">
        <v>674925825</v>
      </c>
      <c r="I46" s="22">
        <v>551650674</v>
      </c>
      <c r="J46" s="22">
        <v>1765212762</v>
      </c>
      <c r="K46" s="22">
        <v>627775485</v>
      </c>
      <c r="L46" s="22">
        <v>551475035</v>
      </c>
      <c r="M46" s="22">
        <v>672509498</v>
      </c>
      <c r="N46" s="22">
        <v>1851760018</v>
      </c>
      <c r="O46" s="22"/>
      <c r="P46" s="22"/>
      <c r="Q46" s="22"/>
      <c r="R46" s="22"/>
      <c r="S46" s="22"/>
      <c r="T46" s="22"/>
      <c r="U46" s="22"/>
      <c r="V46" s="22"/>
      <c r="W46" s="22">
        <v>3616972780</v>
      </c>
      <c r="X46" s="22">
        <v>2682898088</v>
      </c>
      <c r="Y46" s="22">
        <v>934074692</v>
      </c>
      <c r="Z46" s="23">
        <v>34.81588421781305</v>
      </c>
      <c r="AA46" s="20">
        <v>6851100714</v>
      </c>
    </row>
    <row r="47" spans="1:27" x14ac:dyDescent="0.25">
      <c r="A47" s="37" t="s">
        <v>72</v>
      </c>
      <c r="B47" s="28" t="s">
        <v>32</v>
      </c>
      <c r="C47" s="29">
        <f>SUM(C34:C46)</f>
        <v>80207135224</v>
      </c>
      <c r="D47" s="29">
        <f t="shared" ref="D47:Y47" si="1">SUM(D34:D46)</f>
        <v>0</v>
      </c>
      <c r="E47" s="30">
        <f t="shared" si="1"/>
        <v>85639586437</v>
      </c>
      <c r="F47" s="31">
        <f t="shared" si="1"/>
        <v>85706424219</v>
      </c>
      <c r="G47" s="31">
        <f t="shared" si="1"/>
        <v>3924093131</v>
      </c>
      <c r="H47" s="31">
        <f t="shared" si="1"/>
        <v>6298394207</v>
      </c>
      <c r="I47" s="31">
        <f t="shared" si="1"/>
        <v>7339245736</v>
      </c>
      <c r="J47" s="31">
        <f t="shared" si="1"/>
        <v>17561733074</v>
      </c>
      <c r="K47" s="31">
        <f t="shared" si="1"/>
        <v>6684852110</v>
      </c>
      <c r="L47" s="31">
        <f t="shared" si="1"/>
        <v>5175102515</v>
      </c>
      <c r="M47" s="31">
        <f t="shared" si="1"/>
        <v>8313588682</v>
      </c>
      <c r="N47" s="31">
        <f t="shared" si="1"/>
        <v>20173543307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37735276381</v>
      </c>
      <c r="X47" s="31">
        <f t="shared" si="1"/>
        <v>41228605023</v>
      </c>
      <c r="Y47" s="31">
        <f t="shared" si="1"/>
        <v>-3493328642</v>
      </c>
      <c r="Z47" s="32">
        <f>+IF(X47&lt;&gt;0,+(Y47/X47)*100,0)</f>
        <v>-8.4730701901051315</v>
      </c>
      <c r="AA47" s="29">
        <f>SUM(AA34:AA46)</f>
        <v>85706424219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-8261969786</v>
      </c>
      <c r="D48" s="39">
        <f t="shared" si="2"/>
        <v>0</v>
      </c>
      <c r="E48" s="40">
        <f t="shared" si="2"/>
        <v>5234739133</v>
      </c>
      <c r="F48" s="41">
        <f t="shared" si="2"/>
        <v>5189176909</v>
      </c>
      <c r="G48" s="41">
        <f t="shared" si="2"/>
        <v>4775067855</v>
      </c>
      <c r="H48" s="41">
        <f t="shared" si="2"/>
        <v>574247596</v>
      </c>
      <c r="I48" s="41">
        <f t="shared" si="2"/>
        <v>-785536951</v>
      </c>
      <c r="J48" s="41">
        <f t="shared" si="2"/>
        <v>4563778500</v>
      </c>
      <c r="K48" s="41">
        <f t="shared" si="2"/>
        <v>-65799793</v>
      </c>
      <c r="L48" s="41">
        <f t="shared" si="2"/>
        <v>1550419020</v>
      </c>
      <c r="M48" s="41">
        <f t="shared" si="2"/>
        <v>1483689786</v>
      </c>
      <c r="N48" s="41">
        <f t="shared" si="2"/>
        <v>2968309013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7532087513</v>
      </c>
      <c r="X48" s="41">
        <f t="shared" si="2"/>
        <v>4270493947</v>
      </c>
      <c r="Y48" s="41">
        <f t="shared" si="2"/>
        <v>3261593566</v>
      </c>
      <c r="Z48" s="42">
        <f>+IF(X48&lt;&gt;0,+(Y48/X48)*100,0)</f>
        <v>76.375089310014189</v>
      </c>
      <c r="AA48" s="39">
        <f>+AA32-AA47</f>
        <v>5189176909</v>
      </c>
    </row>
    <row r="49" spans="1:27" x14ac:dyDescent="0.25">
      <c r="A49" s="43" t="s">
        <v>74</v>
      </c>
      <c r="B49" s="15" t="s">
        <v>32</v>
      </c>
      <c r="C49" s="20">
        <v>12653011429</v>
      </c>
      <c r="D49" s="20"/>
      <c r="E49" s="21">
        <v>12512222690</v>
      </c>
      <c r="F49" s="22">
        <v>12678888113</v>
      </c>
      <c r="G49" s="22">
        <v>529951070</v>
      </c>
      <c r="H49" s="22">
        <v>780097227</v>
      </c>
      <c r="I49" s="22">
        <v>964670321</v>
      </c>
      <c r="J49" s="22">
        <v>2274718618</v>
      </c>
      <c r="K49" s="22">
        <v>1051926436</v>
      </c>
      <c r="L49" s="22">
        <v>793139913</v>
      </c>
      <c r="M49" s="22">
        <v>1007017252</v>
      </c>
      <c r="N49" s="22">
        <v>2852083601</v>
      </c>
      <c r="O49" s="22"/>
      <c r="P49" s="22"/>
      <c r="Q49" s="22"/>
      <c r="R49" s="22"/>
      <c r="S49" s="22"/>
      <c r="T49" s="22"/>
      <c r="U49" s="22"/>
      <c r="V49" s="22"/>
      <c r="W49" s="22">
        <v>5126802219</v>
      </c>
      <c r="X49" s="22">
        <v>6307995222</v>
      </c>
      <c r="Y49" s="22">
        <v>-1181193003</v>
      </c>
      <c r="Z49" s="23">
        <v>-18.725331288781373</v>
      </c>
      <c r="AA49" s="20">
        <v>12678888113</v>
      </c>
    </row>
    <row r="50" spans="1:27" x14ac:dyDescent="0.25">
      <c r="A50" s="43" t="s">
        <v>75</v>
      </c>
      <c r="B50" s="15" t="s">
        <v>32</v>
      </c>
      <c r="C50" s="44">
        <v>30386470</v>
      </c>
      <c r="D50" s="44"/>
      <c r="E50" s="21">
        <v>201175000</v>
      </c>
      <c r="F50" s="22">
        <v>201175000</v>
      </c>
      <c r="G50" s="45">
        <v>498576</v>
      </c>
      <c r="H50" s="45"/>
      <c r="I50" s="45"/>
      <c r="J50" s="22">
        <v>498576</v>
      </c>
      <c r="K50" s="45"/>
      <c r="L50" s="45"/>
      <c r="M50" s="22">
        <v>-509383039</v>
      </c>
      <c r="N50" s="45">
        <v>-509383039</v>
      </c>
      <c r="O50" s="45"/>
      <c r="P50" s="45"/>
      <c r="Q50" s="22"/>
      <c r="R50" s="45"/>
      <c r="S50" s="45"/>
      <c r="T50" s="22"/>
      <c r="U50" s="45"/>
      <c r="V50" s="45"/>
      <c r="W50" s="45">
        <v>-508884463</v>
      </c>
      <c r="X50" s="22">
        <v>100587498</v>
      </c>
      <c r="Y50" s="45">
        <v>-609471961</v>
      </c>
      <c r="Z50" s="46">
        <v>-605.9122387157895</v>
      </c>
      <c r="AA50" s="44">
        <v>201175000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4421428113</v>
      </c>
      <c r="D51" s="48">
        <f t="shared" si="3"/>
        <v>0</v>
      </c>
      <c r="E51" s="49">
        <f t="shared" si="3"/>
        <v>17948136823</v>
      </c>
      <c r="F51" s="50">
        <f t="shared" si="3"/>
        <v>18069240022</v>
      </c>
      <c r="G51" s="50">
        <f t="shared" si="3"/>
        <v>5305517501</v>
      </c>
      <c r="H51" s="50">
        <f t="shared" si="3"/>
        <v>1354344823</v>
      </c>
      <c r="I51" s="50">
        <f t="shared" si="3"/>
        <v>179133370</v>
      </c>
      <c r="J51" s="50">
        <f t="shared" si="3"/>
        <v>6838995694</v>
      </c>
      <c r="K51" s="50">
        <f t="shared" si="3"/>
        <v>986126643</v>
      </c>
      <c r="L51" s="50">
        <f t="shared" si="3"/>
        <v>2343558933</v>
      </c>
      <c r="M51" s="50">
        <f t="shared" si="3"/>
        <v>1981323999</v>
      </c>
      <c r="N51" s="50">
        <f t="shared" si="3"/>
        <v>5311009575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12150005269</v>
      </c>
      <c r="X51" s="50">
        <f t="shared" si="3"/>
        <v>10679076667</v>
      </c>
      <c r="Y51" s="50">
        <f t="shared" si="3"/>
        <v>1470928602</v>
      </c>
      <c r="Z51" s="51">
        <f>+IF(X51&lt;&gt;0,+(Y51/X51)*100,0)</f>
        <v>13.773930536011575</v>
      </c>
      <c r="AA51" s="48">
        <f>SUM(AA48:AA50)</f>
        <v>18069240022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4421428113</v>
      </c>
      <c r="D53" s="54">
        <f>+D51-D52</f>
        <v>0</v>
      </c>
      <c r="E53" s="55">
        <f t="shared" si="4"/>
        <v>17948136823</v>
      </c>
      <c r="F53" s="56">
        <f t="shared" si="4"/>
        <v>18069240022</v>
      </c>
      <c r="G53" s="56">
        <f t="shared" si="4"/>
        <v>5305517501</v>
      </c>
      <c r="H53" s="56">
        <f t="shared" si="4"/>
        <v>1354344823</v>
      </c>
      <c r="I53" s="56">
        <f t="shared" si="4"/>
        <v>179133370</v>
      </c>
      <c r="J53" s="56">
        <f t="shared" si="4"/>
        <v>6838995694</v>
      </c>
      <c r="K53" s="56">
        <f t="shared" si="4"/>
        <v>986126643</v>
      </c>
      <c r="L53" s="56">
        <f t="shared" si="4"/>
        <v>2343558933</v>
      </c>
      <c r="M53" s="56">
        <f t="shared" si="4"/>
        <v>1981323999</v>
      </c>
      <c r="N53" s="56">
        <f t="shared" si="4"/>
        <v>5311009575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12150005269</v>
      </c>
      <c r="X53" s="56">
        <f t="shared" si="4"/>
        <v>10679076667</v>
      </c>
      <c r="Y53" s="56">
        <f t="shared" si="4"/>
        <v>1470928602</v>
      </c>
      <c r="Z53" s="57">
        <f>+IF(X53&lt;&gt;0,+(Y53/X53)*100,0)</f>
        <v>13.773930536011575</v>
      </c>
      <c r="AA53" s="54">
        <f>+AA51-AA52</f>
        <v>18069240022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4421428113</v>
      </c>
      <c r="D56" s="48">
        <f>SUM(D53:D55)</f>
        <v>0</v>
      </c>
      <c r="E56" s="49">
        <f t="shared" si="5"/>
        <v>17948136823</v>
      </c>
      <c r="F56" s="50">
        <f t="shared" si="5"/>
        <v>18069240022</v>
      </c>
      <c r="G56" s="50">
        <f t="shared" si="5"/>
        <v>5305517501</v>
      </c>
      <c r="H56" s="50">
        <f t="shared" si="5"/>
        <v>1354344823</v>
      </c>
      <c r="I56" s="50">
        <f t="shared" si="5"/>
        <v>179133370</v>
      </c>
      <c r="J56" s="50">
        <f t="shared" si="5"/>
        <v>6838995694</v>
      </c>
      <c r="K56" s="50">
        <f t="shared" si="5"/>
        <v>986126643</v>
      </c>
      <c r="L56" s="50">
        <f t="shared" si="5"/>
        <v>2343558933</v>
      </c>
      <c r="M56" s="50">
        <f t="shared" si="5"/>
        <v>1981323999</v>
      </c>
      <c r="N56" s="50">
        <f t="shared" si="5"/>
        <v>5311009575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12150005269</v>
      </c>
      <c r="X56" s="50">
        <f t="shared" si="5"/>
        <v>10679076667</v>
      </c>
      <c r="Y56" s="50">
        <f t="shared" si="5"/>
        <v>1470928602</v>
      </c>
      <c r="Z56" s="51">
        <f>+IF(X56&lt;&gt;0,+(Y56/X56)*100,0)</f>
        <v>13.773930536011575</v>
      </c>
      <c r="AA56" s="48">
        <f>SUM(AA53:AA55)</f>
        <v>18069240022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34705</v>
      </c>
      <c r="D58" s="44"/>
      <c r="E58" s="52">
        <v>13423630</v>
      </c>
      <c r="F58" s="45">
        <v>13423630</v>
      </c>
      <c r="G58" s="22">
        <v>22688</v>
      </c>
      <c r="H58" s="22">
        <v>8279</v>
      </c>
      <c r="I58" s="26">
        <v>7503</v>
      </c>
      <c r="J58" s="22">
        <v>38470</v>
      </c>
      <c r="K58" s="22">
        <v>5736</v>
      </c>
      <c r="L58" s="22">
        <v>7595</v>
      </c>
      <c r="M58" s="45">
        <v>5736</v>
      </c>
      <c r="N58" s="22">
        <v>19067</v>
      </c>
      <c r="O58" s="22"/>
      <c r="P58" s="26"/>
      <c r="Q58" s="22"/>
      <c r="R58" s="22"/>
      <c r="S58" s="22"/>
      <c r="T58" s="45"/>
      <c r="U58" s="22"/>
      <c r="V58" s="22"/>
      <c r="W58" s="26">
        <v>57537</v>
      </c>
      <c r="X58" s="22">
        <v>6711840</v>
      </c>
      <c r="Y58" s="22">
        <v>-6654303</v>
      </c>
      <c r="Z58" s="23">
        <v>-99.142753700922555</v>
      </c>
      <c r="AA58" s="20">
        <v>13423630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4421462818</v>
      </c>
      <c r="D59" s="65">
        <f>SUM(D56:D58)</f>
        <v>0</v>
      </c>
      <c r="E59" s="66">
        <f t="shared" si="6"/>
        <v>17961560453</v>
      </c>
      <c r="F59" s="67">
        <f t="shared" si="6"/>
        <v>18082663652</v>
      </c>
      <c r="G59" s="67">
        <f t="shared" si="6"/>
        <v>5305540189</v>
      </c>
      <c r="H59" s="67">
        <f t="shared" si="6"/>
        <v>1354353102</v>
      </c>
      <c r="I59" s="67">
        <f t="shared" si="6"/>
        <v>179140873</v>
      </c>
      <c r="J59" s="67">
        <f t="shared" si="6"/>
        <v>6839034164</v>
      </c>
      <c r="K59" s="67">
        <f t="shared" si="6"/>
        <v>986132379</v>
      </c>
      <c r="L59" s="67">
        <f t="shared" si="6"/>
        <v>2343566528</v>
      </c>
      <c r="M59" s="67">
        <f t="shared" si="6"/>
        <v>1981329735</v>
      </c>
      <c r="N59" s="67">
        <f t="shared" si="6"/>
        <v>5311028642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12150062806</v>
      </c>
      <c r="X59" s="67">
        <f t="shared" si="6"/>
        <v>10685788507</v>
      </c>
      <c r="Y59" s="67">
        <f t="shared" si="6"/>
        <v>1464274299</v>
      </c>
      <c r="Z59" s="68">
        <f>+IF(X59&lt;&gt;0,+(Y59/X59)*100,0)</f>
        <v>13.703006549687835</v>
      </c>
      <c r="AA59" s="65">
        <f>SUM(AA56:AA58)</f>
        <v>18082663652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918430493</v>
      </c>
      <c r="D7" s="20"/>
      <c r="E7" s="21">
        <v>911567707</v>
      </c>
      <c r="F7" s="22">
        <v>911567707</v>
      </c>
      <c r="G7" s="22">
        <v>86014855</v>
      </c>
      <c r="H7" s="22">
        <v>63844760</v>
      </c>
      <c r="I7" s="22">
        <v>61881328</v>
      </c>
      <c r="J7" s="22">
        <v>211740943</v>
      </c>
      <c r="K7" s="22">
        <v>76413377</v>
      </c>
      <c r="L7" s="22">
        <v>69692220</v>
      </c>
      <c r="M7" s="22">
        <v>85949039</v>
      </c>
      <c r="N7" s="22">
        <v>232054636</v>
      </c>
      <c r="O7" s="22"/>
      <c r="P7" s="22"/>
      <c r="Q7" s="22"/>
      <c r="R7" s="22"/>
      <c r="S7" s="22"/>
      <c r="T7" s="22"/>
      <c r="U7" s="22"/>
      <c r="V7" s="22"/>
      <c r="W7" s="22">
        <v>443795579</v>
      </c>
      <c r="X7" s="22">
        <v>437552478</v>
      </c>
      <c r="Y7" s="22">
        <v>6243101</v>
      </c>
      <c r="Z7" s="23">
        <v>1.4268233672304789</v>
      </c>
      <c r="AA7" s="20">
        <v>911567707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8378056</v>
      </c>
      <c r="H13" s="22">
        <v>7964913</v>
      </c>
      <c r="I13" s="22">
        <v>8562879</v>
      </c>
      <c r="J13" s="22">
        <v>24905848</v>
      </c>
      <c r="K13" s="22">
        <v>8085173</v>
      </c>
      <c r="L13" s="22">
        <v>8167007</v>
      </c>
      <c r="M13" s="22">
        <v>8441847</v>
      </c>
      <c r="N13" s="22">
        <v>24694027</v>
      </c>
      <c r="O13" s="22"/>
      <c r="P13" s="22"/>
      <c r="Q13" s="22"/>
      <c r="R13" s="22"/>
      <c r="S13" s="22"/>
      <c r="T13" s="22"/>
      <c r="U13" s="22"/>
      <c r="V13" s="22"/>
      <c r="W13" s="22">
        <v>49599875</v>
      </c>
      <c r="X13" s="22"/>
      <c r="Y13" s="22">
        <v>49599875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</v>
      </c>
      <c r="D19" s="20"/>
      <c r="E19" s="21">
        <v>824622</v>
      </c>
      <c r="F19" s="22">
        <v>824622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272113</v>
      </c>
      <c r="Y19" s="22">
        <v>-272113</v>
      </c>
      <c r="Z19" s="23">
        <v>-100</v>
      </c>
      <c r="AA19" s="20">
        <v>824622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229928368</v>
      </c>
      <c r="D25" s="20"/>
      <c r="E25" s="21">
        <v>250949313</v>
      </c>
      <c r="F25" s="22">
        <v>250949313</v>
      </c>
      <c r="G25" s="22">
        <v>103228880</v>
      </c>
      <c r="H25" s="22"/>
      <c r="I25" s="22"/>
      <c r="J25" s="22">
        <v>103228880</v>
      </c>
      <c r="K25" s="22"/>
      <c r="L25" s="22"/>
      <c r="M25" s="22">
        <v>82583104</v>
      </c>
      <c r="N25" s="22">
        <v>82583104</v>
      </c>
      <c r="O25" s="22"/>
      <c r="P25" s="22"/>
      <c r="Q25" s="22"/>
      <c r="R25" s="22"/>
      <c r="S25" s="22"/>
      <c r="T25" s="22"/>
      <c r="U25" s="22"/>
      <c r="V25" s="22"/>
      <c r="W25" s="22">
        <v>185811984</v>
      </c>
      <c r="X25" s="22">
        <v>158098066</v>
      </c>
      <c r="Y25" s="22">
        <v>27713918</v>
      </c>
      <c r="Z25" s="23">
        <v>17.529574333945362</v>
      </c>
      <c r="AA25" s="20">
        <v>250949313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202504</v>
      </c>
      <c r="H26" s="22">
        <v>216743</v>
      </c>
      <c r="I26" s="22">
        <v>223577</v>
      </c>
      <c r="J26" s="22">
        <v>642824</v>
      </c>
      <c r="K26" s="22">
        <v>224301</v>
      </c>
      <c r="L26" s="22">
        <v>231606</v>
      </c>
      <c r="M26" s="22">
        <v>233675</v>
      </c>
      <c r="N26" s="22">
        <v>689582</v>
      </c>
      <c r="O26" s="22"/>
      <c r="P26" s="22"/>
      <c r="Q26" s="22"/>
      <c r="R26" s="22"/>
      <c r="S26" s="22"/>
      <c r="T26" s="22"/>
      <c r="U26" s="22"/>
      <c r="V26" s="22"/>
      <c r="W26" s="22">
        <v>1332406</v>
      </c>
      <c r="X26" s="22"/>
      <c r="Y26" s="22">
        <v>1332406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1648467</v>
      </c>
      <c r="H28" s="22">
        <v>1617574</v>
      </c>
      <c r="I28" s="22">
        <v>1647567</v>
      </c>
      <c r="J28" s="22">
        <v>4913608</v>
      </c>
      <c r="K28" s="22">
        <v>1621656</v>
      </c>
      <c r="L28" s="22">
        <v>1627317</v>
      </c>
      <c r="M28" s="22">
        <v>1421933</v>
      </c>
      <c r="N28" s="22">
        <v>4670906</v>
      </c>
      <c r="O28" s="22"/>
      <c r="P28" s="22"/>
      <c r="Q28" s="22"/>
      <c r="R28" s="22"/>
      <c r="S28" s="22"/>
      <c r="T28" s="22"/>
      <c r="U28" s="22"/>
      <c r="V28" s="22"/>
      <c r="W28" s="22">
        <v>9584514</v>
      </c>
      <c r="X28" s="22"/>
      <c r="Y28" s="22">
        <v>9584514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1148358897</v>
      </c>
      <c r="D32" s="29">
        <f t="shared" ref="D32:Y32" si="0">SUM(D6:D31)</f>
        <v>0</v>
      </c>
      <c r="E32" s="30">
        <f t="shared" si="0"/>
        <v>1163341642</v>
      </c>
      <c r="F32" s="31">
        <f t="shared" si="0"/>
        <v>1163341642</v>
      </c>
      <c r="G32" s="31">
        <f t="shared" si="0"/>
        <v>199472762</v>
      </c>
      <c r="H32" s="31">
        <f t="shared" si="0"/>
        <v>73643990</v>
      </c>
      <c r="I32" s="31">
        <f t="shared" si="0"/>
        <v>72315351</v>
      </c>
      <c r="J32" s="31">
        <f t="shared" si="0"/>
        <v>345432103</v>
      </c>
      <c r="K32" s="31">
        <f t="shared" si="0"/>
        <v>86344507</v>
      </c>
      <c r="L32" s="31">
        <f t="shared" si="0"/>
        <v>79718150</v>
      </c>
      <c r="M32" s="31">
        <f t="shared" si="0"/>
        <v>178629598</v>
      </c>
      <c r="N32" s="31">
        <f t="shared" si="0"/>
        <v>344692255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690124358</v>
      </c>
      <c r="X32" s="31">
        <f t="shared" si="0"/>
        <v>595922657</v>
      </c>
      <c r="Y32" s="31">
        <f t="shared" si="0"/>
        <v>94201701</v>
      </c>
      <c r="Z32" s="32">
        <f>+IF(X32&lt;&gt;0,+(Y32/X32)*100,0)</f>
        <v>15.807705898317606</v>
      </c>
      <c r="AA32" s="29">
        <f>SUM(AA6:AA31)</f>
        <v>1163341642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177122339</v>
      </c>
      <c r="D34" s="20"/>
      <c r="E34" s="21">
        <v>182824331</v>
      </c>
      <c r="F34" s="22">
        <v>182824331</v>
      </c>
      <c r="G34" s="22">
        <v>14899997</v>
      </c>
      <c r="H34" s="22">
        <v>13619305</v>
      </c>
      <c r="I34" s="22">
        <v>13201705</v>
      </c>
      <c r="J34" s="22">
        <v>41721007</v>
      </c>
      <c r="K34" s="22">
        <v>16869198</v>
      </c>
      <c r="L34" s="22">
        <v>14735812</v>
      </c>
      <c r="M34" s="22">
        <v>14885368</v>
      </c>
      <c r="N34" s="22">
        <v>46490378</v>
      </c>
      <c r="O34" s="22"/>
      <c r="P34" s="22"/>
      <c r="Q34" s="22"/>
      <c r="R34" s="22"/>
      <c r="S34" s="22"/>
      <c r="T34" s="22"/>
      <c r="U34" s="22"/>
      <c r="V34" s="22"/>
      <c r="W34" s="22">
        <v>88211385</v>
      </c>
      <c r="X34" s="22">
        <v>91061381</v>
      </c>
      <c r="Y34" s="22">
        <v>-2849996</v>
      </c>
      <c r="Z34" s="23">
        <v>-3.1297526665008522</v>
      </c>
      <c r="AA34" s="20">
        <v>182824331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206708053</v>
      </c>
      <c r="D37" s="20"/>
      <c r="E37" s="21">
        <v>223542970</v>
      </c>
      <c r="F37" s="22">
        <v>223542970</v>
      </c>
      <c r="G37" s="22">
        <v>17571627</v>
      </c>
      <c r="H37" s="22">
        <v>17920701</v>
      </c>
      <c r="I37" s="22">
        <v>19656601</v>
      </c>
      <c r="J37" s="22">
        <v>55148929</v>
      </c>
      <c r="K37" s="22">
        <v>18799349</v>
      </c>
      <c r="L37" s="22">
        <v>23731956</v>
      </c>
      <c r="M37" s="22">
        <v>21125721</v>
      </c>
      <c r="N37" s="22">
        <v>63657026</v>
      </c>
      <c r="O37" s="22"/>
      <c r="P37" s="22"/>
      <c r="Q37" s="22"/>
      <c r="R37" s="22"/>
      <c r="S37" s="22"/>
      <c r="T37" s="22"/>
      <c r="U37" s="22"/>
      <c r="V37" s="22"/>
      <c r="W37" s="22">
        <v>118805955</v>
      </c>
      <c r="X37" s="22">
        <v>98658181</v>
      </c>
      <c r="Y37" s="22">
        <v>20147774</v>
      </c>
      <c r="Z37" s="23">
        <v>20.421797559798918</v>
      </c>
      <c r="AA37" s="20">
        <v>223542970</v>
      </c>
    </row>
    <row r="38" spans="1:27" x14ac:dyDescent="0.25">
      <c r="A38" s="19" t="s">
        <v>64</v>
      </c>
      <c r="B38" s="15" t="s">
        <v>32</v>
      </c>
      <c r="C38" s="20">
        <v>516204746</v>
      </c>
      <c r="D38" s="20"/>
      <c r="E38" s="21">
        <v>210856501</v>
      </c>
      <c r="F38" s="22">
        <v>210856501</v>
      </c>
      <c r="G38" s="22">
        <v>16868521</v>
      </c>
      <c r="H38" s="22">
        <v>16868521</v>
      </c>
      <c r="I38" s="22">
        <v>16868521</v>
      </c>
      <c r="J38" s="22">
        <v>50605563</v>
      </c>
      <c r="K38" s="22">
        <v>16868521</v>
      </c>
      <c r="L38" s="22">
        <v>16868521</v>
      </c>
      <c r="M38" s="22">
        <v>16868521</v>
      </c>
      <c r="N38" s="22">
        <v>50605563</v>
      </c>
      <c r="O38" s="22"/>
      <c r="P38" s="22"/>
      <c r="Q38" s="22"/>
      <c r="R38" s="22"/>
      <c r="S38" s="22"/>
      <c r="T38" s="22"/>
      <c r="U38" s="22"/>
      <c r="V38" s="22"/>
      <c r="W38" s="22">
        <v>101211126</v>
      </c>
      <c r="X38" s="22">
        <v>101211126</v>
      </c>
      <c r="Y38" s="22"/>
      <c r="Z38" s="23"/>
      <c r="AA38" s="20">
        <v>210856501</v>
      </c>
    </row>
    <row r="39" spans="1:27" x14ac:dyDescent="0.25">
      <c r="A39" s="19" t="s">
        <v>65</v>
      </c>
      <c r="B39" s="15" t="s">
        <v>32</v>
      </c>
      <c r="C39" s="20">
        <v>174907859</v>
      </c>
      <c r="D39" s="20"/>
      <c r="E39" s="21">
        <v>47494880</v>
      </c>
      <c r="F39" s="22">
        <v>47494880</v>
      </c>
      <c r="G39" s="22">
        <v>14291793</v>
      </c>
      <c r="H39" s="22">
        <v>15583245</v>
      </c>
      <c r="I39" s="22">
        <v>14400393</v>
      </c>
      <c r="J39" s="22">
        <v>44275431</v>
      </c>
      <c r="K39" s="22">
        <v>14880411</v>
      </c>
      <c r="L39" s="22">
        <v>14400392</v>
      </c>
      <c r="M39" s="22">
        <v>14766191</v>
      </c>
      <c r="N39" s="22">
        <v>44046994</v>
      </c>
      <c r="O39" s="22"/>
      <c r="P39" s="22"/>
      <c r="Q39" s="22"/>
      <c r="R39" s="22"/>
      <c r="S39" s="22"/>
      <c r="T39" s="22"/>
      <c r="U39" s="22"/>
      <c r="V39" s="22"/>
      <c r="W39" s="22">
        <v>88322425</v>
      </c>
      <c r="X39" s="22">
        <v>23747488</v>
      </c>
      <c r="Y39" s="22">
        <v>64574937</v>
      </c>
      <c r="Z39" s="23">
        <v>271.92323246989326</v>
      </c>
      <c r="AA39" s="20">
        <v>47494880</v>
      </c>
    </row>
    <row r="40" spans="1:27" x14ac:dyDescent="0.25">
      <c r="A40" s="19" t="s">
        <v>40</v>
      </c>
      <c r="B40" s="15" t="s">
        <v>32</v>
      </c>
      <c r="C40" s="20">
        <v>3170715</v>
      </c>
      <c r="D40" s="20"/>
      <c r="E40" s="21">
        <v>2457636</v>
      </c>
      <c r="F40" s="22">
        <v>2457636</v>
      </c>
      <c r="G40" s="22">
        <v>236530</v>
      </c>
      <c r="H40" s="22">
        <v>236530</v>
      </c>
      <c r="I40" s="22">
        <v>228900</v>
      </c>
      <c r="J40" s="22">
        <v>701960</v>
      </c>
      <c r="K40" s="22">
        <v>208990</v>
      </c>
      <c r="L40" s="22">
        <v>202249</v>
      </c>
      <c r="M40" s="22">
        <v>208990</v>
      </c>
      <c r="N40" s="22">
        <v>620229</v>
      </c>
      <c r="O40" s="22"/>
      <c r="P40" s="22"/>
      <c r="Q40" s="22"/>
      <c r="R40" s="22"/>
      <c r="S40" s="22"/>
      <c r="T40" s="22"/>
      <c r="U40" s="22"/>
      <c r="V40" s="22"/>
      <c r="W40" s="22">
        <v>1322189</v>
      </c>
      <c r="X40" s="22">
        <v>1228819</v>
      </c>
      <c r="Y40" s="22">
        <v>93370</v>
      </c>
      <c r="Z40" s="23">
        <v>7.5983525645355421</v>
      </c>
      <c r="AA40" s="20">
        <v>2457636</v>
      </c>
    </row>
    <row r="41" spans="1:27" x14ac:dyDescent="0.25">
      <c r="A41" s="19" t="s">
        <v>66</v>
      </c>
      <c r="B41" s="15" t="s">
        <v>32</v>
      </c>
      <c r="C41" s="20">
        <v>74772576</v>
      </c>
      <c r="D41" s="20"/>
      <c r="E41" s="21">
        <v>91231859</v>
      </c>
      <c r="F41" s="22">
        <v>91831859</v>
      </c>
      <c r="G41" s="22">
        <v>530341</v>
      </c>
      <c r="H41" s="22">
        <v>739134</v>
      </c>
      <c r="I41" s="22">
        <v>2898346</v>
      </c>
      <c r="J41" s="22">
        <v>4167821</v>
      </c>
      <c r="K41" s="22">
        <v>2673779</v>
      </c>
      <c r="L41" s="22">
        <v>2402814</v>
      </c>
      <c r="M41" s="22">
        <v>2319111</v>
      </c>
      <c r="N41" s="22">
        <v>7395704</v>
      </c>
      <c r="O41" s="22"/>
      <c r="P41" s="22"/>
      <c r="Q41" s="22"/>
      <c r="R41" s="22"/>
      <c r="S41" s="22"/>
      <c r="T41" s="22"/>
      <c r="U41" s="22"/>
      <c r="V41" s="22"/>
      <c r="W41" s="22">
        <v>11563525</v>
      </c>
      <c r="X41" s="22">
        <v>40831257</v>
      </c>
      <c r="Y41" s="22">
        <v>-29267732</v>
      </c>
      <c r="Z41" s="23">
        <v>-71.679723208129502</v>
      </c>
      <c r="AA41" s="20">
        <v>91831859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1179519</v>
      </c>
      <c r="H43" s="22">
        <v>-1179519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78559902</v>
      </c>
      <c r="D44" s="20"/>
      <c r="E44" s="21">
        <v>45253782</v>
      </c>
      <c r="F44" s="22">
        <v>45253782</v>
      </c>
      <c r="G44" s="22">
        <v>484835</v>
      </c>
      <c r="H44" s="22">
        <v>3246952</v>
      </c>
      <c r="I44" s="22">
        <v>12687868</v>
      </c>
      <c r="J44" s="22">
        <v>16419655</v>
      </c>
      <c r="K44" s="22">
        <v>6268819</v>
      </c>
      <c r="L44" s="22">
        <v>3558528</v>
      </c>
      <c r="M44" s="22">
        <v>4921008</v>
      </c>
      <c r="N44" s="22">
        <v>14748355</v>
      </c>
      <c r="O44" s="22"/>
      <c r="P44" s="22"/>
      <c r="Q44" s="22"/>
      <c r="R44" s="22"/>
      <c r="S44" s="22"/>
      <c r="T44" s="22"/>
      <c r="U44" s="22"/>
      <c r="V44" s="22"/>
      <c r="W44" s="22">
        <v>31168010</v>
      </c>
      <c r="X44" s="22">
        <v>27021836</v>
      </c>
      <c r="Y44" s="22">
        <v>4146174</v>
      </c>
      <c r="Z44" s="23">
        <v>15.343790851221211</v>
      </c>
      <c r="AA44" s="20">
        <v>45253782</v>
      </c>
    </row>
    <row r="45" spans="1:27" x14ac:dyDescent="0.25">
      <c r="A45" s="19" t="s">
        <v>70</v>
      </c>
      <c r="B45" s="15" t="s">
        <v>32</v>
      </c>
      <c r="C45" s="20">
        <v>-69086502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117600643</v>
      </c>
      <c r="D46" s="20"/>
      <c r="E46" s="21">
        <v>114998964</v>
      </c>
      <c r="F46" s="22">
        <v>114998964</v>
      </c>
      <c r="G46" s="22">
        <v>7518459</v>
      </c>
      <c r="H46" s="22">
        <v>7653969</v>
      </c>
      <c r="I46" s="22">
        <v>8351692</v>
      </c>
      <c r="J46" s="22">
        <v>23524120</v>
      </c>
      <c r="K46" s="22">
        <v>7802431</v>
      </c>
      <c r="L46" s="22">
        <v>8467877</v>
      </c>
      <c r="M46" s="22">
        <v>8692821</v>
      </c>
      <c r="N46" s="22">
        <v>24963129</v>
      </c>
      <c r="O46" s="22"/>
      <c r="P46" s="22"/>
      <c r="Q46" s="22"/>
      <c r="R46" s="22"/>
      <c r="S46" s="22"/>
      <c r="T46" s="22"/>
      <c r="U46" s="22"/>
      <c r="V46" s="22"/>
      <c r="W46" s="22">
        <v>48487249</v>
      </c>
      <c r="X46" s="22">
        <v>54049524</v>
      </c>
      <c r="Y46" s="22">
        <v>-5562275</v>
      </c>
      <c r="Z46" s="23">
        <v>-10.291071203513281</v>
      </c>
      <c r="AA46" s="20">
        <v>114998964</v>
      </c>
    </row>
    <row r="47" spans="1:27" x14ac:dyDescent="0.25">
      <c r="A47" s="37" t="s">
        <v>72</v>
      </c>
      <c r="B47" s="28" t="s">
        <v>32</v>
      </c>
      <c r="C47" s="29">
        <f>SUM(C34:C46)</f>
        <v>1279960331</v>
      </c>
      <c r="D47" s="29">
        <f t="shared" ref="D47:Y47" si="1">SUM(D34:D46)</f>
        <v>0</v>
      </c>
      <c r="E47" s="30">
        <f t="shared" si="1"/>
        <v>918660923</v>
      </c>
      <c r="F47" s="31">
        <f t="shared" si="1"/>
        <v>919260923</v>
      </c>
      <c r="G47" s="31">
        <f t="shared" si="1"/>
        <v>73581622</v>
      </c>
      <c r="H47" s="31">
        <f t="shared" si="1"/>
        <v>74688838</v>
      </c>
      <c r="I47" s="31">
        <f t="shared" si="1"/>
        <v>88294026</v>
      </c>
      <c r="J47" s="31">
        <f t="shared" si="1"/>
        <v>236564486</v>
      </c>
      <c r="K47" s="31">
        <f t="shared" si="1"/>
        <v>84371498</v>
      </c>
      <c r="L47" s="31">
        <f t="shared" si="1"/>
        <v>84368149</v>
      </c>
      <c r="M47" s="31">
        <f t="shared" si="1"/>
        <v>83787731</v>
      </c>
      <c r="N47" s="31">
        <f t="shared" si="1"/>
        <v>252527378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489091864</v>
      </c>
      <c r="X47" s="31">
        <f t="shared" si="1"/>
        <v>437809612</v>
      </c>
      <c r="Y47" s="31">
        <f t="shared" si="1"/>
        <v>51282252</v>
      </c>
      <c r="Z47" s="32">
        <f>+IF(X47&lt;&gt;0,+(Y47/X47)*100,0)</f>
        <v>11.71336823002415</v>
      </c>
      <c r="AA47" s="29">
        <f>SUM(AA34:AA46)</f>
        <v>919260923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-131601434</v>
      </c>
      <c r="D48" s="39">
        <f t="shared" si="2"/>
        <v>0</v>
      </c>
      <c r="E48" s="40">
        <f t="shared" si="2"/>
        <v>244680719</v>
      </c>
      <c r="F48" s="41">
        <f t="shared" si="2"/>
        <v>244080719</v>
      </c>
      <c r="G48" s="41">
        <f t="shared" si="2"/>
        <v>125891140</v>
      </c>
      <c r="H48" s="41">
        <f t="shared" si="2"/>
        <v>-1044848</v>
      </c>
      <c r="I48" s="41">
        <f t="shared" si="2"/>
        <v>-15978675</v>
      </c>
      <c r="J48" s="41">
        <f t="shared" si="2"/>
        <v>108867617</v>
      </c>
      <c r="K48" s="41">
        <f t="shared" si="2"/>
        <v>1973009</v>
      </c>
      <c r="L48" s="41">
        <f t="shared" si="2"/>
        <v>-4649999</v>
      </c>
      <c r="M48" s="41">
        <f t="shared" si="2"/>
        <v>94841867</v>
      </c>
      <c r="N48" s="41">
        <f t="shared" si="2"/>
        <v>92164877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201032494</v>
      </c>
      <c r="X48" s="41">
        <f t="shared" si="2"/>
        <v>158113045</v>
      </c>
      <c r="Y48" s="41">
        <f t="shared" si="2"/>
        <v>42919449</v>
      </c>
      <c r="Z48" s="42">
        <f>+IF(X48&lt;&gt;0,+(Y48/X48)*100,0)</f>
        <v>27.144786820088125</v>
      </c>
      <c r="AA48" s="39">
        <f>+AA32-AA47</f>
        <v>244080719</v>
      </c>
    </row>
    <row r="49" spans="1:27" x14ac:dyDescent="0.25">
      <c r="A49" s="43" t="s">
        <v>74</v>
      </c>
      <c r="B49" s="15" t="s">
        <v>32</v>
      </c>
      <c r="C49" s="20">
        <v>80147637</v>
      </c>
      <c r="D49" s="20"/>
      <c r="E49" s="21">
        <v>138327604</v>
      </c>
      <c r="F49" s="22">
        <v>138327604</v>
      </c>
      <c r="G49" s="22"/>
      <c r="H49" s="22"/>
      <c r="I49" s="22"/>
      <c r="J49" s="22"/>
      <c r="K49" s="22">
        <v>2510926</v>
      </c>
      <c r="L49" s="22"/>
      <c r="M49" s="22">
        <v>5788682</v>
      </c>
      <c r="N49" s="22">
        <v>8299608</v>
      </c>
      <c r="O49" s="22"/>
      <c r="P49" s="22"/>
      <c r="Q49" s="22"/>
      <c r="R49" s="22"/>
      <c r="S49" s="22"/>
      <c r="T49" s="22"/>
      <c r="U49" s="22"/>
      <c r="V49" s="22"/>
      <c r="W49" s="22">
        <v>8299608</v>
      </c>
      <c r="X49" s="22">
        <v>51181212</v>
      </c>
      <c r="Y49" s="22">
        <v>-42881604</v>
      </c>
      <c r="Z49" s="23">
        <v>-83.783877568198278</v>
      </c>
      <c r="AA49" s="20">
        <v>138327604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-51453797</v>
      </c>
      <c r="D51" s="48">
        <f t="shared" si="3"/>
        <v>0</v>
      </c>
      <c r="E51" s="49">
        <f t="shared" si="3"/>
        <v>383008323</v>
      </c>
      <c r="F51" s="50">
        <f t="shared" si="3"/>
        <v>382408323</v>
      </c>
      <c r="G51" s="50">
        <f t="shared" si="3"/>
        <v>125891140</v>
      </c>
      <c r="H51" s="50">
        <f t="shared" si="3"/>
        <v>-1044848</v>
      </c>
      <c r="I51" s="50">
        <f t="shared" si="3"/>
        <v>-15978675</v>
      </c>
      <c r="J51" s="50">
        <f t="shared" si="3"/>
        <v>108867617</v>
      </c>
      <c r="K51" s="50">
        <f t="shared" si="3"/>
        <v>4483935</v>
      </c>
      <c r="L51" s="50">
        <f t="shared" si="3"/>
        <v>-4649999</v>
      </c>
      <c r="M51" s="50">
        <f t="shared" si="3"/>
        <v>100630549</v>
      </c>
      <c r="N51" s="50">
        <f t="shared" si="3"/>
        <v>100464485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209332102</v>
      </c>
      <c r="X51" s="50">
        <f t="shared" si="3"/>
        <v>209294257</v>
      </c>
      <c r="Y51" s="50">
        <f t="shared" si="3"/>
        <v>37845</v>
      </c>
      <c r="Z51" s="51">
        <f>+IF(X51&lt;&gt;0,+(Y51/X51)*100,0)</f>
        <v>1.8082197066687788E-2</v>
      </c>
      <c r="AA51" s="48">
        <f>SUM(AA48:AA50)</f>
        <v>382408323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-51453797</v>
      </c>
      <c r="D53" s="54">
        <f>+D51-D52</f>
        <v>0</v>
      </c>
      <c r="E53" s="55">
        <f t="shared" si="4"/>
        <v>383008323</v>
      </c>
      <c r="F53" s="56">
        <f t="shared" si="4"/>
        <v>382408323</v>
      </c>
      <c r="G53" s="56">
        <f t="shared" si="4"/>
        <v>125891140</v>
      </c>
      <c r="H53" s="56">
        <f t="shared" si="4"/>
        <v>-1044848</v>
      </c>
      <c r="I53" s="56">
        <f t="shared" si="4"/>
        <v>-15978675</v>
      </c>
      <c r="J53" s="56">
        <f t="shared" si="4"/>
        <v>108867617</v>
      </c>
      <c r="K53" s="56">
        <f t="shared" si="4"/>
        <v>4483935</v>
      </c>
      <c r="L53" s="56">
        <f t="shared" si="4"/>
        <v>-4649999</v>
      </c>
      <c r="M53" s="56">
        <f t="shared" si="4"/>
        <v>100630549</v>
      </c>
      <c r="N53" s="56">
        <f t="shared" si="4"/>
        <v>100464485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209332102</v>
      </c>
      <c r="X53" s="56">
        <f t="shared" si="4"/>
        <v>209294257</v>
      </c>
      <c r="Y53" s="56">
        <f t="shared" si="4"/>
        <v>37845</v>
      </c>
      <c r="Z53" s="57">
        <f>+IF(X53&lt;&gt;0,+(Y53/X53)*100,0)</f>
        <v>1.8082197066687788E-2</v>
      </c>
      <c r="AA53" s="54">
        <f>+AA51-AA52</f>
        <v>382408323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-51453797</v>
      </c>
      <c r="D56" s="48">
        <f>SUM(D53:D55)</f>
        <v>0</v>
      </c>
      <c r="E56" s="49">
        <f t="shared" si="5"/>
        <v>383008323</v>
      </c>
      <c r="F56" s="50">
        <f t="shared" si="5"/>
        <v>382408323</v>
      </c>
      <c r="G56" s="50">
        <f t="shared" si="5"/>
        <v>125891140</v>
      </c>
      <c r="H56" s="50">
        <f t="shared" si="5"/>
        <v>-1044848</v>
      </c>
      <c r="I56" s="50">
        <f t="shared" si="5"/>
        <v>-15978675</v>
      </c>
      <c r="J56" s="50">
        <f t="shared" si="5"/>
        <v>108867617</v>
      </c>
      <c r="K56" s="50">
        <f t="shared" si="5"/>
        <v>4483935</v>
      </c>
      <c r="L56" s="50">
        <f t="shared" si="5"/>
        <v>-4649999</v>
      </c>
      <c r="M56" s="50">
        <f t="shared" si="5"/>
        <v>100630549</v>
      </c>
      <c r="N56" s="50">
        <f t="shared" si="5"/>
        <v>100464485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209332102</v>
      </c>
      <c r="X56" s="50">
        <f t="shared" si="5"/>
        <v>209294257</v>
      </c>
      <c r="Y56" s="50">
        <f t="shared" si="5"/>
        <v>37845</v>
      </c>
      <c r="Z56" s="51">
        <f>+IF(X56&lt;&gt;0,+(Y56/X56)*100,0)</f>
        <v>1.8082197066687788E-2</v>
      </c>
      <c r="AA56" s="48">
        <f>SUM(AA53:AA55)</f>
        <v>382408323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-51453797</v>
      </c>
      <c r="D59" s="65">
        <f>SUM(D56:D58)</f>
        <v>0</v>
      </c>
      <c r="E59" s="66">
        <f t="shared" si="6"/>
        <v>383008323</v>
      </c>
      <c r="F59" s="67">
        <f t="shared" si="6"/>
        <v>382408323</v>
      </c>
      <c r="G59" s="67">
        <f t="shared" si="6"/>
        <v>125891140</v>
      </c>
      <c r="H59" s="67">
        <f t="shared" si="6"/>
        <v>-1044848</v>
      </c>
      <c r="I59" s="67">
        <f t="shared" si="6"/>
        <v>-15978675</v>
      </c>
      <c r="J59" s="67">
        <f t="shared" si="6"/>
        <v>108867617</v>
      </c>
      <c r="K59" s="67">
        <f t="shared" si="6"/>
        <v>4483935</v>
      </c>
      <c r="L59" s="67">
        <f t="shared" si="6"/>
        <v>-4649999</v>
      </c>
      <c r="M59" s="67">
        <f t="shared" si="6"/>
        <v>100630549</v>
      </c>
      <c r="N59" s="67">
        <f t="shared" si="6"/>
        <v>100464485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209332102</v>
      </c>
      <c r="X59" s="67">
        <f t="shared" si="6"/>
        <v>209294257</v>
      </c>
      <c r="Y59" s="67">
        <f t="shared" si="6"/>
        <v>37845</v>
      </c>
      <c r="Z59" s="68">
        <f>+IF(X59&lt;&gt;0,+(Y59/X59)*100,0)</f>
        <v>1.8082197066687788E-2</v>
      </c>
      <c r="AA59" s="65">
        <f>SUM(AA56:AA58)</f>
        <v>382408323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3048560647</v>
      </c>
      <c r="D7" s="20"/>
      <c r="E7" s="21">
        <v>2937778920</v>
      </c>
      <c r="F7" s="22">
        <v>2937778920</v>
      </c>
      <c r="G7" s="22"/>
      <c r="H7" s="22">
        <v>165408852</v>
      </c>
      <c r="I7" s="22">
        <v>407434953</v>
      </c>
      <c r="J7" s="22">
        <v>572843805</v>
      </c>
      <c r="K7" s="22">
        <v>210989672</v>
      </c>
      <c r="L7" s="22">
        <v>307634859</v>
      </c>
      <c r="M7" s="22">
        <v>309307257</v>
      </c>
      <c r="N7" s="22">
        <v>827931788</v>
      </c>
      <c r="O7" s="22"/>
      <c r="P7" s="22"/>
      <c r="Q7" s="22"/>
      <c r="R7" s="22"/>
      <c r="S7" s="22"/>
      <c r="T7" s="22"/>
      <c r="U7" s="22"/>
      <c r="V7" s="22"/>
      <c r="W7" s="22">
        <v>1400775593</v>
      </c>
      <c r="X7" s="22">
        <v>1468889460</v>
      </c>
      <c r="Y7" s="22">
        <v>-68113867</v>
      </c>
      <c r="Z7" s="23">
        <v>-4.6370995813394975</v>
      </c>
      <c r="AA7" s="20">
        <v>2937778920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9798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701025392</v>
      </c>
      <c r="D13" s="20"/>
      <c r="E13" s="21">
        <v>581072110</v>
      </c>
      <c r="F13" s="22">
        <v>581072110</v>
      </c>
      <c r="G13" s="22"/>
      <c r="H13" s="22"/>
      <c r="I13" s="22"/>
      <c r="J13" s="22"/>
      <c r="K13" s="22"/>
      <c r="L13" s="22">
        <v>296167320</v>
      </c>
      <c r="M13" s="22"/>
      <c r="N13" s="22">
        <v>296167320</v>
      </c>
      <c r="O13" s="22"/>
      <c r="P13" s="22"/>
      <c r="Q13" s="22"/>
      <c r="R13" s="22"/>
      <c r="S13" s="22"/>
      <c r="T13" s="22"/>
      <c r="U13" s="22"/>
      <c r="V13" s="22"/>
      <c r="W13" s="22">
        <v>296167320</v>
      </c>
      <c r="X13" s="22">
        <v>290536056</v>
      </c>
      <c r="Y13" s="22">
        <v>5631264</v>
      </c>
      <c r="Z13" s="23">
        <v>1.9382324099560297</v>
      </c>
      <c r="AA13" s="20">
        <v>581072110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794678</v>
      </c>
      <c r="D17" s="20"/>
      <c r="E17" s="21">
        <v>815180</v>
      </c>
      <c r="F17" s="22">
        <v>815180</v>
      </c>
      <c r="G17" s="22"/>
      <c r="H17" s="22">
        <v>70413</v>
      </c>
      <c r="I17" s="22">
        <v>140825</v>
      </c>
      <c r="J17" s="22">
        <v>211238</v>
      </c>
      <c r="K17" s="22">
        <v>27419</v>
      </c>
      <c r="L17" s="22">
        <v>72560</v>
      </c>
      <c r="M17" s="22">
        <v>72560</v>
      </c>
      <c r="N17" s="22">
        <v>172539</v>
      </c>
      <c r="O17" s="22"/>
      <c r="P17" s="22"/>
      <c r="Q17" s="22"/>
      <c r="R17" s="22"/>
      <c r="S17" s="22"/>
      <c r="T17" s="22"/>
      <c r="U17" s="22"/>
      <c r="V17" s="22"/>
      <c r="W17" s="22">
        <v>383777</v>
      </c>
      <c r="X17" s="22">
        <v>407592</v>
      </c>
      <c r="Y17" s="22">
        <v>-23815</v>
      </c>
      <c r="Z17" s="23">
        <v>-5.8428526565781462</v>
      </c>
      <c r="AA17" s="20">
        <v>815180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124667</v>
      </c>
      <c r="D19" s="20"/>
      <c r="E19" s="21">
        <v>150000</v>
      </c>
      <c r="F19" s="22">
        <v>150000</v>
      </c>
      <c r="G19" s="22"/>
      <c r="H19" s="22"/>
      <c r="I19" s="22"/>
      <c r="J19" s="22"/>
      <c r="K19" s="22">
        <v>5059</v>
      </c>
      <c r="L19" s="22"/>
      <c r="M19" s="22"/>
      <c r="N19" s="22">
        <v>5059</v>
      </c>
      <c r="O19" s="22"/>
      <c r="P19" s="22"/>
      <c r="Q19" s="22"/>
      <c r="R19" s="22"/>
      <c r="S19" s="22"/>
      <c r="T19" s="22"/>
      <c r="U19" s="22"/>
      <c r="V19" s="22"/>
      <c r="W19" s="22">
        <v>5059</v>
      </c>
      <c r="X19" s="22">
        <v>75000</v>
      </c>
      <c r="Y19" s="22">
        <v>-69941</v>
      </c>
      <c r="Z19" s="23">
        <v>-93.254666666666665</v>
      </c>
      <c r="AA19" s="20">
        <v>150000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170419636</v>
      </c>
      <c r="D25" s="20"/>
      <c r="E25" s="21">
        <v>214531060</v>
      </c>
      <c r="F25" s="22">
        <v>214531060</v>
      </c>
      <c r="G25" s="22"/>
      <c r="H25" s="22">
        <v>75801013</v>
      </c>
      <c r="I25" s="22"/>
      <c r="J25" s="22">
        <v>75801013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75801013</v>
      </c>
      <c r="X25" s="22">
        <v>107265534</v>
      </c>
      <c r="Y25" s="22">
        <v>-31464521</v>
      </c>
      <c r="Z25" s="23">
        <v>-29.33330010737652</v>
      </c>
      <c r="AA25" s="20">
        <v>214531060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3920934818</v>
      </c>
      <c r="D32" s="29">
        <f t="shared" ref="D32:Y32" si="0">SUM(D6:D31)</f>
        <v>0</v>
      </c>
      <c r="E32" s="30">
        <f t="shared" si="0"/>
        <v>3734347270</v>
      </c>
      <c r="F32" s="31">
        <f t="shared" si="0"/>
        <v>3734347270</v>
      </c>
      <c r="G32" s="31">
        <f t="shared" si="0"/>
        <v>0</v>
      </c>
      <c r="H32" s="31">
        <f t="shared" si="0"/>
        <v>241280278</v>
      </c>
      <c r="I32" s="31">
        <f t="shared" si="0"/>
        <v>407575778</v>
      </c>
      <c r="J32" s="31">
        <f t="shared" si="0"/>
        <v>648856056</v>
      </c>
      <c r="K32" s="31">
        <f t="shared" si="0"/>
        <v>211022150</v>
      </c>
      <c r="L32" s="31">
        <f t="shared" si="0"/>
        <v>603874739</v>
      </c>
      <c r="M32" s="31">
        <f t="shared" si="0"/>
        <v>309379817</v>
      </c>
      <c r="N32" s="31">
        <f t="shared" si="0"/>
        <v>1124276706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1773132762</v>
      </c>
      <c r="X32" s="31">
        <f t="shared" si="0"/>
        <v>1867173642</v>
      </c>
      <c r="Y32" s="31">
        <f t="shared" si="0"/>
        <v>-94040880</v>
      </c>
      <c r="Z32" s="32">
        <f>+IF(X32&lt;&gt;0,+(Y32/X32)*100,0)</f>
        <v>-5.0365363930089151</v>
      </c>
      <c r="AA32" s="29">
        <f>SUM(AA6:AA31)</f>
        <v>3734347270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197264673</v>
      </c>
      <c r="D34" s="20"/>
      <c r="E34" s="21">
        <v>268900850</v>
      </c>
      <c r="F34" s="22">
        <v>268900850</v>
      </c>
      <c r="G34" s="22"/>
      <c r="H34" s="22">
        <v>7425493</v>
      </c>
      <c r="I34" s="22">
        <v>43720578</v>
      </c>
      <c r="J34" s="22">
        <v>51146071</v>
      </c>
      <c r="K34" s="22">
        <v>20447233</v>
      </c>
      <c r="L34" s="22">
        <v>26194451</v>
      </c>
      <c r="M34" s="22">
        <v>19349894</v>
      </c>
      <c r="N34" s="22">
        <v>65991578</v>
      </c>
      <c r="O34" s="22"/>
      <c r="P34" s="22"/>
      <c r="Q34" s="22"/>
      <c r="R34" s="22"/>
      <c r="S34" s="22"/>
      <c r="T34" s="22"/>
      <c r="U34" s="22"/>
      <c r="V34" s="22"/>
      <c r="W34" s="22">
        <v>117137649</v>
      </c>
      <c r="X34" s="22">
        <v>134450430</v>
      </c>
      <c r="Y34" s="22">
        <v>-17312781</v>
      </c>
      <c r="Z34" s="23">
        <v>-12.876701844687293</v>
      </c>
      <c r="AA34" s="20">
        <v>268900850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-73305611</v>
      </c>
      <c r="D37" s="20"/>
      <c r="E37" s="21">
        <v>105859770</v>
      </c>
      <c r="F37" s="22">
        <v>105859770</v>
      </c>
      <c r="G37" s="22"/>
      <c r="H37" s="22">
        <v>7856349</v>
      </c>
      <c r="I37" s="22">
        <v>12096988</v>
      </c>
      <c r="J37" s="22">
        <v>19953337</v>
      </c>
      <c r="K37" s="22">
        <v>4972879</v>
      </c>
      <c r="L37" s="22">
        <v>8840451</v>
      </c>
      <c r="M37" s="22">
        <v>13191580</v>
      </c>
      <c r="N37" s="22">
        <v>27004910</v>
      </c>
      <c r="O37" s="22"/>
      <c r="P37" s="22"/>
      <c r="Q37" s="22"/>
      <c r="R37" s="22"/>
      <c r="S37" s="22"/>
      <c r="T37" s="22"/>
      <c r="U37" s="22"/>
      <c r="V37" s="22"/>
      <c r="W37" s="22">
        <v>46958247</v>
      </c>
      <c r="X37" s="22">
        <v>52929882</v>
      </c>
      <c r="Y37" s="22">
        <v>-5971635</v>
      </c>
      <c r="Z37" s="23">
        <v>-11.282161936427517</v>
      </c>
      <c r="AA37" s="20">
        <v>105859770</v>
      </c>
    </row>
    <row r="38" spans="1:27" x14ac:dyDescent="0.25">
      <c r="A38" s="19" t="s">
        <v>64</v>
      </c>
      <c r="B38" s="15" t="s">
        <v>32</v>
      </c>
      <c r="C38" s="20">
        <v>233542154</v>
      </c>
      <c r="D38" s="20"/>
      <c r="E38" s="21">
        <v>1096227550</v>
      </c>
      <c r="F38" s="22">
        <v>1096227550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548113776</v>
      </c>
      <c r="Y38" s="22">
        <v>-548113776</v>
      </c>
      <c r="Z38" s="23">
        <v>-100</v>
      </c>
      <c r="AA38" s="20">
        <v>1096227550</v>
      </c>
    </row>
    <row r="39" spans="1:27" x14ac:dyDescent="0.25">
      <c r="A39" s="19" t="s">
        <v>65</v>
      </c>
      <c r="B39" s="15" t="s">
        <v>32</v>
      </c>
      <c r="C39" s="20">
        <v>167336162</v>
      </c>
      <c r="D39" s="20"/>
      <c r="E39" s="21">
        <v>114845980</v>
      </c>
      <c r="F39" s="22">
        <v>114845980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57423000</v>
      </c>
      <c r="Y39" s="22">
        <v>-57423000</v>
      </c>
      <c r="Z39" s="23">
        <v>-100</v>
      </c>
      <c r="AA39" s="20">
        <v>114845980</v>
      </c>
    </row>
    <row r="40" spans="1:27" x14ac:dyDescent="0.25">
      <c r="A40" s="19" t="s">
        <v>40</v>
      </c>
      <c r="B40" s="15" t="s">
        <v>32</v>
      </c>
      <c r="C40" s="20">
        <v>36978046</v>
      </c>
      <c r="D40" s="20"/>
      <c r="E40" s="21">
        <v>33577120</v>
      </c>
      <c r="F40" s="22">
        <v>33577120</v>
      </c>
      <c r="G40" s="22"/>
      <c r="H40" s="22"/>
      <c r="I40" s="22">
        <v>4775689</v>
      </c>
      <c r="J40" s="22">
        <v>4775689</v>
      </c>
      <c r="K40" s="22"/>
      <c r="L40" s="22">
        <v>1805463</v>
      </c>
      <c r="M40" s="22"/>
      <c r="N40" s="22">
        <v>1805463</v>
      </c>
      <c r="O40" s="22"/>
      <c r="P40" s="22"/>
      <c r="Q40" s="22"/>
      <c r="R40" s="22"/>
      <c r="S40" s="22"/>
      <c r="T40" s="22"/>
      <c r="U40" s="22"/>
      <c r="V40" s="22"/>
      <c r="W40" s="22">
        <v>6581152</v>
      </c>
      <c r="X40" s="22">
        <v>16788558</v>
      </c>
      <c r="Y40" s="22">
        <v>-10207406</v>
      </c>
      <c r="Z40" s="23">
        <v>-60.79977803930511</v>
      </c>
      <c r="AA40" s="20">
        <v>33577120</v>
      </c>
    </row>
    <row r="41" spans="1:27" x14ac:dyDescent="0.25">
      <c r="A41" s="19" t="s">
        <v>66</v>
      </c>
      <c r="B41" s="15" t="s">
        <v>32</v>
      </c>
      <c r="C41" s="20">
        <v>135081560</v>
      </c>
      <c r="D41" s="20"/>
      <c r="E41" s="21">
        <v>170979580</v>
      </c>
      <c r="F41" s="22">
        <v>170979580</v>
      </c>
      <c r="G41" s="22"/>
      <c r="H41" s="22">
        <v>-2822530</v>
      </c>
      <c r="I41" s="22">
        <v>19648533</v>
      </c>
      <c r="J41" s="22">
        <v>16826003</v>
      </c>
      <c r="K41" s="22">
        <v>11568509</v>
      </c>
      <c r="L41" s="22">
        <v>3452243</v>
      </c>
      <c r="M41" s="22">
        <v>12545890</v>
      </c>
      <c r="N41" s="22">
        <v>27566642</v>
      </c>
      <c r="O41" s="22"/>
      <c r="P41" s="22"/>
      <c r="Q41" s="22"/>
      <c r="R41" s="22"/>
      <c r="S41" s="22"/>
      <c r="T41" s="22"/>
      <c r="U41" s="22"/>
      <c r="V41" s="22"/>
      <c r="W41" s="22">
        <v>44392645</v>
      </c>
      <c r="X41" s="22">
        <v>85489794</v>
      </c>
      <c r="Y41" s="22">
        <v>-41097149</v>
      </c>
      <c r="Z41" s="23">
        <v>-48.072579283557523</v>
      </c>
      <c r="AA41" s="20">
        <v>170979580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2559392824</v>
      </c>
      <c r="D43" s="20"/>
      <c r="E43" s="21">
        <v>450619670</v>
      </c>
      <c r="F43" s="22">
        <v>450619670</v>
      </c>
      <c r="G43" s="22"/>
      <c r="H43" s="22">
        <v>22969297</v>
      </c>
      <c r="I43" s="22">
        <v>42246072</v>
      </c>
      <c r="J43" s="22">
        <v>65215369</v>
      </c>
      <c r="K43" s="22"/>
      <c r="L43" s="22">
        <v>39832303</v>
      </c>
      <c r="M43" s="22"/>
      <c r="N43" s="22">
        <v>39832303</v>
      </c>
      <c r="O43" s="22"/>
      <c r="P43" s="22"/>
      <c r="Q43" s="22"/>
      <c r="R43" s="22"/>
      <c r="S43" s="22"/>
      <c r="T43" s="22"/>
      <c r="U43" s="22"/>
      <c r="V43" s="22"/>
      <c r="W43" s="22">
        <v>105047672</v>
      </c>
      <c r="X43" s="22">
        <v>225309834</v>
      </c>
      <c r="Y43" s="22">
        <v>-120262162</v>
      </c>
      <c r="Z43" s="23">
        <v>-53.376348410961953</v>
      </c>
      <c r="AA43" s="20">
        <v>450619670</v>
      </c>
    </row>
    <row r="44" spans="1:27" x14ac:dyDescent="0.25">
      <c r="A44" s="19" t="s">
        <v>69</v>
      </c>
      <c r="B44" s="15" t="s">
        <v>32</v>
      </c>
      <c r="C44" s="20">
        <v>119352009</v>
      </c>
      <c r="D44" s="20"/>
      <c r="E44" s="21">
        <v>167492710</v>
      </c>
      <c r="F44" s="22">
        <v>167492710</v>
      </c>
      <c r="G44" s="22"/>
      <c r="H44" s="22">
        <v>9233216</v>
      </c>
      <c r="I44" s="22">
        <v>22728760</v>
      </c>
      <c r="J44" s="22">
        <v>31961976</v>
      </c>
      <c r="K44" s="22">
        <v>2211962</v>
      </c>
      <c r="L44" s="22">
        <v>14407701</v>
      </c>
      <c r="M44" s="22">
        <v>12693131</v>
      </c>
      <c r="N44" s="22">
        <v>29312794</v>
      </c>
      <c r="O44" s="22"/>
      <c r="P44" s="22"/>
      <c r="Q44" s="22"/>
      <c r="R44" s="22"/>
      <c r="S44" s="22"/>
      <c r="T44" s="22"/>
      <c r="U44" s="22"/>
      <c r="V44" s="22"/>
      <c r="W44" s="22">
        <v>61274770</v>
      </c>
      <c r="X44" s="22">
        <v>83746380</v>
      </c>
      <c r="Y44" s="22">
        <v>-22471610</v>
      </c>
      <c r="Z44" s="23">
        <v>-26.832932957818596</v>
      </c>
      <c r="AA44" s="20">
        <v>167492710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368597083</v>
      </c>
      <c r="D46" s="20"/>
      <c r="E46" s="21">
        <v>252982010</v>
      </c>
      <c r="F46" s="22">
        <v>252982010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126491004</v>
      </c>
      <c r="Y46" s="22">
        <v>-126491004</v>
      </c>
      <c r="Z46" s="23">
        <v>-100</v>
      </c>
      <c r="AA46" s="20">
        <v>252982010</v>
      </c>
    </row>
    <row r="47" spans="1:27" x14ac:dyDescent="0.25">
      <c r="A47" s="37" t="s">
        <v>72</v>
      </c>
      <c r="B47" s="28" t="s">
        <v>32</v>
      </c>
      <c r="C47" s="29">
        <f>SUM(C34:C46)</f>
        <v>3744238900</v>
      </c>
      <c r="D47" s="29">
        <f t="shared" ref="D47:Y47" si="1">SUM(D34:D46)</f>
        <v>0</v>
      </c>
      <c r="E47" s="30">
        <f t="shared" si="1"/>
        <v>2661485240</v>
      </c>
      <c r="F47" s="31">
        <f t="shared" si="1"/>
        <v>2661485240</v>
      </c>
      <c r="G47" s="31">
        <f t="shared" si="1"/>
        <v>0</v>
      </c>
      <c r="H47" s="31">
        <f t="shared" si="1"/>
        <v>44661825</v>
      </c>
      <c r="I47" s="31">
        <f t="shared" si="1"/>
        <v>145216620</v>
      </c>
      <c r="J47" s="31">
        <f t="shared" si="1"/>
        <v>189878445</v>
      </c>
      <c r="K47" s="31">
        <f t="shared" si="1"/>
        <v>39200583</v>
      </c>
      <c r="L47" s="31">
        <f t="shared" si="1"/>
        <v>94532612</v>
      </c>
      <c r="M47" s="31">
        <f t="shared" si="1"/>
        <v>57780495</v>
      </c>
      <c r="N47" s="31">
        <f t="shared" si="1"/>
        <v>191513690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381392135</v>
      </c>
      <c r="X47" s="31">
        <f t="shared" si="1"/>
        <v>1330742658</v>
      </c>
      <c r="Y47" s="31">
        <f t="shared" si="1"/>
        <v>-949350523</v>
      </c>
      <c r="Z47" s="32">
        <f>+IF(X47&lt;&gt;0,+(Y47/X47)*100,0)</f>
        <v>-71.339903120472442</v>
      </c>
      <c r="AA47" s="29">
        <f>SUM(AA34:AA46)</f>
        <v>2661485240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176695918</v>
      </c>
      <c r="D48" s="39">
        <f t="shared" si="2"/>
        <v>0</v>
      </c>
      <c r="E48" s="40">
        <f t="shared" si="2"/>
        <v>1072862030</v>
      </c>
      <c r="F48" s="41">
        <f t="shared" si="2"/>
        <v>1072862030</v>
      </c>
      <c r="G48" s="41">
        <f t="shared" si="2"/>
        <v>0</v>
      </c>
      <c r="H48" s="41">
        <f t="shared" si="2"/>
        <v>196618453</v>
      </c>
      <c r="I48" s="41">
        <f t="shared" si="2"/>
        <v>262359158</v>
      </c>
      <c r="J48" s="41">
        <f t="shared" si="2"/>
        <v>458977611</v>
      </c>
      <c r="K48" s="41">
        <f t="shared" si="2"/>
        <v>171821567</v>
      </c>
      <c r="L48" s="41">
        <f t="shared" si="2"/>
        <v>509342127</v>
      </c>
      <c r="M48" s="41">
        <f t="shared" si="2"/>
        <v>251599322</v>
      </c>
      <c r="N48" s="41">
        <f t="shared" si="2"/>
        <v>932763016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1391740627</v>
      </c>
      <c r="X48" s="41">
        <f t="shared" si="2"/>
        <v>536430984</v>
      </c>
      <c r="Y48" s="41">
        <f t="shared" si="2"/>
        <v>855309643</v>
      </c>
      <c r="Z48" s="42">
        <f>+IF(X48&lt;&gt;0,+(Y48/X48)*100,0)</f>
        <v>159.44448932129544</v>
      </c>
      <c r="AA48" s="39">
        <f>+AA32-AA47</f>
        <v>1072862030</v>
      </c>
    </row>
    <row r="49" spans="1:27" x14ac:dyDescent="0.25">
      <c r="A49" s="43" t="s">
        <v>74</v>
      </c>
      <c r="B49" s="15" t="s">
        <v>32</v>
      </c>
      <c r="C49" s="20">
        <v>293782628</v>
      </c>
      <c r="D49" s="20"/>
      <c r="E49" s="21">
        <v>333710640</v>
      </c>
      <c r="F49" s="22">
        <v>333710640</v>
      </c>
      <c r="G49" s="22"/>
      <c r="H49" s="22"/>
      <c r="I49" s="22"/>
      <c r="J49" s="22"/>
      <c r="K49" s="22"/>
      <c r="L49" s="22"/>
      <c r="M49" s="22">
        <v>6254035</v>
      </c>
      <c r="N49" s="22">
        <v>6254035</v>
      </c>
      <c r="O49" s="22"/>
      <c r="P49" s="22"/>
      <c r="Q49" s="22"/>
      <c r="R49" s="22"/>
      <c r="S49" s="22"/>
      <c r="T49" s="22"/>
      <c r="U49" s="22"/>
      <c r="V49" s="22"/>
      <c r="W49" s="22">
        <v>6254035</v>
      </c>
      <c r="X49" s="22">
        <v>166855326</v>
      </c>
      <c r="Y49" s="22">
        <v>-160601291</v>
      </c>
      <c r="Z49" s="23">
        <v>-96.25182177283331</v>
      </c>
      <c r="AA49" s="20">
        <v>333710640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470478546</v>
      </c>
      <c r="D51" s="48">
        <f t="shared" si="3"/>
        <v>0</v>
      </c>
      <c r="E51" s="49">
        <f t="shared" si="3"/>
        <v>1406572670</v>
      </c>
      <c r="F51" s="50">
        <f t="shared" si="3"/>
        <v>1406572670</v>
      </c>
      <c r="G51" s="50">
        <f t="shared" si="3"/>
        <v>0</v>
      </c>
      <c r="H51" s="50">
        <f t="shared" si="3"/>
        <v>196618453</v>
      </c>
      <c r="I51" s="50">
        <f t="shared" si="3"/>
        <v>262359158</v>
      </c>
      <c r="J51" s="50">
        <f t="shared" si="3"/>
        <v>458977611</v>
      </c>
      <c r="K51" s="50">
        <f t="shared" si="3"/>
        <v>171821567</v>
      </c>
      <c r="L51" s="50">
        <f t="shared" si="3"/>
        <v>509342127</v>
      </c>
      <c r="M51" s="50">
        <f t="shared" si="3"/>
        <v>257853357</v>
      </c>
      <c r="N51" s="50">
        <f t="shared" si="3"/>
        <v>939017051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1397994662</v>
      </c>
      <c r="X51" s="50">
        <f t="shared" si="3"/>
        <v>703286310</v>
      </c>
      <c r="Y51" s="50">
        <f t="shared" si="3"/>
        <v>694708352</v>
      </c>
      <c r="Z51" s="51">
        <f>+IF(X51&lt;&gt;0,+(Y51/X51)*100,0)</f>
        <v>98.780303572239305</v>
      </c>
      <c r="AA51" s="48">
        <f>SUM(AA48:AA50)</f>
        <v>1406572670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470478546</v>
      </c>
      <c r="D53" s="54">
        <f>+D51-D52</f>
        <v>0</v>
      </c>
      <c r="E53" s="55">
        <f t="shared" si="4"/>
        <v>1406572670</v>
      </c>
      <c r="F53" s="56">
        <f t="shared" si="4"/>
        <v>1406572670</v>
      </c>
      <c r="G53" s="56">
        <f t="shared" si="4"/>
        <v>0</v>
      </c>
      <c r="H53" s="56">
        <f t="shared" si="4"/>
        <v>196618453</v>
      </c>
      <c r="I53" s="56">
        <f t="shared" si="4"/>
        <v>262359158</v>
      </c>
      <c r="J53" s="56">
        <f t="shared" si="4"/>
        <v>458977611</v>
      </c>
      <c r="K53" s="56">
        <f t="shared" si="4"/>
        <v>171821567</v>
      </c>
      <c r="L53" s="56">
        <f t="shared" si="4"/>
        <v>509342127</v>
      </c>
      <c r="M53" s="56">
        <f t="shared" si="4"/>
        <v>257853357</v>
      </c>
      <c r="N53" s="56">
        <f t="shared" si="4"/>
        <v>939017051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1397994662</v>
      </c>
      <c r="X53" s="56">
        <f t="shared" si="4"/>
        <v>703286310</v>
      </c>
      <c r="Y53" s="56">
        <f t="shared" si="4"/>
        <v>694708352</v>
      </c>
      <c r="Z53" s="57">
        <f>+IF(X53&lt;&gt;0,+(Y53/X53)*100,0)</f>
        <v>98.780303572239305</v>
      </c>
      <c r="AA53" s="54">
        <f>+AA51-AA52</f>
        <v>1406572670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470478546</v>
      </c>
      <c r="D56" s="48">
        <f>SUM(D53:D55)</f>
        <v>0</v>
      </c>
      <c r="E56" s="49">
        <f t="shared" si="5"/>
        <v>1406572670</v>
      </c>
      <c r="F56" s="50">
        <f t="shared" si="5"/>
        <v>1406572670</v>
      </c>
      <c r="G56" s="50">
        <f t="shared" si="5"/>
        <v>0</v>
      </c>
      <c r="H56" s="50">
        <f t="shared" si="5"/>
        <v>196618453</v>
      </c>
      <c r="I56" s="50">
        <f t="shared" si="5"/>
        <v>262359158</v>
      </c>
      <c r="J56" s="50">
        <f t="shared" si="5"/>
        <v>458977611</v>
      </c>
      <c r="K56" s="50">
        <f t="shared" si="5"/>
        <v>171821567</v>
      </c>
      <c r="L56" s="50">
        <f t="shared" si="5"/>
        <v>509342127</v>
      </c>
      <c r="M56" s="50">
        <f t="shared" si="5"/>
        <v>257853357</v>
      </c>
      <c r="N56" s="50">
        <f t="shared" si="5"/>
        <v>939017051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1397994662</v>
      </c>
      <c r="X56" s="50">
        <f t="shared" si="5"/>
        <v>703286310</v>
      </c>
      <c r="Y56" s="50">
        <f t="shared" si="5"/>
        <v>694708352</v>
      </c>
      <c r="Z56" s="51">
        <f>+IF(X56&lt;&gt;0,+(Y56/X56)*100,0)</f>
        <v>98.780303572239305</v>
      </c>
      <c r="AA56" s="48">
        <f>SUM(AA53:AA55)</f>
        <v>1406572670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470478546</v>
      </c>
      <c r="D59" s="65">
        <f>SUM(D56:D58)</f>
        <v>0</v>
      </c>
      <c r="E59" s="66">
        <f t="shared" si="6"/>
        <v>1406572670</v>
      </c>
      <c r="F59" s="67">
        <f t="shared" si="6"/>
        <v>1406572670</v>
      </c>
      <c r="G59" s="67">
        <f t="shared" si="6"/>
        <v>0</v>
      </c>
      <c r="H59" s="67">
        <f t="shared" si="6"/>
        <v>196618453</v>
      </c>
      <c r="I59" s="67">
        <f t="shared" si="6"/>
        <v>262359158</v>
      </c>
      <c r="J59" s="67">
        <f t="shared" si="6"/>
        <v>458977611</v>
      </c>
      <c r="K59" s="67">
        <f t="shared" si="6"/>
        <v>171821567</v>
      </c>
      <c r="L59" s="67">
        <f t="shared" si="6"/>
        <v>509342127</v>
      </c>
      <c r="M59" s="67">
        <f t="shared" si="6"/>
        <v>257853357</v>
      </c>
      <c r="N59" s="67">
        <f t="shared" si="6"/>
        <v>939017051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1397994662</v>
      </c>
      <c r="X59" s="67">
        <f t="shared" si="6"/>
        <v>703286310</v>
      </c>
      <c r="Y59" s="67">
        <f t="shared" si="6"/>
        <v>694708352</v>
      </c>
      <c r="Z59" s="68">
        <f>+IF(X59&lt;&gt;0,+(Y59/X59)*100,0)</f>
        <v>98.780303572239305</v>
      </c>
      <c r="AA59" s="65">
        <f>SUM(AA56:AA58)</f>
        <v>1406572670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65782392</v>
      </c>
      <c r="D7" s="20"/>
      <c r="E7" s="21">
        <v>60076373</v>
      </c>
      <c r="F7" s="22">
        <v>60076373</v>
      </c>
      <c r="G7" s="22">
        <v>4704302</v>
      </c>
      <c r="H7" s="22">
        <v>5040528</v>
      </c>
      <c r="I7" s="22">
        <v>4259282</v>
      </c>
      <c r="J7" s="22">
        <v>14004112</v>
      </c>
      <c r="K7" s="22">
        <v>5031990</v>
      </c>
      <c r="L7" s="22">
        <v>5104729</v>
      </c>
      <c r="M7" s="22">
        <v>6557815</v>
      </c>
      <c r="N7" s="22">
        <v>16694534</v>
      </c>
      <c r="O7" s="22"/>
      <c r="P7" s="22"/>
      <c r="Q7" s="22"/>
      <c r="R7" s="22"/>
      <c r="S7" s="22"/>
      <c r="T7" s="22"/>
      <c r="U7" s="22"/>
      <c r="V7" s="22"/>
      <c r="W7" s="22">
        <v>30698646</v>
      </c>
      <c r="X7" s="22">
        <v>30038328</v>
      </c>
      <c r="Y7" s="22">
        <v>660318</v>
      </c>
      <c r="Z7" s="23">
        <v>2.1982515138658849</v>
      </c>
      <c r="AA7" s="20">
        <v>60076373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22437</v>
      </c>
      <c r="D17" s="20"/>
      <c r="E17" s="21">
        <v>35474</v>
      </c>
      <c r="F17" s="22">
        <v>35474</v>
      </c>
      <c r="G17" s="22">
        <v>1744</v>
      </c>
      <c r="H17" s="22"/>
      <c r="I17" s="22"/>
      <c r="J17" s="22">
        <v>1744</v>
      </c>
      <c r="K17" s="22">
        <v>16230</v>
      </c>
      <c r="L17" s="22"/>
      <c r="M17" s="22">
        <v>974</v>
      </c>
      <c r="N17" s="22">
        <v>17204</v>
      </c>
      <c r="O17" s="22"/>
      <c r="P17" s="22"/>
      <c r="Q17" s="22"/>
      <c r="R17" s="22"/>
      <c r="S17" s="22"/>
      <c r="T17" s="22"/>
      <c r="U17" s="22"/>
      <c r="V17" s="22"/>
      <c r="W17" s="22">
        <v>18948</v>
      </c>
      <c r="X17" s="22">
        <v>17742</v>
      </c>
      <c r="Y17" s="22">
        <v>1206</v>
      </c>
      <c r="Z17" s="23">
        <v>6.7974298275278997</v>
      </c>
      <c r="AA17" s="20">
        <v>35474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9283</v>
      </c>
      <c r="D19" s="20"/>
      <c r="E19" s="21">
        <v>15284</v>
      </c>
      <c r="F19" s="22">
        <v>15284</v>
      </c>
      <c r="G19" s="22">
        <v>330</v>
      </c>
      <c r="H19" s="22"/>
      <c r="I19" s="22"/>
      <c r="J19" s="22">
        <v>330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330</v>
      </c>
      <c r="X19" s="22">
        <v>7644</v>
      </c>
      <c r="Y19" s="22">
        <v>-7314</v>
      </c>
      <c r="Z19" s="23">
        <v>-95.682888540031399</v>
      </c>
      <c r="AA19" s="20">
        <v>15284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5924099</v>
      </c>
      <c r="D22" s="20"/>
      <c r="E22" s="21"/>
      <c r="F22" s="22"/>
      <c r="G22" s="22"/>
      <c r="H22" s="22"/>
      <c r="I22" s="22">
        <v>308633</v>
      </c>
      <c r="J22" s="22">
        <v>308633</v>
      </c>
      <c r="K22" s="22"/>
      <c r="L22" s="22">
        <v>463954</v>
      </c>
      <c r="M22" s="22">
        <v>1083363</v>
      </c>
      <c r="N22" s="22">
        <v>1547317</v>
      </c>
      <c r="O22" s="22"/>
      <c r="P22" s="22"/>
      <c r="Q22" s="22"/>
      <c r="R22" s="22"/>
      <c r="S22" s="22"/>
      <c r="T22" s="22"/>
      <c r="U22" s="22"/>
      <c r="V22" s="22"/>
      <c r="W22" s="22">
        <v>1855950</v>
      </c>
      <c r="X22" s="22"/>
      <c r="Y22" s="22">
        <v>1855950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71738211</v>
      </c>
      <c r="D32" s="29">
        <f t="shared" ref="D32:Y32" si="0">SUM(D6:D31)</f>
        <v>0</v>
      </c>
      <c r="E32" s="30">
        <f t="shared" si="0"/>
        <v>60127131</v>
      </c>
      <c r="F32" s="31">
        <f t="shared" si="0"/>
        <v>60127131</v>
      </c>
      <c r="G32" s="31">
        <f t="shared" si="0"/>
        <v>4706376</v>
      </c>
      <c r="H32" s="31">
        <f t="shared" si="0"/>
        <v>5040528</v>
      </c>
      <c r="I32" s="31">
        <f t="shared" si="0"/>
        <v>4567915</v>
      </c>
      <c r="J32" s="31">
        <f t="shared" si="0"/>
        <v>14314819</v>
      </c>
      <c r="K32" s="31">
        <f t="shared" si="0"/>
        <v>5048220</v>
      </c>
      <c r="L32" s="31">
        <f t="shared" si="0"/>
        <v>5568683</v>
      </c>
      <c r="M32" s="31">
        <f t="shared" si="0"/>
        <v>7642152</v>
      </c>
      <c r="N32" s="31">
        <f t="shared" si="0"/>
        <v>18259055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32573874</v>
      </c>
      <c r="X32" s="31">
        <f t="shared" si="0"/>
        <v>30063714</v>
      </c>
      <c r="Y32" s="31">
        <f t="shared" si="0"/>
        <v>2510160</v>
      </c>
      <c r="Z32" s="32">
        <f>+IF(X32&lt;&gt;0,+(Y32/X32)*100,0)</f>
        <v>8.3494674011334737</v>
      </c>
      <c r="AA32" s="29">
        <f>SUM(AA6:AA31)</f>
        <v>60127131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13387713</v>
      </c>
      <c r="D34" s="20"/>
      <c r="E34" s="21">
        <v>13135165</v>
      </c>
      <c r="F34" s="22">
        <v>13135165</v>
      </c>
      <c r="G34" s="22">
        <v>932053</v>
      </c>
      <c r="H34" s="22">
        <v>1789831</v>
      </c>
      <c r="I34" s="22">
        <v>1325165</v>
      </c>
      <c r="J34" s="22">
        <v>4047049</v>
      </c>
      <c r="K34" s="22">
        <v>1269787</v>
      </c>
      <c r="L34" s="22">
        <v>1922668</v>
      </c>
      <c r="M34" s="22">
        <v>1339386</v>
      </c>
      <c r="N34" s="22">
        <v>4531841</v>
      </c>
      <c r="O34" s="22"/>
      <c r="P34" s="22"/>
      <c r="Q34" s="22"/>
      <c r="R34" s="22"/>
      <c r="S34" s="22"/>
      <c r="T34" s="22"/>
      <c r="U34" s="22"/>
      <c r="V34" s="22"/>
      <c r="W34" s="22">
        <v>8578890</v>
      </c>
      <c r="X34" s="22">
        <v>6567630</v>
      </c>
      <c r="Y34" s="22">
        <v>2011260</v>
      </c>
      <c r="Z34" s="23">
        <v>30.62383234134688</v>
      </c>
      <c r="AA34" s="20">
        <v>13135165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35457</v>
      </c>
      <c r="D37" s="20"/>
      <c r="E37" s="21">
        <v>500000</v>
      </c>
      <c r="F37" s="22">
        <v>500000</v>
      </c>
      <c r="G37" s="22"/>
      <c r="H37" s="22">
        <v>85226</v>
      </c>
      <c r="I37" s="22">
        <v>3379</v>
      </c>
      <c r="J37" s="22">
        <v>88605</v>
      </c>
      <c r="K37" s="22">
        <v>2894</v>
      </c>
      <c r="L37" s="22">
        <v>43907</v>
      </c>
      <c r="M37" s="22"/>
      <c r="N37" s="22">
        <v>46801</v>
      </c>
      <c r="O37" s="22"/>
      <c r="P37" s="22"/>
      <c r="Q37" s="22"/>
      <c r="R37" s="22"/>
      <c r="S37" s="22"/>
      <c r="T37" s="22"/>
      <c r="U37" s="22"/>
      <c r="V37" s="22"/>
      <c r="W37" s="22">
        <v>135406</v>
      </c>
      <c r="X37" s="22">
        <v>250002</v>
      </c>
      <c r="Y37" s="22">
        <v>-114596</v>
      </c>
      <c r="Z37" s="23">
        <v>-45.838033295733631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2038801</v>
      </c>
      <c r="F38" s="22">
        <v>2038801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1019406</v>
      </c>
      <c r="Y38" s="22">
        <v>-1019406</v>
      </c>
      <c r="Z38" s="23">
        <v>-100</v>
      </c>
      <c r="AA38" s="20">
        <v>2038801</v>
      </c>
    </row>
    <row r="39" spans="1:27" x14ac:dyDescent="0.25">
      <c r="A39" s="19" t="s">
        <v>65</v>
      </c>
      <c r="B39" s="15" t="s">
        <v>32</v>
      </c>
      <c r="C39" s="20">
        <v>29624678</v>
      </c>
      <c r="D39" s="20"/>
      <c r="E39" s="21">
        <v>31627626</v>
      </c>
      <c r="F39" s="22">
        <v>31627626</v>
      </c>
      <c r="G39" s="22">
        <v>2572412</v>
      </c>
      <c r="H39" s="22">
        <v>1936958</v>
      </c>
      <c r="I39" s="22">
        <v>2466774</v>
      </c>
      <c r="J39" s="22">
        <v>6976144</v>
      </c>
      <c r="K39" s="22">
        <v>2468762</v>
      </c>
      <c r="L39" s="22">
        <v>2440479</v>
      </c>
      <c r="M39" s="22">
        <v>2511802</v>
      </c>
      <c r="N39" s="22">
        <v>7421043</v>
      </c>
      <c r="O39" s="22"/>
      <c r="P39" s="22"/>
      <c r="Q39" s="22"/>
      <c r="R39" s="22"/>
      <c r="S39" s="22"/>
      <c r="T39" s="22"/>
      <c r="U39" s="22"/>
      <c r="V39" s="22"/>
      <c r="W39" s="22">
        <v>14397187</v>
      </c>
      <c r="X39" s="22">
        <v>15813816</v>
      </c>
      <c r="Y39" s="22">
        <v>-1416629</v>
      </c>
      <c r="Z39" s="23">
        <v>-8.9581730304690534</v>
      </c>
      <c r="AA39" s="20">
        <v>31627626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11717769</v>
      </c>
      <c r="D41" s="20"/>
      <c r="E41" s="21">
        <v>3338240</v>
      </c>
      <c r="F41" s="22">
        <v>3338240</v>
      </c>
      <c r="G41" s="22"/>
      <c r="H41" s="22"/>
      <c r="I41" s="22"/>
      <c r="J41" s="22"/>
      <c r="K41" s="22"/>
      <c r="L41" s="22"/>
      <c r="M41" s="22">
        <v>2256890</v>
      </c>
      <c r="N41" s="22">
        <v>2256890</v>
      </c>
      <c r="O41" s="22"/>
      <c r="P41" s="22"/>
      <c r="Q41" s="22"/>
      <c r="R41" s="22"/>
      <c r="S41" s="22"/>
      <c r="T41" s="22"/>
      <c r="U41" s="22"/>
      <c r="V41" s="22"/>
      <c r="W41" s="22">
        <v>2256890</v>
      </c>
      <c r="X41" s="22">
        <v>1669122</v>
      </c>
      <c r="Y41" s="22">
        <v>587768</v>
      </c>
      <c r="Z41" s="23">
        <v>35.214202436969856</v>
      </c>
      <c r="AA41" s="20">
        <v>3338240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40823445</v>
      </c>
      <c r="D43" s="20"/>
      <c r="E43" s="21">
        <v>1063372</v>
      </c>
      <c r="F43" s="22">
        <v>1063372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531684</v>
      </c>
      <c r="Y43" s="22">
        <v>-531684</v>
      </c>
      <c r="Z43" s="23">
        <v>-100</v>
      </c>
      <c r="AA43" s="20">
        <v>1063372</v>
      </c>
    </row>
    <row r="44" spans="1:27" x14ac:dyDescent="0.25">
      <c r="A44" s="19" t="s">
        <v>69</v>
      </c>
      <c r="B44" s="15" t="s">
        <v>32</v>
      </c>
      <c r="C44" s="20">
        <v>20020716</v>
      </c>
      <c r="D44" s="20"/>
      <c r="E44" s="21">
        <v>16426033</v>
      </c>
      <c r="F44" s="22">
        <v>16426033</v>
      </c>
      <c r="G44" s="22">
        <v>366882</v>
      </c>
      <c r="H44" s="22">
        <v>-9913286</v>
      </c>
      <c r="I44" s="22">
        <v>1512485</v>
      </c>
      <c r="J44" s="22">
        <v>-8033919</v>
      </c>
      <c r="K44" s="22">
        <v>915921</v>
      </c>
      <c r="L44" s="22">
        <v>2026688</v>
      </c>
      <c r="M44" s="22">
        <v>1810101</v>
      </c>
      <c r="N44" s="22">
        <v>4752710</v>
      </c>
      <c r="O44" s="22"/>
      <c r="P44" s="22"/>
      <c r="Q44" s="22"/>
      <c r="R44" s="22"/>
      <c r="S44" s="22"/>
      <c r="T44" s="22"/>
      <c r="U44" s="22"/>
      <c r="V44" s="22"/>
      <c r="W44" s="22">
        <v>-3281209</v>
      </c>
      <c r="X44" s="22">
        <v>8213058</v>
      </c>
      <c r="Y44" s="22">
        <v>-11494267</v>
      </c>
      <c r="Z44" s="23">
        <v>-139.9511241732373</v>
      </c>
      <c r="AA44" s="20">
        <v>16426033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115609778</v>
      </c>
      <c r="D47" s="29">
        <f t="shared" ref="D47:Y47" si="1">SUM(D34:D46)</f>
        <v>0</v>
      </c>
      <c r="E47" s="30">
        <f t="shared" si="1"/>
        <v>68129237</v>
      </c>
      <c r="F47" s="31">
        <f t="shared" si="1"/>
        <v>68129237</v>
      </c>
      <c r="G47" s="31">
        <f t="shared" si="1"/>
        <v>3871347</v>
      </c>
      <c r="H47" s="31">
        <f t="shared" si="1"/>
        <v>-6101271</v>
      </c>
      <c r="I47" s="31">
        <f t="shared" si="1"/>
        <v>5307803</v>
      </c>
      <c r="J47" s="31">
        <f t="shared" si="1"/>
        <v>3077879</v>
      </c>
      <c r="K47" s="31">
        <f t="shared" si="1"/>
        <v>4657364</v>
      </c>
      <c r="L47" s="31">
        <f t="shared" si="1"/>
        <v>6433742</v>
      </c>
      <c r="M47" s="31">
        <f t="shared" si="1"/>
        <v>7918179</v>
      </c>
      <c r="N47" s="31">
        <f t="shared" si="1"/>
        <v>19009285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22087164</v>
      </c>
      <c r="X47" s="31">
        <f t="shared" si="1"/>
        <v>34064718</v>
      </c>
      <c r="Y47" s="31">
        <f t="shared" si="1"/>
        <v>-11977554</v>
      </c>
      <c r="Z47" s="32">
        <f>+IF(X47&lt;&gt;0,+(Y47/X47)*100,0)</f>
        <v>-35.16117174373791</v>
      </c>
      <c r="AA47" s="29">
        <f>SUM(AA34:AA46)</f>
        <v>68129237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-43871567</v>
      </c>
      <c r="D48" s="39">
        <f t="shared" si="2"/>
        <v>0</v>
      </c>
      <c r="E48" s="40">
        <f t="shared" si="2"/>
        <v>-8002106</v>
      </c>
      <c r="F48" s="41">
        <f t="shared" si="2"/>
        <v>-8002106</v>
      </c>
      <c r="G48" s="41">
        <f t="shared" si="2"/>
        <v>835029</v>
      </c>
      <c r="H48" s="41">
        <f t="shared" si="2"/>
        <v>11141799</v>
      </c>
      <c r="I48" s="41">
        <f t="shared" si="2"/>
        <v>-739888</v>
      </c>
      <c r="J48" s="41">
        <f t="shared" si="2"/>
        <v>11236940</v>
      </c>
      <c r="K48" s="41">
        <f t="shared" si="2"/>
        <v>390856</v>
      </c>
      <c r="L48" s="41">
        <f t="shared" si="2"/>
        <v>-865059</v>
      </c>
      <c r="M48" s="41">
        <f t="shared" si="2"/>
        <v>-276027</v>
      </c>
      <c r="N48" s="41">
        <f t="shared" si="2"/>
        <v>-750230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10486710</v>
      </c>
      <c r="X48" s="41">
        <f t="shared" si="2"/>
        <v>-4001004</v>
      </c>
      <c r="Y48" s="41">
        <f t="shared" si="2"/>
        <v>14487714</v>
      </c>
      <c r="Z48" s="42">
        <f>+IF(X48&lt;&gt;0,+(Y48/X48)*100,0)</f>
        <v>-362.10196240743574</v>
      </c>
      <c r="AA48" s="39">
        <f>+AA32-AA47</f>
        <v>-8002106</v>
      </c>
    </row>
    <row r="49" spans="1:27" x14ac:dyDescent="0.25">
      <c r="A49" s="43" t="s">
        <v>74</v>
      </c>
      <c r="B49" s="15" t="s">
        <v>32</v>
      </c>
      <c r="C49" s="20">
        <v>39493991</v>
      </c>
      <c r="D49" s="20"/>
      <c r="E49" s="21">
        <v>29205000</v>
      </c>
      <c r="F49" s="22">
        <v>29205000</v>
      </c>
      <c r="G49" s="22"/>
      <c r="H49" s="22">
        <v>4573045</v>
      </c>
      <c r="I49" s="22">
        <v>2057551</v>
      </c>
      <c r="J49" s="22">
        <v>6630596</v>
      </c>
      <c r="K49" s="22"/>
      <c r="L49" s="22">
        <v>3093030</v>
      </c>
      <c r="M49" s="22">
        <v>7222424</v>
      </c>
      <c r="N49" s="22">
        <v>10315454</v>
      </c>
      <c r="O49" s="22"/>
      <c r="P49" s="22"/>
      <c r="Q49" s="22"/>
      <c r="R49" s="22"/>
      <c r="S49" s="22"/>
      <c r="T49" s="22"/>
      <c r="U49" s="22"/>
      <c r="V49" s="22"/>
      <c r="W49" s="22">
        <v>16946050</v>
      </c>
      <c r="X49" s="22">
        <v>14602512</v>
      </c>
      <c r="Y49" s="22">
        <v>2343538</v>
      </c>
      <c r="Z49" s="23">
        <v>16.048868852153657</v>
      </c>
      <c r="AA49" s="20">
        <v>29205000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-4377576</v>
      </c>
      <c r="D51" s="48">
        <f t="shared" si="3"/>
        <v>0</v>
      </c>
      <c r="E51" s="49">
        <f t="shared" si="3"/>
        <v>21202894</v>
      </c>
      <c r="F51" s="50">
        <f t="shared" si="3"/>
        <v>21202894</v>
      </c>
      <c r="G51" s="50">
        <f t="shared" si="3"/>
        <v>835029</v>
      </c>
      <c r="H51" s="50">
        <f t="shared" si="3"/>
        <v>15714844</v>
      </c>
      <c r="I51" s="50">
        <f t="shared" si="3"/>
        <v>1317663</v>
      </c>
      <c r="J51" s="50">
        <f t="shared" si="3"/>
        <v>17867536</v>
      </c>
      <c r="K51" s="50">
        <f t="shared" si="3"/>
        <v>390856</v>
      </c>
      <c r="L51" s="50">
        <f t="shared" si="3"/>
        <v>2227971</v>
      </c>
      <c r="M51" s="50">
        <f t="shared" si="3"/>
        <v>6946397</v>
      </c>
      <c r="N51" s="50">
        <f t="shared" si="3"/>
        <v>9565224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27432760</v>
      </c>
      <c r="X51" s="50">
        <f t="shared" si="3"/>
        <v>10601508</v>
      </c>
      <c r="Y51" s="50">
        <f t="shared" si="3"/>
        <v>16831252</v>
      </c>
      <c r="Z51" s="51">
        <f>+IF(X51&lt;&gt;0,+(Y51/X51)*100,0)</f>
        <v>158.76280997005333</v>
      </c>
      <c r="AA51" s="48">
        <f>SUM(AA48:AA50)</f>
        <v>21202894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-4377576</v>
      </c>
      <c r="D53" s="54">
        <f>+D51-D52</f>
        <v>0</v>
      </c>
      <c r="E53" s="55">
        <f t="shared" si="4"/>
        <v>21202894</v>
      </c>
      <c r="F53" s="56">
        <f t="shared" si="4"/>
        <v>21202894</v>
      </c>
      <c r="G53" s="56">
        <f t="shared" si="4"/>
        <v>835029</v>
      </c>
      <c r="H53" s="56">
        <f t="shared" si="4"/>
        <v>15714844</v>
      </c>
      <c r="I53" s="56">
        <f t="shared" si="4"/>
        <v>1317663</v>
      </c>
      <c r="J53" s="56">
        <f t="shared" si="4"/>
        <v>17867536</v>
      </c>
      <c r="K53" s="56">
        <f t="shared" si="4"/>
        <v>390856</v>
      </c>
      <c r="L53" s="56">
        <f t="shared" si="4"/>
        <v>2227971</v>
      </c>
      <c r="M53" s="56">
        <f t="shared" si="4"/>
        <v>6946397</v>
      </c>
      <c r="N53" s="56">
        <f t="shared" si="4"/>
        <v>9565224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27432760</v>
      </c>
      <c r="X53" s="56">
        <f t="shared" si="4"/>
        <v>10601508</v>
      </c>
      <c r="Y53" s="56">
        <f t="shared" si="4"/>
        <v>16831252</v>
      </c>
      <c r="Z53" s="57">
        <f>+IF(X53&lt;&gt;0,+(Y53/X53)*100,0)</f>
        <v>158.76280997005333</v>
      </c>
      <c r="AA53" s="54">
        <f>+AA51-AA52</f>
        <v>21202894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-4377576</v>
      </c>
      <c r="D56" s="48">
        <f>SUM(D53:D55)</f>
        <v>0</v>
      </c>
      <c r="E56" s="49">
        <f t="shared" si="5"/>
        <v>21202894</v>
      </c>
      <c r="F56" s="50">
        <f t="shared" si="5"/>
        <v>21202894</v>
      </c>
      <c r="G56" s="50">
        <f t="shared" si="5"/>
        <v>835029</v>
      </c>
      <c r="H56" s="50">
        <f t="shared" si="5"/>
        <v>15714844</v>
      </c>
      <c r="I56" s="50">
        <f t="shared" si="5"/>
        <v>1317663</v>
      </c>
      <c r="J56" s="50">
        <f t="shared" si="5"/>
        <v>17867536</v>
      </c>
      <c r="K56" s="50">
        <f t="shared" si="5"/>
        <v>390856</v>
      </c>
      <c r="L56" s="50">
        <f t="shared" si="5"/>
        <v>2227971</v>
      </c>
      <c r="M56" s="50">
        <f t="shared" si="5"/>
        <v>6946397</v>
      </c>
      <c r="N56" s="50">
        <f t="shared" si="5"/>
        <v>9565224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27432760</v>
      </c>
      <c r="X56" s="50">
        <f t="shared" si="5"/>
        <v>10601508</v>
      </c>
      <c r="Y56" s="50">
        <f t="shared" si="5"/>
        <v>16831252</v>
      </c>
      <c r="Z56" s="51">
        <f>+IF(X56&lt;&gt;0,+(Y56/X56)*100,0)</f>
        <v>158.76280997005333</v>
      </c>
      <c r="AA56" s="48">
        <f>SUM(AA53:AA55)</f>
        <v>21202894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-4377576</v>
      </c>
      <c r="D59" s="65">
        <f>SUM(D56:D58)</f>
        <v>0</v>
      </c>
      <c r="E59" s="66">
        <f t="shared" si="6"/>
        <v>21202894</v>
      </c>
      <c r="F59" s="67">
        <f t="shared" si="6"/>
        <v>21202894</v>
      </c>
      <c r="G59" s="67">
        <f t="shared" si="6"/>
        <v>835029</v>
      </c>
      <c r="H59" s="67">
        <f t="shared" si="6"/>
        <v>15714844</v>
      </c>
      <c r="I59" s="67">
        <f t="shared" si="6"/>
        <v>1317663</v>
      </c>
      <c r="J59" s="67">
        <f t="shared" si="6"/>
        <v>17867536</v>
      </c>
      <c r="K59" s="67">
        <f t="shared" si="6"/>
        <v>390856</v>
      </c>
      <c r="L59" s="67">
        <f t="shared" si="6"/>
        <v>2227971</v>
      </c>
      <c r="M59" s="67">
        <f t="shared" si="6"/>
        <v>6946397</v>
      </c>
      <c r="N59" s="67">
        <f t="shared" si="6"/>
        <v>9565224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27432760</v>
      </c>
      <c r="X59" s="67">
        <f t="shared" si="6"/>
        <v>10601508</v>
      </c>
      <c r="Y59" s="67">
        <f t="shared" si="6"/>
        <v>16831252</v>
      </c>
      <c r="Z59" s="68">
        <f>+IF(X59&lt;&gt;0,+(Y59/X59)*100,0)</f>
        <v>158.76280997005333</v>
      </c>
      <c r="AA59" s="65">
        <f>SUM(AA56:AA58)</f>
        <v>21202894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18286571</v>
      </c>
      <c r="D7" s="20"/>
      <c r="E7" s="21">
        <v>17952820</v>
      </c>
      <c r="F7" s="22">
        <v>17952820</v>
      </c>
      <c r="G7" s="22">
        <v>-145525</v>
      </c>
      <c r="H7" s="22">
        <v>3104124</v>
      </c>
      <c r="I7" s="22">
        <v>1460783</v>
      </c>
      <c r="J7" s="22">
        <v>4419382</v>
      </c>
      <c r="K7" s="22">
        <v>1482142</v>
      </c>
      <c r="L7" s="22">
        <v>1666447</v>
      </c>
      <c r="M7" s="22">
        <v>1537161</v>
      </c>
      <c r="N7" s="22">
        <v>4685750</v>
      </c>
      <c r="O7" s="22"/>
      <c r="P7" s="22"/>
      <c r="Q7" s="22"/>
      <c r="R7" s="22"/>
      <c r="S7" s="22"/>
      <c r="T7" s="22"/>
      <c r="U7" s="22"/>
      <c r="V7" s="22"/>
      <c r="W7" s="22">
        <v>9105132</v>
      </c>
      <c r="X7" s="22">
        <v>8976402</v>
      </c>
      <c r="Y7" s="22">
        <v>128730</v>
      </c>
      <c r="Z7" s="23">
        <v>1.4340935265599737</v>
      </c>
      <c r="AA7" s="20">
        <v>17952820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2333472</v>
      </c>
      <c r="D13" s="20"/>
      <c r="E13" s="21">
        <v>1645935</v>
      </c>
      <c r="F13" s="22">
        <v>1645935</v>
      </c>
      <c r="G13" s="22"/>
      <c r="H13" s="22">
        <v>-2623</v>
      </c>
      <c r="I13" s="22">
        <v>593238</v>
      </c>
      <c r="J13" s="22">
        <v>590615</v>
      </c>
      <c r="K13" s="22">
        <v>214575</v>
      </c>
      <c r="L13" s="22">
        <v>216940</v>
      </c>
      <c r="M13" s="22">
        <v>228145</v>
      </c>
      <c r="N13" s="22">
        <v>659660</v>
      </c>
      <c r="O13" s="22"/>
      <c r="P13" s="22"/>
      <c r="Q13" s="22"/>
      <c r="R13" s="22"/>
      <c r="S13" s="22"/>
      <c r="T13" s="22"/>
      <c r="U13" s="22"/>
      <c r="V13" s="22"/>
      <c r="W13" s="22">
        <v>1250275</v>
      </c>
      <c r="X13" s="22">
        <v>822966</v>
      </c>
      <c r="Y13" s="22">
        <v>427309</v>
      </c>
      <c r="Z13" s="23">
        <v>51.923044208387715</v>
      </c>
      <c r="AA13" s="20">
        <v>1645935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15071718</v>
      </c>
      <c r="F25" s="22">
        <v>15071718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7535862</v>
      </c>
      <c r="Y25" s="22">
        <v>-7535862</v>
      </c>
      <c r="Z25" s="23">
        <v>-100</v>
      </c>
      <c r="AA25" s="20">
        <v>15071718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20620043</v>
      </c>
      <c r="D32" s="29">
        <f t="shared" ref="D32:Y32" si="0">SUM(D6:D31)</f>
        <v>0</v>
      </c>
      <c r="E32" s="30">
        <f t="shared" si="0"/>
        <v>34670473</v>
      </c>
      <c r="F32" s="31">
        <f t="shared" si="0"/>
        <v>34670473</v>
      </c>
      <c r="G32" s="31">
        <f t="shared" si="0"/>
        <v>-145525</v>
      </c>
      <c r="H32" s="31">
        <f t="shared" si="0"/>
        <v>3101501</v>
      </c>
      <c r="I32" s="31">
        <f t="shared" si="0"/>
        <v>2054021</v>
      </c>
      <c r="J32" s="31">
        <f t="shared" si="0"/>
        <v>5009997</v>
      </c>
      <c r="K32" s="31">
        <f t="shared" si="0"/>
        <v>1696717</v>
      </c>
      <c r="L32" s="31">
        <f t="shared" si="0"/>
        <v>1883387</v>
      </c>
      <c r="M32" s="31">
        <f t="shared" si="0"/>
        <v>1765306</v>
      </c>
      <c r="N32" s="31">
        <f t="shared" si="0"/>
        <v>5345410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10355407</v>
      </c>
      <c r="X32" s="31">
        <f t="shared" si="0"/>
        <v>17335230</v>
      </c>
      <c r="Y32" s="31">
        <f t="shared" si="0"/>
        <v>-6979823</v>
      </c>
      <c r="Z32" s="32">
        <f>+IF(X32&lt;&gt;0,+(Y32/X32)*100,0)</f>
        <v>-40.263803826081343</v>
      </c>
      <c r="AA32" s="29">
        <f>SUM(AA6:AA31)</f>
        <v>34670473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8962671</v>
      </c>
      <c r="D34" s="20"/>
      <c r="E34" s="21">
        <v>9211366</v>
      </c>
      <c r="F34" s="22">
        <v>9211366</v>
      </c>
      <c r="G34" s="22">
        <v>640653</v>
      </c>
      <c r="H34" s="22">
        <v>679076</v>
      </c>
      <c r="I34" s="22">
        <v>668216</v>
      </c>
      <c r="J34" s="22">
        <v>1987945</v>
      </c>
      <c r="K34" s="22">
        <v>784630</v>
      </c>
      <c r="L34" s="22">
        <v>1081927</v>
      </c>
      <c r="M34" s="22">
        <v>686564</v>
      </c>
      <c r="N34" s="22">
        <v>2553121</v>
      </c>
      <c r="O34" s="22"/>
      <c r="P34" s="22"/>
      <c r="Q34" s="22"/>
      <c r="R34" s="22"/>
      <c r="S34" s="22"/>
      <c r="T34" s="22"/>
      <c r="U34" s="22"/>
      <c r="V34" s="22"/>
      <c r="W34" s="22">
        <v>4541066</v>
      </c>
      <c r="X34" s="22">
        <v>4605678</v>
      </c>
      <c r="Y34" s="22">
        <v>-64612</v>
      </c>
      <c r="Z34" s="23">
        <v>-1.4028770574060974</v>
      </c>
      <c r="AA34" s="20">
        <v>9211366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3297326</v>
      </c>
      <c r="D37" s="20"/>
      <c r="E37" s="21">
        <v>2579491</v>
      </c>
      <c r="F37" s="22">
        <v>2579491</v>
      </c>
      <c r="G37" s="22">
        <v>716</v>
      </c>
      <c r="H37" s="22">
        <v>109207</v>
      </c>
      <c r="I37" s="22">
        <v>68365</v>
      </c>
      <c r="J37" s="22">
        <v>178288</v>
      </c>
      <c r="K37" s="22">
        <v>541339</v>
      </c>
      <c r="L37" s="22">
        <v>45600</v>
      </c>
      <c r="M37" s="22">
        <v>109223</v>
      </c>
      <c r="N37" s="22">
        <v>696162</v>
      </c>
      <c r="O37" s="22"/>
      <c r="P37" s="22"/>
      <c r="Q37" s="22"/>
      <c r="R37" s="22"/>
      <c r="S37" s="22"/>
      <c r="T37" s="22"/>
      <c r="U37" s="22"/>
      <c r="V37" s="22"/>
      <c r="W37" s="22">
        <v>874450</v>
      </c>
      <c r="X37" s="22">
        <v>1289748</v>
      </c>
      <c r="Y37" s="22">
        <v>-415298</v>
      </c>
      <c r="Z37" s="23">
        <v>-32.199933630445635</v>
      </c>
      <c r="AA37" s="20">
        <v>2579491</v>
      </c>
    </row>
    <row r="38" spans="1:27" x14ac:dyDescent="0.25">
      <c r="A38" s="19" t="s">
        <v>64</v>
      </c>
      <c r="B38" s="15" t="s">
        <v>32</v>
      </c>
      <c r="C38" s="20">
        <v>14287612</v>
      </c>
      <c r="D38" s="20"/>
      <c r="E38" s="21">
        <v>7160771</v>
      </c>
      <c r="F38" s="22">
        <v>7160771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3580380</v>
      </c>
      <c r="Y38" s="22">
        <v>-3580380</v>
      </c>
      <c r="Z38" s="23">
        <v>-100</v>
      </c>
      <c r="AA38" s="20">
        <v>7160771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7520923</v>
      </c>
      <c r="F39" s="22">
        <v>7520923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3760464</v>
      </c>
      <c r="Y39" s="22">
        <v>-3760464</v>
      </c>
      <c r="Z39" s="23">
        <v>-100</v>
      </c>
      <c r="AA39" s="20">
        <v>7520923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1316953</v>
      </c>
      <c r="D41" s="20"/>
      <c r="E41" s="21">
        <v>1423120</v>
      </c>
      <c r="F41" s="22">
        <v>1423120</v>
      </c>
      <c r="G41" s="22"/>
      <c r="H41" s="22">
        <v>530941</v>
      </c>
      <c r="I41" s="22">
        <v>253916</v>
      </c>
      <c r="J41" s="22">
        <v>784857</v>
      </c>
      <c r="K41" s="22">
        <v>442439</v>
      </c>
      <c r="L41" s="22">
        <v>14261</v>
      </c>
      <c r="M41" s="22">
        <v>147725</v>
      </c>
      <c r="N41" s="22">
        <v>604425</v>
      </c>
      <c r="O41" s="22"/>
      <c r="P41" s="22"/>
      <c r="Q41" s="22"/>
      <c r="R41" s="22"/>
      <c r="S41" s="22"/>
      <c r="T41" s="22"/>
      <c r="U41" s="22"/>
      <c r="V41" s="22"/>
      <c r="W41" s="22">
        <v>1389282</v>
      </c>
      <c r="X41" s="22">
        <v>711558</v>
      </c>
      <c r="Y41" s="22">
        <v>677724</v>
      </c>
      <c r="Z41" s="23">
        <v>95.24508191883163</v>
      </c>
      <c r="AA41" s="20">
        <v>1423120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2446787</v>
      </c>
      <c r="D44" s="20"/>
      <c r="E44" s="21">
        <v>1594499</v>
      </c>
      <c r="F44" s="22">
        <v>1594499</v>
      </c>
      <c r="G44" s="22">
        <v>10265</v>
      </c>
      <c r="H44" s="22">
        <v>305318</v>
      </c>
      <c r="I44" s="22">
        <v>11198</v>
      </c>
      <c r="J44" s="22">
        <v>326781</v>
      </c>
      <c r="K44" s="22">
        <v>550885</v>
      </c>
      <c r="L44" s="22">
        <v>190244</v>
      </c>
      <c r="M44" s="22">
        <v>196850</v>
      </c>
      <c r="N44" s="22">
        <v>937979</v>
      </c>
      <c r="O44" s="22"/>
      <c r="P44" s="22"/>
      <c r="Q44" s="22"/>
      <c r="R44" s="22"/>
      <c r="S44" s="22"/>
      <c r="T44" s="22"/>
      <c r="U44" s="22"/>
      <c r="V44" s="22"/>
      <c r="W44" s="22">
        <v>1264760</v>
      </c>
      <c r="X44" s="22">
        <v>797244</v>
      </c>
      <c r="Y44" s="22">
        <v>467516</v>
      </c>
      <c r="Z44" s="23">
        <v>58.641520036525833</v>
      </c>
      <c r="AA44" s="20">
        <v>1594499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30311349</v>
      </c>
      <c r="D47" s="29">
        <f t="shared" ref="D47:Y47" si="1">SUM(D34:D46)</f>
        <v>0</v>
      </c>
      <c r="E47" s="30">
        <f t="shared" si="1"/>
        <v>29490170</v>
      </c>
      <c r="F47" s="31">
        <f t="shared" si="1"/>
        <v>29490170</v>
      </c>
      <c r="G47" s="31">
        <f t="shared" si="1"/>
        <v>651634</v>
      </c>
      <c r="H47" s="31">
        <f t="shared" si="1"/>
        <v>1624542</v>
      </c>
      <c r="I47" s="31">
        <f t="shared" si="1"/>
        <v>1001695</v>
      </c>
      <c r="J47" s="31">
        <f t="shared" si="1"/>
        <v>3277871</v>
      </c>
      <c r="K47" s="31">
        <f t="shared" si="1"/>
        <v>2319293</v>
      </c>
      <c r="L47" s="31">
        <f t="shared" si="1"/>
        <v>1332032</v>
      </c>
      <c r="M47" s="31">
        <f t="shared" si="1"/>
        <v>1140362</v>
      </c>
      <c r="N47" s="31">
        <f t="shared" si="1"/>
        <v>4791687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8069558</v>
      </c>
      <c r="X47" s="31">
        <f t="shared" si="1"/>
        <v>14745072</v>
      </c>
      <c r="Y47" s="31">
        <f t="shared" si="1"/>
        <v>-6675514</v>
      </c>
      <c r="Z47" s="32">
        <f>+IF(X47&lt;&gt;0,+(Y47/X47)*100,0)</f>
        <v>-45.272847769071596</v>
      </c>
      <c r="AA47" s="29">
        <f>SUM(AA34:AA46)</f>
        <v>29490170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-9691306</v>
      </c>
      <c r="D48" s="39">
        <f t="shared" si="2"/>
        <v>0</v>
      </c>
      <c r="E48" s="40">
        <f t="shared" si="2"/>
        <v>5180303</v>
      </c>
      <c r="F48" s="41">
        <f t="shared" si="2"/>
        <v>5180303</v>
      </c>
      <c r="G48" s="41">
        <f t="shared" si="2"/>
        <v>-797159</v>
      </c>
      <c r="H48" s="41">
        <f t="shared" si="2"/>
        <v>1476959</v>
      </c>
      <c r="I48" s="41">
        <f t="shared" si="2"/>
        <v>1052326</v>
      </c>
      <c r="J48" s="41">
        <f t="shared" si="2"/>
        <v>1732126</v>
      </c>
      <c r="K48" s="41">
        <f t="shared" si="2"/>
        <v>-622576</v>
      </c>
      <c r="L48" s="41">
        <f t="shared" si="2"/>
        <v>551355</v>
      </c>
      <c r="M48" s="41">
        <f t="shared" si="2"/>
        <v>624944</v>
      </c>
      <c r="N48" s="41">
        <f t="shared" si="2"/>
        <v>553723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2285849</v>
      </c>
      <c r="X48" s="41">
        <f t="shared" si="2"/>
        <v>2590158</v>
      </c>
      <c r="Y48" s="41">
        <f t="shared" si="2"/>
        <v>-304309</v>
      </c>
      <c r="Z48" s="42">
        <f>+IF(X48&lt;&gt;0,+(Y48/X48)*100,0)</f>
        <v>-11.748665525423545</v>
      </c>
      <c r="AA48" s="39">
        <f>+AA32-AA47</f>
        <v>5180303</v>
      </c>
    </row>
    <row r="49" spans="1:27" x14ac:dyDescent="0.25">
      <c r="A49" s="43" t="s">
        <v>74</v>
      </c>
      <c r="B49" s="15" t="s">
        <v>32</v>
      </c>
      <c r="C49" s="20">
        <v>16250000</v>
      </c>
      <c r="D49" s="20"/>
      <c r="E49" s="21">
        <v>13816000</v>
      </c>
      <c r="F49" s="22">
        <v>13816000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6907998</v>
      </c>
      <c r="Y49" s="22">
        <v>-6907998</v>
      </c>
      <c r="Z49" s="23">
        <v>-100</v>
      </c>
      <c r="AA49" s="20">
        <v>13816000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6558694</v>
      </c>
      <c r="D51" s="48">
        <f t="shared" si="3"/>
        <v>0</v>
      </c>
      <c r="E51" s="49">
        <f t="shared" si="3"/>
        <v>18996303</v>
      </c>
      <c r="F51" s="50">
        <f t="shared" si="3"/>
        <v>18996303</v>
      </c>
      <c r="G51" s="50">
        <f t="shared" si="3"/>
        <v>-797159</v>
      </c>
      <c r="H51" s="50">
        <f t="shared" si="3"/>
        <v>1476959</v>
      </c>
      <c r="I51" s="50">
        <f t="shared" si="3"/>
        <v>1052326</v>
      </c>
      <c r="J51" s="50">
        <f t="shared" si="3"/>
        <v>1732126</v>
      </c>
      <c r="K51" s="50">
        <f t="shared" si="3"/>
        <v>-622576</v>
      </c>
      <c r="L51" s="50">
        <f t="shared" si="3"/>
        <v>551355</v>
      </c>
      <c r="M51" s="50">
        <f t="shared" si="3"/>
        <v>624944</v>
      </c>
      <c r="N51" s="50">
        <f t="shared" si="3"/>
        <v>553723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2285849</v>
      </c>
      <c r="X51" s="50">
        <f t="shared" si="3"/>
        <v>9498156</v>
      </c>
      <c r="Y51" s="50">
        <f t="shared" si="3"/>
        <v>-7212307</v>
      </c>
      <c r="Z51" s="51">
        <f>+IF(X51&lt;&gt;0,+(Y51/X51)*100,0)</f>
        <v>-75.933760195136827</v>
      </c>
      <c r="AA51" s="48">
        <f>SUM(AA48:AA50)</f>
        <v>18996303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6558694</v>
      </c>
      <c r="D53" s="54">
        <f>+D51-D52</f>
        <v>0</v>
      </c>
      <c r="E53" s="55">
        <f t="shared" si="4"/>
        <v>18996303</v>
      </c>
      <c r="F53" s="56">
        <f t="shared" si="4"/>
        <v>18996303</v>
      </c>
      <c r="G53" s="56">
        <f t="shared" si="4"/>
        <v>-797159</v>
      </c>
      <c r="H53" s="56">
        <f t="shared" si="4"/>
        <v>1476959</v>
      </c>
      <c r="I53" s="56">
        <f t="shared" si="4"/>
        <v>1052326</v>
      </c>
      <c r="J53" s="56">
        <f t="shared" si="4"/>
        <v>1732126</v>
      </c>
      <c r="K53" s="56">
        <f t="shared" si="4"/>
        <v>-622576</v>
      </c>
      <c r="L53" s="56">
        <f t="shared" si="4"/>
        <v>551355</v>
      </c>
      <c r="M53" s="56">
        <f t="shared" si="4"/>
        <v>624944</v>
      </c>
      <c r="N53" s="56">
        <f t="shared" si="4"/>
        <v>553723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2285849</v>
      </c>
      <c r="X53" s="56">
        <f t="shared" si="4"/>
        <v>9498156</v>
      </c>
      <c r="Y53" s="56">
        <f t="shared" si="4"/>
        <v>-7212307</v>
      </c>
      <c r="Z53" s="57">
        <f>+IF(X53&lt;&gt;0,+(Y53/X53)*100,0)</f>
        <v>-75.933760195136827</v>
      </c>
      <c r="AA53" s="54">
        <f>+AA51-AA52</f>
        <v>18996303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6558694</v>
      </c>
      <c r="D56" s="48">
        <f>SUM(D53:D55)</f>
        <v>0</v>
      </c>
      <c r="E56" s="49">
        <f t="shared" si="5"/>
        <v>18996303</v>
      </c>
      <c r="F56" s="50">
        <f t="shared" si="5"/>
        <v>18996303</v>
      </c>
      <c r="G56" s="50">
        <f t="shared" si="5"/>
        <v>-797159</v>
      </c>
      <c r="H56" s="50">
        <f t="shared" si="5"/>
        <v>1476959</v>
      </c>
      <c r="I56" s="50">
        <f t="shared" si="5"/>
        <v>1052326</v>
      </c>
      <c r="J56" s="50">
        <f t="shared" si="5"/>
        <v>1732126</v>
      </c>
      <c r="K56" s="50">
        <f t="shared" si="5"/>
        <v>-622576</v>
      </c>
      <c r="L56" s="50">
        <f t="shared" si="5"/>
        <v>551355</v>
      </c>
      <c r="M56" s="50">
        <f t="shared" si="5"/>
        <v>624944</v>
      </c>
      <c r="N56" s="50">
        <f t="shared" si="5"/>
        <v>553723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2285849</v>
      </c>
      <c r="X56" s="50">
        <f t="shared" si="5"/>
        <v>9498156</v>
      </c>
      <c r="Y56" s="50">
        <f t="shared" si="5"/>
        <v>-7212307</v>
      </c>
      <c r="Z56" s="51">
        <f>+IF(X56&lt;&gt;0,+(Y56/X56)*100,0)</f>
        <v>-75.933760195136827</v>
      </c>
      <c r="AA56" s="48">
        <f>SUM(AA53:AA55)</f>
        <v>18996303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6558694</v>
      </c>
      <c r="D59" s="65">
        <f>SUM(D56:D58)</f>
        <v>0</v>
      </c>
      <c r="E59" s="66">
        <f t="shared" si="6"/>
        <v>18996303</v>
      </c>
      <c r="F59" s="67">
        <f t="shared" si="6"/>
        <v>18996303</v>
      </c>
      <c r="G59" s="67">
        <f t="shared" si="6"/>
        <v>-797159</v>
      </c>
      <c r="H59" s="67">
        <f t="shared" si="6"/>
        <v>1476959</v>
      </c>
      <c r="I59" s="67">
        <f t="shared" si="6"/>
        <v>1052326</v>
      </c>
      <c r="J59" s="67">
        <f t="shared" si="6"/>
        <v>1732126</v>
      </c>
      <c r="K59" s="67">
        <f t="shared" si="6"/>
        <v>-622576</v>
      </c>
      <c r="L59" s="67">
        <f t="shared" si="6"/>
        <v>551355</v>
      </c>
      <c r="M59" s="67">
        <f t="shared" si="6"/>
        <v>624944</v>
      </c>
      <c r="N59" s="67">
        <f t="shared" si="6"/>
        <v>553723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2285849</v>
      </c>
      <c r="X59" s="67">
        <f t="shared" si="6"/>
        <v>9498156</v>
      </c>
      <c r="Y59" s="67">
        <f t="shared" si="6"/>
        <v>-7212307</v>
      </c>
      <c r="Z59" s="68">
        <f>+IF(X59&lt;&gt;0,+(Y59/X59)*100,0)</f>
        <v>-75.933760195136827</v>
      </c>
      <c r="AA59" s="65">
        <f>SUM(AA56:AA58)</f>
        <v>18996303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362482</v>
      </c>
      <c r="D6" s="20"/>
      <c r="E6" s="21"/>
      <c r="F6" s="22"/>
      <c r="G6" s="22">
        <v>62467</v>
      </c>
      <c r="H6" s="22">
        <v>2568</v>
      </c>
      <c r="I6" s="22"/>
      <c r="J6" s="22">
        <v>65035</v>
      </c>
      <c r="K6" s="22">
        <v>52058</v>
      </c>
      <c r="L6" s="22">
        <v>46898</v>
      </c>
      <c r="M6" s="22">
        <v>5383</v>
      </c>
      <c r="N6" s="22">
        <v>104339</v>
      </c>
      <c r="O6" s="22"/>
      <c r="P6" s="22"/>
      <c r="Q6" s="22"/>
      <c r="R6" s="22"/>
      <c r="S6" s="22"/>
      <c r="T6" s="22"/>
      <c r="U6" s="22"/>
      <c r="V6" s="22"/>
      <c r="W6" s="22">
        <v>169374</v>
      </c>
      <c r="X6" s="22"/>
      <c r="Y6" s="22">
        <v>169374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171189761</v>
      </c>
      <c r="D7" s="20"/>
      <c r="E7" s="21">
        <v>189915972</v>
      </c>
      <c r="F7" s="22">
        <v>189915972</v>
      </c>
      <c r="G7" s="22">
        <v>12111255</v>
      </c>
      <c r="H7" s="22">
        <v>19871675</v>
      </c>
      <c r="I7" s="22"/>
      <c r="J7" s="22">
        <v>31982930</v>
      </c>
      <c r="K7" s="22">
        <v>13863607</v>
      </c>
      <c r="L7" s="22">
        <v>15046878</v>
      </c>
      <c r="M7" s="22">
        <v>16180006</v>
      </c>
      <c r="N7" s="22">
        <v>45090491</v>
      </c>
      <c r="O7" s="22"/>
      <c r="P7" s="22"/>
      <c r="Q7" s="22"/>
      <c r="R7" s="22"/>
      <c r="S7" s="22"/>
      <c r="T7" s="22"/>
      <c r="U7" s="22"/>
      <c r="V7" s="22"/>
      <c r="W7" s="22">
        <v>77073421</v>
      </c>
      <c r="X7" s="22">
        <v>94957986</v>
      </c>
      <c r="Y7" s="22">
        <v>-17884565</v>
      </c>
      <c r="Z7" s="23">
        <v>-18.834187363662071</v>
      </c>
      <c r="AA7" s="20">
        <v>189915972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42982406</v>
      </c>
      <c r="D13" s="20"/>
      <c r="E13" s="21">
        <v>46087596</v>
      </c>
      <c r="F13" s="22">
        <v>46087596</v>
      </c>
      <c r="G13" s="22">
        <v>4298069</v>
      </c>
      <c r="H13" s="22">
        <v>4450145</v>
      </c>
      <c r="I13" s="22"/>
      <c r="J13" s="22">
        <v>8748214</v>
      </c>
      <c r="K13" s="22">
        <v>4505857</v>
      </c>
      <c r="L13" s="22">
        <v>4442364</v>
      </c>
      <c r="M13" s="22">
        <v>4506945</v>
      </c>
      <c r="N13" s="22">
        <v>13455166</v>
      </c>
      <c r="O13" s="22"/>
      <c r="P13" s="22"/>
      <c r="Q13" s="22"/>
      <c r="R13" s="22"/>
      <c r="S13" s="22"/>
      <c r="T13" s="22"/>
      <c r="U13" s="22"/>
      <c r="V13" s="22"/>
      <c r="W13" s="22">
        <v>22203380</v>
      </c>
      <c r="X13" s="22">
        <v>23043798</v>
      </c>
      <c r="Y13" s="22">
        <v>-840418</v>
      </c>
      <c r="Z13" s="23">
        <v>-3.6470463766432948</v>
      </c>
      <c r="AA13" s="20">
        <v>46087596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18433</v>
      </c>
      <c r="D19" s="20"/>
      <c r="E19" s="21"/>
      <c r="F19" s="22"/>
      <c r="G19" s="22">
        <v>1897</v>
      </c>
      <c r="H19" s="22">
        <v>-184487</v>
      </c>
      <c r="I19" s="22"/>
      <c r="J19" s="22">
        <v>-182590</v>
      </c>
      <c r="K19" s="22">
        <v>146</v>
      </c>
      <c r="L19" s="22">
        <v>995</v>
      </c>
      <c r="M19" s="22">
        <v>2484</v>
      </c>
      <c r="N19" s="22">
        <v>3625</v>
      </c>
      <c r="O19" s="22"/>
      <c r="P19" s="22"/>
      <c r="Q19" s="22"/>
      <c r="R19" s="22"/>
      <c r="S19" s="22"/>
      <c r="T19" s="22"/>
      <c r="U19" s="22"/>
      <c r="V19" s="22"/>
      <c r="W19" s="22">
        <v>-178965</v>
      </c>
      <c r="X19" s="22"/>
      <c r="Y19" s="22">
        <v>-178965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29144276</v>
      </c>
      <c r="D25" s="20"/>
      <c r="E25" s="21">
        <v>9875916</v>
      </c>
      <c r="F25" s="22">
        <v>9875916</v>
      </c>
      <c r="G25" s="22">
        <v>12963543</v>
      </c>
      <c r="H25" s="22"/>
      <c r="I25" s="22"/>
      <c r="J25" s="22">
        <v>12963543</v>
      </c>
      <c r="K25" s="22"/>
      <c r="L25" s="22"/>
      <c r="M25" s="22">
        <v>10370979</v>
      </c>
      <c r="N25" s="22">
        <v>10370979</v>
      </c>
      <c r="O25" s="22"/>
      <c r="P25" s="22"/>
      <c r="Q25" s="22"/>
      <c r="R25" s="22"/>
      <c r="S25" s="22"/>
      <c r="T25" s="22"/>
      <c r="U25" s="22"/>
      <c r="V25" s="22"/>
      <c r="W25" s="22">
        <v>23334522</v>
      </c>
      <c r="X25" s="22">
        <v>4937958</v>
      </c>
      <c r="Y25" s="22">
        <v>18396564</v>
      </c>
      <c r="Z25" s="23">
        <v>372.55408004685336</v>
      </c>
      <c r="AA25" s="20">
        <v>9875916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243697358</v>
      </c>
      <c r="D32" s="29">
        <f t="shared" ref="D32:Y32" si="0">SUM(D6:D31)</f>
        <v>0</v>
      </c>
      <c r="E32" s="30">
        <f t="shared" si="0"/>
        <v>245879484</v>
      </c>
      <c r="F32" s="31">
        <f t="shared" si="0"/>
        <v>245879484</v>
      </c>
      <c r="G32" s="31">
        <f t="shared" si="0"/>
        <v>29437231</v>
      </c>
      <c r="H32" s="31">
        <f t="shared" si="0"/>
        <v>24139901</v>
      </c>
      <c r="I32" s="31">
        <f t="shared" si="0"/>
        <v>0</v>
      </c>
      <c r="J32" s="31">
        <f t="shared" si="0"/>
        <v>53577132</v>
      </c>
      <c r="K32" s="31">
        <f t="shared" si="0"/>
        <v>18421668</v>
      </c>
      <c r="L32" s="31">
        <f t="shared" si="0"/>
        <v>19537135</v>
      </c>
      <c r="M32" s="31">
        <f t="shared" si="0"/>
        <v>31065797</v>
      </c>
      <c r="N32" s="31">
        <f t="shared" si="0"/>
        <v>69024600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122601732</v>
      </c>
      <c r="X32" s="31">
        <f t="shared" si="0"/>
        <v>122939742</v>
      </c>
      <c r="Y32" s="31">
        <f t="shared" si="0"/>
        <v>-338010</v>
      </c>
      <c r="Z32" s="32">
        <f>+IF(X32&lt;&gt;0,+(Y32/X32)*100,0)</f>
        <v>-0.27493957161549926</v>
      </c>
      <c r="AA32" s="29">
        <f>SUM(AA6:AA31)</f>
        <v>245879484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25682973</v>
      </c>
      <c r="D34" s="20"/>
      <c r="E34" s="21">
        <v>28540308</v>
      </c>
      <c r="F34" s="22">
        <v>28540308</v>
      </c>
      <c r="G34" s="22">
        <v>1992396</v>
      </c>
      <c r="H34" s="22">
        <v>1708329</v>
      </c>
      <c r="I34" s="22"/>
      <c r="J34" s="22">
        <v>3700725</v>
      </c>
      <c r="K34" s="22">
        <v>1947816</v>
      </c>
      <c r="L34" s="22">
        <v>2877678</v>
      </c>
      <c r="M34" s="22">
        <v>2092660</v>
      </c>
      <c r="N34" s="22">
        <v>6918154</v>
      </c>
      <c r="O34" s="22"/>
      <c r="P34" s="22"/>
      <c r="Q34" s="22"/>
      <c r="R34" s="22"/>
      <c r="S34" s="22"/>
      <c r="T34" s="22"/>
      <c r="U34" s="22"/>
      <c r="V34" s="22"/>
      <c r="W34" s="22">
        <v>10618879</v>
      </c>
      <c r="X34" s="22">
        <v>14270154</v>
      </c>
      <c r="Y34" s="22">
        <v>-3651275</v>
      </c>
      <c r="Z34" s="23">
        <v>-25.586794648467006</v>
      </c>
      <c r="AA34" s="20">
        <v>28540308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2791186</v>
      </c>
      <c r="D37" s="20"/>
      <c r="E37" s="21">
        <v>13597992</v>
      </c>
      <c r="F37" s="22">
        <v>13597992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6798996</v>
      </c>
      <c r="Y37" s="22">
        <v>-6798996</v>
      </c>
      <c r="Z37" s="23">
        <v>-100</v>
      </c>
      <c r="AA37" s="20">
        <v>13597992</v>
      </c>
    </row>
    <row r="38" spans="1:27" x14ac:dyDescent="0.25">
      <c r="A38" s="19" t="s">
        <v>64</v>
      </c>
      <c r="B38" s="15" t="s">
        <v>32</v>
      </c>
      <c r="C38" s="20">
        <v>186975347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11486977</v>
      </c>
      <c r="D39" s="20"/>
      <c r="E39" s="21">
        <v>9247152</v>
      </c>
      <c r="F39" s="22">
        <v>9247152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4623576</v>
      </c>
      <c r="Y39" s="22">
        <v>-4623576</v>
      </c>
      <c r="Z39" s="23">
        <v>-100</v>
      </c>
      <c r="AA39" s="20">
        <v>9247152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1066600</v>
      </c>
      <c r="D41" s="20"/>
      <c r="E41" s="21">
        <v>2100000</v>
      </c>
      <c r="F41" s="22">
        <v>2100000</v>
      </c>
      <c r="G41" s="22"/>
      <c r="H41" s="22">
        <v>83858</v>
      </c>
      <c r="I41" s="22"/>
      <c r="J41" s="22">
        <v>83858</v>
      </c>
      <c r="K41" s="22">
        <v>21408</v>
      </c>
      <c r="L41" s="22">
        <v>36960</v>
      </c>
      <c r="M41" s="22">
        <v>8866</v>
      </c>
      <c r="N41" s="22">
        <v>67234</v>
      </c>
      <c r="O41" s="22"/>
      <c r="P41" s="22"/>
      <c r="Q41" s="22"/>
      <c r="R41" s="22"/>
      <c r="S41" s="22"/>
      <c r="T41" s="22"/>
      <c r="U41" s="22"/>
      <c r="V41" s="22"/>
      <c r="W41" s="22">
        <v>151092</v>
      </c>
      <c r="X41" s="22">
        <v>1050000</v>
      </c>
      <c r="Y41" s="22">
        <v>-898908</v>
      </c>
      <c r="Z41" s="23">
        <v>-85.610285714285723</v>
      </c>
      <c r="AA41" s="20">
        <v>2100000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75966384</v>
      </c>
      <c r="F43" s="22">
        <v>75966384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37983192</v>
      </c>
      <c r="Y43" s="22">
        <v>-37983192</v>
      </c>
      <c r="Z43" s="23">
        <v>-100</v>
      </c>
      <c r="AA43" s="20">
        <v>75966384</v>
      </c>
    </row>
    <row r="44" spans="1:27" x14ac:dyDescent="0.25">
      <c r="A44" s="19" t="s">
        <v>69</v>
      </c>
      <c r="B44" s="15" t="s">
        <v>32</v>
      </c>
      <c r="C44" s="20">
        <v>1801374</v>
      </c>
      <c r="D44" s="20"/>
      <c r="E44" s="21"/>
      <c r="F44" s="22"/>
      <c r="G44" s="22">
        <v>16294</v>
      </c>
      <c r="H44" s="22">
        <v>105656</v>
      </c>
      <c r="I44" s="22"/>
      <c r="J44" s="22">
        <v>121950</v>
      </c>
      <c r="K44" s="22">
        <v>185383</v>
      </c>
      <c r="L44" s="22">
        <v>110764</v>
      </c>
      <c r="M44" s="22">
        <v>176493</v>
      </c>
      <c r="N44" s="22">
        <v>472640</v>
      </c>
      <c r="O44" s="22"/>
      <c r="P44" s="22"/>
      <c r="Q44" s="22"/>
      <c r="R44" s="22"/>
      <c r="S44" s="22"/>
      <c r="T44" s="22"/>
      <c r="U44" s="22"/>
      <c r="V44" s="22"/>
      <c r="W44" s="22">
        <v>594590</v>
      </c>
      <c r="X44" s="22"/>
      <c r="Y44" s="22">
        <v>594590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229804457</v>
      </c>
      <c r="D47" s="29">
        <f t="shared" ref="D47:Y47" si="1">SUM(D34:D46)</f>
        <v>0</v>
      </c>
      <c r="E47" s="30">
        <f t="shared" si="1"/>
        <v>129451836</v>
      </c>
      <c r="F47" s="31">
        <f t="shared" si="1"/>
        <v>129451836</v>
      </c>
      <c r="G47" s="31">
        <f t="shared" si="1"/>
        <v>2008690</v>
      </c>
      <c r="H47" s="31">
        <f t="shared" si="1"/>
        <v>1897843</v>
      </c>
      <c r="I47" s="31">
        <f t="shared" si="1"/>
        <v>0</v>
      </c>
      <c r="J47" s="31">
        <f t="shared" si="1"/>
        <v>3906533</v>
      </c>
      <c r="K47" s="31">
        <f t="shared" si="1"/>
        <v>2154607</v>
      </c>
      <c r="L47" s="31">
        <f t="shared" si="1"/>
        <v>3025402</v>
      </c>
      <c r="M47" s="31">
        <f t="shared" si="1"/>
        <v>2278019</v>
      </c>
      <c r="N47" s="31">
        <f t="shared" si="1"/>
        <v>7458028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11364561</v>
      </c>
      <c r="X47" s="31">
        <f t="shared" si="1"/>
        <v>64725918</v>
      </c>
      <c r="Y47" s="31">
        <f t="shared" si="1"/>
        <v>-53361357</v>
      </c>
      <c r="Z47" s="32">
        <f>+IF(X47&lt;&gt;0,+(Y47/X47)*100,0)</f>
        <v>-82.442024228995876</v>
      </c>
      <c r="AA47" s="29">
        <f>SUM(AA34:AA46)</f>
        <v>129451836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13892901</v>
      </c>
      <c r="D48" s="39">
        <f t="shared" si="2"/>
        <v>0</v>
      </c>
      <c r="E48" s="40">
        <f t="shared" si="2"/>
        <v>116427648</v>
      </c>
      <c r="F48" s="41">
        <f t="shared" si="2"/>
        <v>116427648</v>
      </c>
      <c r="G48" s="41">
        <f t="shared" si="2"/>
        <v>27428541</v>
      </c>
      <c r="H48" s="41">
        <f t="shared" si="2"/>
        <v>22242058</v>
      </c>
      <c r="I48" s="41">
        <f t="shared" si="2"/>
        <v>0</v>
      </c>
      <c r="J48" s="41">
        <f t="shared" si="2"/>
        <v>49670599</v>
      </c>
      <c r="K48" s="41">
        <f t="shared" si="2"/>
        <v>16267061</v>
      </c>
      <c r="L48" s="41">
        <f t="shared" si="2"/>
        <v>16511733</v>
      </c>
      <c r="M48" s="41">
        <f t="shared" si="2"/>
        <v>28787778</v>
      </c>
      <c r="N48" s="41">
        <f t="shared" si="2"/>
        <v>61566572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111237171</v>
      </c>
      <c r="X48" s="41">
        <f t="shared" si="2"/>
        <v>58213824</v>
      </c>
      <c r="Y48" s="41">
        <f t="shared" si="2"/>
        <v>53023347</v>
      </c>
      <c r="Z48" s="42">
        <f>+IF(X48&lt;&gt;0,+(Y48/X48)*100,0)</f>
        <v>91.083772473012587</v>
      </c>
      <c r="AA48" s="39">
        <f>+AA32-AA47</f>
        <v>116427648</v>
      </c>
    </row>
    <row r="49" spans="1:27" x14ac:dyDescent="0.25">
      <c r="A49" s="43" t="s">
        <v>74</v>
      </c>
      <c r="B49" s="15" t="s">
        <v>32</v>
      </c>
      <c r="C49" s="20">
        <v>44469845</v>
      </c>
      <c r="D49" s="20"/>
      <c r="E49" s="21">
        <v>46265101</v>
      </c>
      <c r="F49" s="22">
        <v>46265101</v>
      </c>
      <c r="G49" s="22">
        <v>1857523</v>
      </c>
      <c r="H49" s="22">
        <v>1588865</v>
      </c>
      <c r="I49" s="22"/>
      <c r="J49" s="22">
        <v>3446388</v>
      </c>
      <c r="K49" s="22">
        <v>8448369</v>
      </c>
      <c r="L49" s="22">
        <v>5438220</v>
      </c>
      <c r="M49" s="22">
        <v>4090618</v>
      </c>
      <c r="N49" s="22">
        <v>17977207</v>
      </c>
      <c r="O49" s="22"/>
      <c r="P49" s="22"/>
      <c r="Q49" s="22"/>
      <c r="R49" s="22"/>
      <c r="S49" s="22"/>
      <c r="T49" s="22"/>
      <c r="U49" s="22"/>
      <c r="V49" s="22"/>
      <c r="W49" s="22">
        <v>21423595</v>
      </c>
      <c r="X49" s="22">
        <v>23132550</v>
      </c>
      <c r="Y49" s="22">
        <v>-1708955</v>
      </c>
      <c r="Z49" s="23">
        <v>-7.3876637033098378</v>
      </c>
      <c r="AA49" s="20">
        <v>46265101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58362746</v>
      </c>
      <c r="D51" s="48">
        <f t="shared" si="3"/>
        <v>0</v>
      </c>
      <c r="E51" s="49">
        <f t="shared" si="3"/>
        <v>162692749</v>
      </c>
      <c r="F51" s="50">
        <f t="shared" si="3"/>
        <v>162692749</v>
      </c>
      <c r="G51" s="50">
        <f t="shared" si="3"/>
        <v>29286064</v>
      </c>
      <c r="H51" s="50">
        <f t="shared" si="3"/>
        <v>23830923</v>
      </c>
      <c r="I51" s="50">
        <f t="shared" si="3"/>
        <v>0</v>
      </c>
      <c r="J51" s="50">
        <f t="shared" si="3"/>
        <v>53116987</v>
      </c>
      <c r="K51" s="50">
        <f t="shared" si="3"/>
        <v>24715430</v>
      </c>
      <c r="L51" s="50">
        <f t="shared" si="3"/>
        <v>21949953</v>
      </c>
      <c r="M51" s="50">
        <f t="shared" si="3"/>
        <v>32878396</v>
      </c>
      <c r="N51" s="50">
        <f t="shared" si="3"/>
        <v>79543779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132660766</v>
      </c>
      <c r="X51" s="50">
        <f t="shared" si="3"/>
        <v>81346374</v>
      </c>
      <c r="Y51" s="50">
        <f t="shared" si="3"/>
        <v>51314392</v>
      </c>
      <c r="Z51" s="51">
        <f>+IF(X51&lt;&gt;0,+(Y51/X51)*100,0)</f>
        <v>63.081351358082657</v>
      </c>
      <c r="AA51" s="48">
        <f>SUM(AA48:AA50)</f>
        <v>162692749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58362746</v>
      </c>
      <c r="D53" s="54">
        <f>+D51-D52</f>
        <v>0</v>
      </c>
      <c r="E53" s="55">
        <f t="shared" si="4"/>
        <v>162692749</v>
      </c>
      <c r="F53" s="56">
        <f t="shared" si="4"/>
        <v>162692749</v>
      </c>
      <c r="G53" s="56">
        <f t="shared" si="4"/>
        <v>29286064</v>
      </c>
      <c r="H53" s="56">
        <f t="shared" si="4"/>
        <v>23830923</v>
      </c>
      <c r="I53" s="56">
        <f t="shared" si="4"/>
        <v>0</v>
      </c>
      <c r="J53" s="56">
        <f t="shared" si="4"/>
        <v>53116987</v>
      </c>
      <c r="K53" s="56">
        <f t="shared" si="4"/>
        <v>24715430</v>
      </c>
      <c r="L53" s="56">
        <f t="shared" si="4"/>
        <v>21949953</v>
      </c>
      <c r="M53" s="56">
        <f t="shared" si="4"/>
        <v>32878396</v>
      </c>
      <c r="N53" s="56">
        <f t="shared" si="4"/>
        <v>79543779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132660766</v>
      </c>
      <c r="X53" s="56">
        <f t="shared" si="4"/>
        <v>81346374</v>
      </c>
      <c r="Y53" s="56">
        <f t="shared" si="4"/>
        <v>51314392</v>
      </c>
      <c r="Z53" s="57">
        <f>+IF(X53&lt;&gt;0,+(Y53/X53)*100,0)</f>
        <v>63.081351358082657</v>
      </c>
      <c r="AA53" s="54">
        <f>+AA51-AA52</f>
        <v>162692749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58362746</v>
      </c>
      <c r="D56" s="48">
        <f>SUM(D53:D55)</f>
        <v>0</v>
      </c>
      <c r="E56" s="49">
        <f t="shared" si="5"/>
        <v>162692749</v>
      </c>
      <c r="F56" s="50">
        <f t="shared" si="5"/>
        <v>162692749</v>
      </c>
      <c r="G56" s="50">
        <f t="shared" si="5"/>
        <v>29286064</v>
      </c>
      <c r="H56" s="50">
        <f t="shared" si="5"/>
        <v>23830923</v>
      </c>
      <c r="I56" s="50">
        <f t="shared" si="5"/>
        <v>0</v>
      </c>
      <c r="J56" s="50">
        <f t="shared" si="5"/>
        <v>53116987</v>
      </c>
      <c r="K56" s="50">
        <f t="shared" si="5"/>
        <v>24715430</v>
      </c>
      <c r="L56" s="50">
        <f t="shared" si="5"/>
        <v>21949953</v>
      </c>
      <c r="M56" s="50">
        <f t="shared" si="5"/>
        <v>32878396</v>
      </c>
      <c r="N56" s="50">
        <f t="shared" si="5"/>
        <v>79543779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132660766</v>
      </c>
      <c r="X56" s="50">
        <f t="shared" si="5"/>
        <v>81346374</v>
      </c>
      <c r="Y56" s="50">
        <f t="shared" si="5"/>
        <v>51314392</v>
      </c>
      <c r="Z56" s="51">
        <f>+IF(X56&lt;&gt;0,+(Y56/X56)*100,0)</f>
        <v>63.081351358082657</v>
      </c>
      <c r="AA56" s="48">
        <f>SUM(AA53:AA55)</f>
        <v>162692749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58362746</v>
      </c>
      <c r="D59" s="65">
        <f>SUM(D56:D58)</f>
        <v>0</v>
      </c>
      <c r="E59" s="66">
        <f t="shared" si="6"/>
        <v>162692749</v>
      </c>
      <c r="F59" s="67">
        <f t="shared" si="6"/>
        <v>162692749</v>
      </c>
      <c r="G59" s="67">
        <f t="shared" si="6"/>
        <v>29286064</v>
      </c>
      <c r="H59" s="67">
        <f t="shared" si="6"/>
        <v>23830923</v>
      </c>
      <c r="I59" s="67">
        <f t="shared" si="6"/>
        <v>0</v>
      </c>
      <c r="J59" s="67">
        <f t="shared" si="6"/>
        <v>53116987</v>
      </c>
      <c r="K59" s="67">
        <f t="shared" si="6"/>
        <v>24715430</v>
      </c>
      <c r="L59" s="67">
        <f t="shared" si="6"/>
        <v>21949953</v>
      </c>
      <c r="M59" s="67">
        <f t="shared" si="6"/>
        <v>32878396</v>
      </c>
      <c r="N59" s="67">
        <f t="shared" si="6"/>
        <v>79543779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132660766</v>
      </c>
      <c r="X59" s="67">
        <f t="shared" si="6"/>
        <v>81346374</v>
      </c>
      <c r="Y59" s="67">
        <f t="shared" si="6"/>
        <v>51314392</v>
      </c>
      <c r="Z59" s="68">
        <f>+IF(X59&lt;&gt;0,+(Y59/X59)*100,0)</f>
        <v>63.081351358082657</v>
      </c>
      <c r="AA59" s="65">
        <f>SUM(AA56:AA58)</f>
        <v>162692749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59338165</v>
      </c>
      <c r="D7" s="20"/>
      <c r="E7" s="21">
        <v>65124644</v>
      </c>
      <c r="F7" s="22">
        <v>65124644</v>
      </c>
      <c r="G7" s="22">
        <v>5442042</v>
      </c>
      <c r="H7" s="22">
        <v>7738831</v>
      </c>
      <c r="I7" s="22">
        <v>5244083</v>
      </c>
      <c r="J7" s="22">
        <v>18424956</v>
      </c>
      <c r="K7" s="22">
        <v>3729507</v>
      </c>
      <c r="L7" s="22">
        <v>5187045</v>
      </c>
      <c r="M7" s="22">
        <v>5040865</v>
      </c>
      <c r="N7" s="22">
        <v>13957417</v>
      </c>
      <c r="O7" s="22"/>
      <c r="P7" s="22"/>
      <c r="Q7" s="22"/>
      <c r="R7" s="22"/>
      <c r="S7" s="22"/>
      <c r="T7" s="22"/>
      <c r="U7" s="22"/>
      <c r="V7" s="22"/>
      <c r="W7" s="22">
        <v>32382373</v>
      </c>
      <c r="X7" s="22">
        <v>39803865</v>
      </c>
      <c r="Y7" s="22">
        <v>-7421492</v>
      </c>
      <c r="Z7" s="23">
        <v>-18.645154182891535</v>
      </c>
      <c r="AA7" s="20">
        <v>65124644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3185352</v>
      </c>
      <c r="D13" s="20"/>
      <c r="E13" s="21">
        <v>3066061</v>
      </c>
      <c r="F13" s="22">
        <v>3066061</v>
      </c>
      <c r="G13" s="22">
        <v>336296</v>
      </c>
      <c r="H13" s="22">
        <v>356079</v>
      </c>
      <c r="I13" s="22">
        <v>374786</v>
      </c>
      <c r="J13" s="22">
        <v>1067161</v>
      </c>
      <c r="K13" s="22">
        <v>567449</v>
      </c>
      <c r="L13" s="22">
        <v>575895</v>
      </c>
      <c r="M13" s="22">
        <v>593728</v>
      </c>
      <c r="N13" s="22">
        <v>1737072</v>
      </c>
      <c r="O13" s="22"/>
      <c r="P13" s="22"/>
      <c r="Q13" s="22"/>
      <c r="R13" s="22"/>
      <c r="S13" s="22"/>
      <c r="T13" s="22"/>
      <c r="U13" s="22"/>
      <c r="V13" s="22"/>
      <c r="W13" s="22">
        <v>2804233</v>
      </c>
      <c r="X13" s="22">
        <v>3066061</v>
      </c>
      <c r="Y13" s="22">
        <v>-261828</v>
      </c>
      <c r="Z13" s="23">
        <v>-8.5395561275525829</v>
      </c>
      <c r="AA13" s="20">
        <v>3066061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270096</v>
      </c>
      <c r="D19" s="20"/>
      <c r="E19" s="21"/>
      <c r="F19" s="22"/>
      <c r="G19" s="22"/>
      <c r="H19" s="22"/>
      <c r="I19" s="22"/>
      <c r="J19" s="22"/>
      <c r="K19" s="22">
        <v>172948</v>
      </c>
      <c r="L19" s="22"/>
      <c r="M19" s="22"/>
      <c r="N19" s="22">
        <v>172948</v>
      </c>
      <c r="O19" s="22"/>
      <c r="P19" s="22"/>
      <c r="Q19" s="22"/>
      <c r="R19" s="22"/>
      <c r="S19" s="22"/>
      <c r="T19" s="22"/>
      <c r="U19" s="22"/>
      <c r="V19" s="22"/>
      <c r="W19" s="22">
        <v>172948</v>
      </c>
      <c r="X19" s="22"/>
      <c r="Y19" s="22">
        <v>172948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39820308</v>
      </c>
      <c r="D25" s="20"/>
      <c r="E25" s="21">
        <v>14483079</v>
      </c>
      <c r="F25" s="22">
        <v>14483079</v>
      </c>
      <c r="G25" s="22">
        <v>5741906</v>
      </c>
      <c r="H25" s="22"/>
      <c r="I25" s="22"/>
      <c r="J25" s="22">
        <v>5741906</v>
      </c>
      <c r="K25" s="22"/>
      <c r="L25" s="22"/>
      <c r="M25" s="22">
        <v>4994940</v>
      </c>
      <c r="N25" s="22">
        <v>4994940</v>
      </c>
      <c r="O25" s="22"/>
      <c r="P25" s="22"/>
      <c r="Q25" s="22"/>
      <c r="R25" s="22"/>
      <c r="S25" s="22"/>
      <c r="T25" s="22"/>
      <c r="U25" s="22"/>
      <c r="V25" s="22"/>
      <c r="W25" s="22">
        <v>10736846</v>
      </c>
      <c r="X25" s="22">
        <v>7241538</v>
      </c>
      <c r="Y25" s="22">
        <v>3495308</v>
      </c>
      <c r="Z25" s="23">
        <v>48.267481300243126</v>
      </c>
      <c r="AA25" s="20">
        <v>14483079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1760</v>
      </c>
      <c r="H30" s="22"/>
      <c r="I30" s="22"/>
      <c r="J30" s="22">
        <v>1760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1760</v>
      </c>
      <c r="X30" s="22"/>
      <c r="Y30" s="22">
        <v>1760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102613921</v>
      </c>
      <c r="D32" s="29">
        <f t="shared" ref="D32:Y32" si="0">SUM(D6:D31)</f>
        <v>0</v>
      </c>
      <c r="E32" s="30">
        <f t="shared" si="0"/>
        <v>82673784</v>
      </c>
      <c r="F32" s="31">
        <f t="shared" si="0"/>
        <v>82673784</v>
      </c>
      <c r="G32" s="31">
        <f t="shared" si="0"/>
        <v>11522004</v>
      </c>
      <c r="H32" s="31">
        <f t="shared" si="0"/>
        <v>8094910</v>
      </c>
      <c r="I32" s="31">
        <f t="shared" si="0"/>
        <v>5618869</v>
      </c>
      <c r="J32" s="31">
        <f t="shared" si="0"/>
        <v>25235783</v>
      </c>
      <c r="K32" s="31">
        <f t="shared" si="0"/>
        <v>4469904</v>
      </c>
      <c r="L32" s="31">
        <f t="shared" si="0"/>
        <v>5762940</v>
      </c>
      <c r="M32" s="31">
        <f t="shared" si="0"/>
        <v>10629533</v>
      </c>
      <c r="N32" s="31">
        <f t="shared" si="0"/>
        <v>20862377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46098160</v>
      </c>
      <c r="X32" s="31">
        <f t="shared" si="0"/>
        <v>50111464</v>
      </c>
      <c r="Y32" s="31">
        <f t="shared" si="0"/>
        <v>-4013304</v>
      </c>
      <c r="Z32" s="32">
        <f>+IF(X32&lt;&gt;0,+(Y32/X32)*100,0)</f>
        <v>-8.0087542443381814</v>
      </c>
      <c r="AA32" s="29">
        <f>SUM(AA6:AA31)</f>
        <v>82673784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11763376</v>
      </c>
      <c r="D34" s="20"/>
      <c r="E34" s="21">
        <v>10437127</v>
      </c>
      <c r="F34" s="22">
        <v>10437127</v>
      </c>
      <c r="G34" s="22">
        <v>1060841</v>
      </c>
      <c r="H34" s="22">
        <v>1028142</v>
      </c>
      <c r="I34" s="22">
        <v>1135975</v>
      </c>
      <c r="J34" s="22">
        <v>3224958</v>
      </c>
      <c r="K34" s="22">
        <v>1065548</v>
      </c>
      <c r="L34" s="22">
        <v>1092805</v>
      </c>
      <c r="M34" s="22">
        <v>1689601</v>
      </c>
      <c r="N34" s="22">
        <v>3847954</v>
      </c>
      <c r="O34" s="22"/>
      <c r="P34" s="22"/>
      <c r="Q34" s="22"/>
      <c r="R34" s="22"/>
      <c r="S34" s="22"/>
      <c r="T34" s="22"/>
      <c r="U34" s="22"/>
      <c r="V34" s="22"/>
      <c r="W34" s="22">
        <v>7072912</v>
      </c>
      <c r="X34" s="22">
        <v>5218572</v>
      </c>
      <c r="Y34" s="22">
        <v>1854340</v>
      </c>
      <c r="Z34" s="23">
        <v>35.533475441174325</v>
      </c>
      <c r="AA34" s="20">
        <v>10437127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25517697</v>
      </c>
      <c r="D37" s="20"/>
      <c r="E37" s="21">
        <v>19615000</v>
      </c>
      <c r="F37" s="22">
        <v>19615000</v>
      </c>
      <c r="G37" s="22">
        <v>3699420</v>
      </c>
      <c r="H37" s="22">
        <v>1815503</v>
      </c>
      <c r="I37" s="22">
        <v>1960793</v>
      </c>
      <c r="J37" s="22">
        <v>7475716</v>
      </c>
      <c r="K37" s="22">
        <v>2208826</v>
      </c>
      <c r="L37" s="22">
        <v>4100302</v>
      </c>
      <c r="M37" s="22">
        <v>-2098544</v>
      </c>
      <c r="N37" s="22">
        <v>4210584</v>
      </c>
      <c r="O37" s="22"/>
      <c r="P37" s="22"/>
      <c r="Q37" s="22"/>
      <c r="R37" s="22"/>
      <c r="S37" s="22"/>
      <c r="T37" s="22"/>
      <c r="U37" s="22"/>
      <c r="V37" s="22"/>
      <c r="W37" s="22">
        <v>11686300</v>
      </c>
      <c r="X37" s="22">
        <v>9850004</v>
      </c>
      <c r="Y37" s="22">
        <v>1836296</v>
      </c>
      <c r="Z37" s="23">
        <v>18.642591414176078</v>
      </c>
      <c r="AA37" s="20">
        <v>19615000</v>
      </c>
    </row>
    <row r="38" spans="1:27" x14ac:dyDescent="0.25">
      <c r="A38" s="19" t="s">
        <v>64</v>
      </c>
      <c r="B38" s="15" t="s">
        <v>32</v>
      </c>
      <c r="C38" s="20">
        <v>29045167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14293960</v>
      </c>
      <c r="D39" s="20"/>
      <c r="E39" s="21">
        <v>15010634</v>
      </c>
      <c r="F39" s="22">
        <v>15010634</v>
      </c>
      <c r="G39" s="22">
        <v>870290</v>
      </c>
      <c r="H39" s="22">
        <v>993963</v>
      </c>
      <c r="I39" s="22">
        <v>855348</v>
      </c>
      <c r="J39" s="22">
        <v>2719601</v>
      </c>
      <c r="K39" s="22">
        <v>883815</v>
      </c>
      <c r="L39" s="22">
        <v>855412</v>
      </c>
      <c r="M39" s="22">
        <v>883878</v>
      </c>
      <c r="N39" s="22">
        <v>2623105</v>
      </c>
      <c r="O39" s="22"/>
      <c r="P39" s="22"/>
      <c r="Q39" s="22"/>
      <c r="R39" s="22"/>
      <c r="S39" s="22"/>
      <c r="T39" s="22"/>
      <c r="U39" s="22"/>
      <c r="V39" s="22"/>
      <c r="W39" s="22">
        <v>5342706</v>
      </c>
      <c r="X39" s="22">
        <v>7505316</v>
      </c>
      <c r="Y39" s="22">
        <v>-2162610</v>
      </c>
      <c r="Z39" s="23">
        <v>-28.814376370028921</v>
      </c>
      <c r="AA39" s="20">
        <v>15010634</v>
      </c>
    </row>
    <row r="40" spans="1:27" x14ac:dyDescent="0.25">
      <c r="A40" s="19" t="s">
        <v>40</v>
      </c>
      <c r="B40" s="15" t="s">
        <v>32</v>
      </c>
      <c r="C40" s="20">
        <v>183514</v>
      </c>
      <c r="D40" s="20"/>
      <c r="E40" s="21">
        <v>88655</v>
      </c>
      <c r="F40" s="22">
        <v>88655</v>
      </c>
      <c r="G40" s="22"/>
      <c r="H40" s="22"/>
      <c r="I40" s="22">
        <v>58735</v>
      </c>
      <c r="J40" s="22">
        <v>58735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58735</v>
      </c>
      <c r="X40" s="22">
        <v>58735</v>
      </c>
      <c r="Y40" s="22"/>
      <c r="Z40" s="23"/>
      <c r="AA40" s="20">
        <v>88655</v>
      </c>
    </row>
    <row r="41" spans="1:27" x14ac:dyDescent="0.25">
      <c r="A41" s="19" t="s">
        <v>66</v>
      </c>
      <c r="B41" s="15" t="s">
        <v>32</v>
      </c>
      <c r="C41" s="20">
        <v>13382262</v>
      </c>
      <c r="D41" s="20"/>
      <c r="E41" s="21">
        <v>19305000</v>
      </c>
      <c r="F41" s="22">
        <v>19305000</v>
      </c>
      <c r="G41" s="22">
        <v>279037</v>
      </c>
      <c r="H41" s="22">
        <v>144556</v>
      </c>
      <c r="I41" s="22">
        <v>944837</v>
      </c>
      <c r="J41" s="22">
        <v>1368430</v>
      </c>
      <c r="K41" s="22">
        <v>800331</v>
      </c>
      <c r="L41" s="22">
        <v>247648</v>
      </c>
      <c r="M41" s="22">
        <v>5025097</v>
      </c>
      <c r="N41" s="22">
        <v>6073076</v>
      </c>
      <c r="O41" s="22"/>
      <c r="P41" s="22"/>
      <c r="Q41" s="22"/>
      <c r="R41" s="22"/>
      <c r="S41" s="22"/>
      <c r="T41" s="22"/>
      <c r="U41" s="22"/>
      <c r="V41" s="22"/>
      <c r="W41" s="22">
        <v>7441506</v>
      </c>
      <c r="X41" s="22">
        <v>9732518</v>
      </c>
      <c r="Y41" s="22">
        <v>-2291012</v>
      </c>
      <c r="Z41" s="23">
        <v>-23.539766379060385</v>
      </c>
      <c r="AA41" s="20">
        <v>19305000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18249880</v>
      </c>
      <c r="F43" s="22">
        <v>18249880</v>
      </c>
      <c r="G43" s="22"/>
      <c r="H43" s="22"/>
      <c r="I43" s="22">
        <v>2130431</v>
      </c>
      <c r="J43" s="22">
        <v>2130431</v>
      </c>
      <c r="K43" s="22">
        <v>-12547</v>
      </c>
      <c r="L43" s="22"/>
      <c r="M43" s="22"/>
      <c r="N43" s="22">
        <v>-12547</v>
      </c>
      <c r="O43" s="22"/>
      <c r="P43" s="22"/>
      <c r="Q43" s="22"/>
      <c r="R43" s="22"/>
      <c r="S43" s="22"/>
      <c r="T43" s="22"/>
      <c r="U43" s="22"/>
      <c r="V43" s="22"/>
      <c r="W43" s="22">
        <v>2117884</v>
      </c>
      <c r="X43" s="22">
        <v>9124938</v>
      </c>
      <c r="Y43" s="22">
        <v>-7007054</v>
      </c>
      <c r="Z43" s="23">
        <v>-76.790154628995836</v>
      </c>
      <c r="AA43" s="20">
        <v>18249880</v>
      </c>
    </row>
    <row r="44" spans="1:27" x14ac:dyDescent="0.25">
      <c r="A44" s="19" t="s">
        <v>69</v>
      </c>
      <c r="B44" s="15" t="s">
        <v>32</v>
      </c>
      <c r="C44" s="20">
        <v>6482653</v>
      </c>
      <c r="D44" s="20"/>
      <c r="E44" s="21">
        <v>8054440</v>
      </c>
      <c r="F44" s="22">
        <v>8054440</v>
      </c>
      <c r="G44" s="22">
        <v>358860</v>
      </c>
      <c r="H44" s="22">
        <v>162579</v>
      </c>
      <c r="I44" s="22">
        <v>542161</v>
      </c>
      <c r="J44" s="22">
        <v>1063600</v>
      </c>
      <c r="K44" s="22">
        <v>650517</v>
      </c>
      <c r="L44" s="22">
        <v>768707</v>
      </c>
      <c r="M44" s="22">
        <v>252671</v>
      </c>
      <c r="N44" s="22">
        <v>1671895</v>
      </c>
      <c r="O44" s="22"/>
      <c r="P44" s="22"/>
      <c r="Q44" s="22"/>
      <c r="R44" s="22"/>
      <c r="S44" s="22"/>
      <c r="T44" s="22"/>
      <c r="U44" s="22"/>
      <c r="V44" s="22"/>
      <c r="W44" s="22">
        <v>2735495</v>
      </c>
      <c r="X44" s="22">
        <v>4785466</v>
      </c>
      <c r="Y44" s="22">
        <v>-2049971</v>
      </c>
      <c r="Z44" s="23">
        <v>-42.837437357197814</v>
      </c>
      <c r="AA44" s="20">
        <v>8054440</v>
      </c>
    </row>
    <row r="45" spans="1:27" x14ac:dyDescent="0.25">
      <c r="A45" s="19" t="s">
        <v>70</v>
      </c>
      <c r="B45" s="15" t="s">
        <v>32</v>
      </c>
      <c r="C45" s="20">
        <v>71171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>
        <v>10750</v>
      </c>
      <c r="H46" s="22"/>
      <c r="I46" s="22"/>
      <c r="J46" s="22">
        <v>10750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10750</v>
      </c>
      <c r="X46" s="22"/>
      <c r="Y46" s="22">
        <v>10750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100739800</v>
      </c>
      <c r="D47" s="29">
        <f t="shared" ref="D47:Y47" si="1">SUM(D34:D46)</f>
        <v>0</v>
      </c>
      <c r="E47" s="30">
        <f t="shared" si="1"/>
        <v>90760736</v>
      </c>
      <c r="F47" s="31">
        <f t="shared" si="1"/>
        <v>90760736</v>
      </c>
      <c r="G47" s="31">
        <f t="shared" si="1"/>
        <v>6279198</v>
      </c>
      <c r="H47" s="31">
        <f t="shared" si="1"/>
        <v>4144743</v>
      </c>
      <c r="I47" s="31">
        <f t="shared" si="1"/>
        <v>7628280</v>
      </c>
      <c r="J47" s="31">
        <f t="shared" si="1"/>
        <v>18052221</v>
      </c>
      <c r="K47" s="31">
        <f t="shared" si="1"/>
        <v>5596490</v>
      </c>
      <c r="L47" s="31">
        <f t="shared" si="1"/>
        <v>7064874</v>
      </c>
      <c r="M47" s="31">
        <f t="shared" si="1"/>
        <v>5752703</v>
      </c>
      <c r="N47" s="31">
        <f t="shared" si="1"/>
        <v>18414067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36466288</v>
      </c>
      <c r="X47" s="31">
        <f t="shared" si="1"/>
        <v>46275549</v>
      </c>
      <c r="Y47" s="31">
        <f t="shared" si="1"/>
        <v>-9809261</v>
      </c>
      <c r="Z47" s="32">
        <f>+IF(X47&lt;&gt;0,+(Y47/X47)*100,0)</f>
        <v>-21.19750324301933</v>
      </c>
      <c r="AA47" s="29">
        <f>SUM(AA34:AA46)</f>
        <v>90760736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1874121</v>
      </c>
      <c r="D48" s="39">
        <f t="shared" si="2"/>
        <v>0</v>
      </c>
      <c r="E48" s="40">
        <f t="shared" si="2"/>
        <v>-8086952</v>
      </c>
      <c r="F48" s="41">
        <f t="shared" si="2"/>
        <v>-8086952</v>
      </c>
      <c r="G48" s="41">
        <f t="shared" si="2"/>
        <v>5242806</v>
      </c>
      <c r="H48" s="41">
        <f t="shared" si="2"/>
        <v>3950167</v>
      </c>
      <c r="I48" s="41">
        <f t="shared" si="2"/>
        <v>-2009411</v>
      </c>
      <c r="J48" s="41">
        <f t="shared" si="2"/>
        <v>7183562</v>
      </c>
      <c r="K48" s="41">
        <f t="shared" si="2"/>
        <v>-1126586</v>
      </c>
      <c r="L48" s="41">
        <f t="shared" si="2"/>
        <v>-1301934</v>
      </c>
      <c r="M48" s="41">
        <f t="shared" si="2"/>
        <v>4876830</v>
      </c>
      <c r="N48" s="41">
        <f t="shared" si="2"/>
        <v>2448310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9631872</v>
      </c>
      <c r="X48" s="41">
        <f t="shared" si="2"/>
        <v>3835915</v>
      </c>
      <c r="Y48" s="41">
        <f t="shared" si="2"/>
        <v>5795957</v>
      </c>
      <c r="Z48" s="42">
        <f>+IF(X48&lt;&gt;0,+(Y48/X48)*100,0)</f>
        <v>151.0971176368611</v>
      </c>
      <c r="AA48" s="39">
        <f>+AA32-AA47</f>
        <v>-8086952</v>
      </c>
    </row>
    <row r="49" spans="1:27" x14ac:dyDescent="0.25">
      <c r="A49" s="43" t="s">
        <v>74</v>
      </c>
      <c r="B49" s="15" t="s">
        <v>32</v>
      </c>
      <c r="C49" s="20">
        <v>12926979</v>
      </c>
      <c r="D49" s="20"/>
      <c r="E49" s="21">
        <v>6987483</v>
      </c>
      <c r="F49" s="22">
        <v>6987483</v>
      </c>
      <c r="G49" s="22"/>
      <c r="H49" s="22">
        <v>13590098</v>
      </c>
      <c r="I49" s="22"/>
      <c r="J49" s="22">
        <v>13590098</v>
      </c>
      <c r="K49" s="22">
        <v>5636509</v>
      </c>
      <c r="L49" s="22"/>
      <c r="M49" s="22">
        <v>5396317</v>
      </c>
      <c r="N49" s="22">
        <v>11032826</v>
      </c>
      <c r="O49" s="22"/>
      <c r="P49" s="22"/>
      <c r="Q49" s="22"/>
      <c r="R49" s="22"/>
      <c r="S49" s="22"/>
      <c r="T49" s="22"/>
      <c r="U49" s="22"/>
      <c r="V49" s="22"/>
      <c r="W49" s="22">
        <v>24622924</v>
      </c>
      <c r="X49" s="22">
        <v>3493740</v>
      </c>
      <c r="Y49" s="22">
        <v>21129184</v>
      </c>
      <c r="Z49" s="23">
        <v>604.7726505120587</v>
      </c>
      <c r="AA49" s="20">
        <v>6987483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14801100</v>
      </c>
      <c r="D51" s="48">
        <f t="shared" si="3"/>
        <v>0</v>
      </c>
      <c r="E51" s="49">
        <f t="shared" si="3"/>
        <v>-1099469</v>
      </c>
      <c r="F51" s="50">
        <f t="shared" si="3"/>
        <v>-1099469</v>
      </c>
      <c r="G51" s="50">
        <f t="shared" si="3"/>
        <v>5242806</v>
      </c>
      <c r="H51" s="50">
        <f t="shared" si="3"/>
        <v>17540265</v>
      </c>
      <c r="I51" s="50">
        <f t="shared" si="3"/>
        <v>-2009411</v>
      </c>
      <c r="J51" s="50">
        <f t="shared" si="3"/>
        <v>20773660</v>
      </c>
      <c r="K51" s="50">
        <f t="shared" si="3"/>
        <v>4509923</v>
      </c>
      <c r="L51" s="50">
        <f t="shared" si="3"/>
        <v>-1301934</v>
      </c>
      <c r="M51" s="50">
        <f t="shared" si="3"/>
        <v>10273147</v>
      </c>
      <c r="N51" s="50">
        <f t="shared" si="3"/>
        <v>13481136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34254796</v>
      </c>
      <c r="X51" s="50">
        <f t="shared" si="3"/>
        <v>7329655</v>
      </c>
      <c r="Y51" s="50">
        <f t="shared" si="3"/>
        <v>26925141</v>
      </c>
      <c r="Z51" s="51">
        <f>+IF(X51&lt;&gt;0,+(Y51/X51)*100,0)</f>
        <v>367.3452706846366</v>
      </c>
      <c r="AA51" s="48">
        <f>SUM(AA48:AA50)</f>
        <v>-1099469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14801100</v>
      </c>
      <c r="D53" s="54">
        <f>+D51-D52</f>
        <v>0</v>
      </c>
      <c r="E53" s="55">
        <f t="shared" si="4"/>
        <v>-1099469</v>
      </c>
      <c r="F53" s="56">
        <f t="shared" si="4"/>
        <v>-1099469</v>
      </c>
      <c r="G53" s="56">
        <f t="shared" si="4"/>
        <v>5242806</v>
      </c>
      <c r="H53" s="56">
        <f t="shared" si="4"/>
        <v>17540265</v>
      </c>
      <c r="I53" s="56">
        <f t="shared" si="4"/>
        <v>-2009411</v>
      </c>
      <c r="J53" s="56">
        <f t="shared" si="4"/>
        <v>20773660</v>
      </c>
      <c r="K53" s="56">
        <f t="shared" si="4"/>
        <v>4509923</v>
      </c>
      <c r="L53" s="56">
        <f t="shared" si="4"/>
        <v>-1301934</v>
      </c>
      <c r="M53" s="56">
        <f t="shared" si="4"/>
        <v>10273147</v>
      </c>
      <c r="N53" s="56">
        <f t="shared" si="4"/>
        <v>13481136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34254796</v>
      </c>
      <c r="X53" s="56">
        <f t="shared" si="4"/>
        <v>7329655</v>
      </c>
      <c r="Y53" s="56">
        <f t="shared" si="4"/>
        <v>26925141</v>
      </c>
      <c r="Z53" s="57">
        <f>+IF(X53&lt;&gt;0,+(Y53/X53)*100,0)</f>
        <v>367.3452706846366</v>
      </c>
      <c r="AA53" s="54">
        <f>+AA51-AA52</f>
        <v>-1099469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14801100</v>
      </c>
      <c r="D56" s="48">
        <f>SUM(D53:D55)</f>
        <v>0</v>
      </c>
      <c r="E56" s="49">
        <f t="shared" si="5"/>
        <v>-1099469</v>
      </c>
      <c r="F56" s="50">
        <f t="shared" si="5"/>
        <v>-1099469</v>
      </c>
      <c r="G56" s="50">
        <f t="shared" si="5"/>
        <v>5242806</v>
      </c>
      <c r="H56" s="50">
        <f t="shared" si="5"/>
        <v>17540265</v>
      </c>
      <c r="I56" s="50">
        <f t="shared" si="5"/>
        <v>-2009411</v>
      </c>
      <c r="J56" s="50">
        <f t="shared" si="5"/>
        <v>20773660</v>
      </c>
      <c r="K56" s="50">
        <f t="shared" si="5"/>
        <v>4509923</v>
      </c>
      <c r="L56" s="50">
        <f t="shared" si="5"/>
        <v>-1301934</v>
      </c>
      <c r="M56" s="50">
        <f t="shared" si="5"/>
        <v>10273147</v>
      </c>
      <c r="N56" s="50">
        <f t="shared" si="5"/>
        <v>13481136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34254796</v>
      </c>
      <c r="X56" s="50">
        <f t="shared" si="5"/>
        <v>7329655</v>
      </c>
      <c r="Y56" s="50">
        <f t="shared" si="5"/>
        <v>26925141</v>
      </c>
      <c r="Z56" s="51">
        <f>+IF(X56&lt;&gt;0,+(Y56/X56)*100,0)</f>
        <v>367.3452706846366</v>
      </c>
      <c r="AA56" s="48">
        <f>SUM(AA53:AA55)</f>
        <v>-1099469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14801100</v>
      </c>
      <c r="D59" s="65">
        <f>SUM(D56:D58)</f>
        <v>0</v>
      </c>
      <c r="E59" s="66">
        <f t="shared" si="6"/>
        <v>-1099469</v>
      </c>
      <c r="F59" s="67">
        <f t="shared" si="6"/>
        <v>-1099469</v>
      </c>
      <c r="G59" s="67">
        <f t="shared" si="6"/>
        <v>5242806</v>
      </c>
      <c r="H59" s="67">
        <f t="shared" si="6"/>
        <v>17540265</v>
      </c>
      <c r="I59" s="67">
        <f t="shared" si="6"/>
        <v>-2009411</v>
      </c>
      <c r="J59" s="67">
        <f t="shared" si="6"/>
        <v>20773660</v>
      </c>
      <c r="K59" s="67">
        <f t="shared" si="6"/>
        <v>4509923</v>
      </c>
      <c r="L59" s="67">
        <f t="shared" si="6"/>
        <v>-1301934</v>
      </c>
      <c r="M59" s="67">
        <f t="shared" si="6"/>
        <v>10273147</v>
      </c>
      <c r="N59" s="67">
        <f t="shared" si="6"/>
        <v>13481136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34254796</v>
      </c>
      <c r="X59" s="67">
        <f t="shared" si="6"/>
        <v>7329655</v>
      </c>
      <c r="Y59" s="67">
        <f t="shared" si="6"/>
        <v>26925141</v>
      </c>
      <c r="Z59" s="68">
        <f>+IF(X59&lt;&gt;0,+(Y59/X59)*100,0)</f>
        <v>367.3452706846366</v>
      </c>
      <c r="AA59" s="65">
        <f>SUM(AA56:AA58)</f>
        <v>-1099469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21143353</v>
      </c>
      <c r="D7" s="20"/>
      <c r="E7" s="21">
        <v>20444334</v>
      </c>
      <c r="F7" s="22">
        <v>20444334</v>
      </c>
      <c r="G7" s="22">
        <v>-4129</v>
      </c>
      <c r="H7" s="22">
        <v>162030</v>
      </c>
      <c r="I7" s="22">
        <v>4738741</v>
      </c>
      <c r="J7" s="22">
        <v>4896642</v>
      </c>
      <c r="K7" s="22">
        <v>2173665</v>
      </c>
      <c r="L7" s="22">
        <v>1578287</v>
      </c>
      <c r="M7" s="22"/>
      <c r="N7" s="22">
        <v>3751952</v>
      </c>
      <c r="O7" s="22"/>
      <c r="P7" s="22"/>
      <c r="Q7" s="22"/>
      <c r="R7" s="22"/>
      <c r="S7" s="22"/>
      <c r="T7" s="22"/>
      <c r="U7" s="22"/>
      <c r="V7" s="22"/>
      <c r="W7" s="22">
        <v>8648594</v>
      </c>
      <c r="X7" s="22">
        <v>9554709</v>
      </c>
      <c r="Y7" s="22">
        <v>-906115</v>
      </c>
      <c r="Z7" s="23">
        <v>-9.4834390037415055</v>
      </c>
      <c r="AA7" s="20">
        <v>20444334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3629816</v>
      </c>
      <c r="F8" s="22">
        <v>3629816</v>
      </c>
      <c r="G8" s="22">
        <v>99</v>
      </c>
      <c r="H8" s="22">
        <v>259934</v>
      </c>
      <c r="I8" s="22">
        <v>841034</v>
      </c>
      <c r="J8" s="22">
        <v>1101067</v>
      </c>
      <c r="K8" s="22">
        <v>262583</v>
      </c>
      <c r="L8" s="22">
        <v>277144</v>
      </c>
      <c r="M8" s="22"/>
      <c r="N8" s="22">
        <v>539727</v>
      </c>
      <c r="O8" s="22"/>
      <c r="P8" s="22"/>
      <c r="Q8" s="22"/>
      <c r="R8" s="22"/>
      <c r="S8" s="22"/>
      <c r="T8" s="22"/>
      <c r="U8" s="22"/>
      <c r="V8" s="22"/>
      <c r="W8" s="22">
        <v>1640794</v>
      </c>
      <c r="X8" s="22">
        <v>1542670</v>
      </c>
      <c r="Y8" s="22">
        <v>98124</v>
      </c>
      <c r="Z8" s="23">
        <v>6.360660413439037</v>
      </c>
      <c r="AA8" s="20">
        <v>3629816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7102154</v>
      </c>
      <c r="F13" s="22">
        <v>7102154</v>
      </c>
      <c r="G13" s="22"/>
      <c r="H13" s="22">
        <v>631425</v>
      </c>
      <c r="I13" s="22">
        <v>1246149</v>
      </c>
      <c r="J13" s="22">
        <v>1877574</v>
      </c>
      <c r="K13" s="22">
        <v>641241</v>
      </c>
      <c r="L13" s="22">
        <v>642805</v>
      </c>
      <c r="M13" s="22"/>
      <c r="N13" s="22">
        <v>1284046</v>
      </c>
      <c r="O13" s="22"/>
      <c r="P13" s="22"/>
      <c r="Q13" s="22"/>
      <c r="R13" s="22"/>
      <c r="S13" s="22"/>
      <c r="T13" s="22"/>
      <c r="U13" s="22"/>
      <c r="V13" s="22"/>
      <c r="W13" s="22">
        <v>3161620</v>
      </c>
      <c r="X13" s="22">
        <v>3551076</v>
      </c>
      <c r="Y13" s="22">
        <v>-389456</v>
      </c>
      <c r="Z13" s="23">
        <v>-10.967267385997934</v>
      </c>
      <c r="AA13" s="20">
        <v>7102154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3200609</v>
      </c>
      <c r="D22" s="20"/>
      <c r="E22" s="21"/>
      <c r="F22" s="22"/>
      <c r="G22" s="22"/>
      <c r="H22" s="22"/>
      <c r="I22" s="22"/>
      <c r="J22" s="22"/>
      <c r="K22" s="22"/>
      <c r="L22" s="22">
        <v>546743</v>
      </c>
      <c r="M22" s="22"/>
      <c r="N22" s="22">
        <v>546743</v>
      </c>
      <c r="O22" s="22"/>
      <c r="P22" s="22"/>
      <c r="Q22" s="22"/>
      <c r="R22" s="22"/>
      <c r="S22" s="22"/>
      <c r="T22" s="22"/>
      <c r="U22" s="22"/>
      <c r="V22" s="22"/>
      <c r="W22" s="22">
        <v>546743</v>
      </c>
      <c r="X22" s="22"/>
      <c r="Y22" s="22">
        <v>546743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4928666</v>
      </c>
      <c r="D25" s="20"/>
      <c r="E25" s="21">
        <v>18679707</v>
      </c>
      <c r="F25" s="22">
        <v>18679707</v>
      </c>
      <c r="G25" s="22">
        <v>7269791</v>
      </c>
      <c r="H25" s="22"/>
      <c r="I25" s="22"/>
      <c r="J25" s="22">
        <v>7269791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7269791</v>
      </c>
      <c r="X25" s="22">
        <v>9339858</v>
      </c>
      <c r="Y25" s="22">
        <v>-2070067</v>
      </c>
      <c r="Z25" s="23">
        <v>-22.163795209734452</v>
      </c>
      <c r="AA25" s="20">
        <v>18679707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29272628</v>
      </c>
      <c r="D32" s="29">
        <f t="shared" ref="D32:Y32" si="0">SUM(D6:D31)</f>
        <v>0</v>
      </c>
      <c r="E32" s="30">
        <f t="shared" si="0"/>
        <v>49856011</v>
      </c>
      <c r="F32" s="31">
        <f t="shared" si="0"/>
        <v>49856011</v>
      </c>
      <c r="G32" s="31">
        <f t="shared" si="0"/>
        <v>7265761</v>
      </c>
      <c r="H32" s="31">
        <f t="shared" si="0"/>
        <v>1053389</v>
      </c>
      <c r="I32" s="31">
        <f t="shared" si="0"/>
        <v>6825924</v>
      </c>
      <c r="J32" s="31">
        <f t="shared" si="0"/>
        <v>15145074</v>
      </c>
      <c r="K32" s="31">
        <f t="shared" si="0"/>
        <v>3077489</v>
      </c>
      <c r="L32" s="31">
        <f t="shared" si="0"/>
        <v>3044979</v>
      </c>
      <c r="M32" s="31">
        <f t="shared" si="0"/>
        <v>0</v>
      </c>
      <c r="N32" s="31">
        <f t="shared" si="0"/>
        <v>6122468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21267542</v>
      </c>
      <c r="X32" s="31">
        <f t="shared" si="0"/>
        <v>23988313</v>
      </c>
      <c r="Y32" s="31">
        <f t="shared" si="0"/>
        <v>-2720771</v>
      </c>
      <c r="Z32" s="32">
        <f>+IF(X32&lt;&gt;0,+(Y32/X32)*100,0)</f>
        <v>-11.342068948324961</v>
      </c>
      <c r="AA32" s="29">
        <f>SUM(AA6:AA31)</f>
        <v>49856011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12232261</v>
      </c>
      <c r="D34" s="20"/>
      <c r="E34" s="21">
        <v>12423838</v>
      </c>
      <c r="F34" s="22">
        <v>12423838</v>
      </c>
      <c r="G34" s="22"/>
      <c r="H34" s="22">
        <v>2655639</v>
      </c>
      <c r="I34" s="22">
        <v>1406025</v>
      </c>
      <c r="J34" s="22">
        <v>4061664</v>
      </c>
      <c r="K34" s="22">
        <v>1138332</v>
      </c>
      <c r="L34" s="22">
        <v>1259318</v>
      </c>
      <c r="M34" s="22"/>
      <c r="N34" s="22">
        <v>2397650</v>
      </c>
      <c r="O34" s="22"/>
      <c r="P34" s="22"/>
      <c r="Q34" s="22"/>
      <c r="R34" s="22"/>
      <c r="S34" s="22"/>
      <c r="T34" s="22"/>
      <c r="U34" s="22"/>
      <c r="V34" s="22"/>
      <c r="W34" s="22">
        <v>6459314</v>
      </c>
      <c r="X34" s="22">
        <v>6211926</v>
      </c>
      <c r="Y34" s="22">
        <v>247388</v>
      </c>
      <c r="Z34" s="23">
        <v>3.9824685612803501</v>
      </c>
      <c r="AA34" s="20">
        <v>12423838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9959157</v>
      </c>
      <c r="D37" s="20"/>
      <c r="E37" s="21">
        <v>6665217</v>
      </c>
      <c r="F37" s="22">
        <v>6665217</v>
      </c>
      <c r="G37" s="22"/>
      <c r="H37" s="22">
        <v>58058</v>
      </c>
      <c r="I37" s="22">
        <v>1647950</v>
      </c>
      <c r="J37" s="22">
        <v>1706008</v>
      </c>
      <c r="K37" s="22">
        <v>1107859</v>
      </c>
      <c r="L37" s="22"/>
      <c r="M37" s="22"/>
      <c r="N37" s="22">
        <v>1107859</v>
      </c>
      <c r="O37" s="22"/>
      <c r="P37" s="22"/>
      <c r="Q37" s="22"/>
      <c r="R37" s="22"/>
      <c r="S37" s="22"/>
      <c r="T37" s="22"/>
      <c r="U37" s="22"/>
      <c r="V37" s="22"/>
      <c r="W37" s="22">
        <v>2813867</v>
      </c>
      <c r="X37" s="22">
        <v>2832717</v>
      </c>
      <c r="Y37" s="22">
        <v>-18850</v>
      </c>
      <c r="Z37" s="23">
        <v>-0.66543887017305292</v>
      </c>
      <c r="AA37" s="20">
        <v>6665217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-1208049</v>
      </c>
      <c r="F38" s="22">
        <v>-1208049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730885</v>
      </c>
      <c r="Y38" s="22">
        <v>-730885</v>
      </c>
      <c r="Z38" s="23">
        <v>-100</v>
      </c>
      <c r="AA38" s="20">
        <v>-1208049</v>
      </c>
    </row>
    <row r="39" spans="1:27" x14ac:dyDescent="0.25">
      <c r="A39" s="19" t="s">
        <v>65</v>
      </c>
      <c r="B39" s="15" t="s">
        <v>32</v>
      </c>
      <c r="C39" s="20">
        <v>5935893</v>
      </c>
      <c r="D39" s="20"/>
      <c r="E39" s="21">
        <v>1075225</v>
      </c>
      <c r="F39" s="22">
        <v>1075225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537612</v>
      </c>
      <c r="Y39" s="22">
        <v>-537612</v>
      </c>
      <c r="Z39" s="23">
        <v>-100</v>
      </c>
      <c r="AA39" s="20">
        <v>1075225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2672480</v>
      </c>
      <c r="D41" s="20"/>
      <c r="E41" s="21">
        <v>2143549</v>
      </c>
      <c r="F41" s="22">
        <v>2143549</v>
      </c>
      <c r="G41" s="22">
        <v>26927</v>
      </c>
      <c r="H41" s="22">
        <v>1014</v>
      </c>
      <c r="I41" s="22">
        <v>1962</v>
      </c>
      <c r="J41" s="22">
        <v>29903</v>
      </c>
      <c r="K41" s="22">
        <v>381020</v>
      </c>
      <c r="L41" s="22">
        <v>1400</v>
      </c>
      <c r="M41" s="22"/>
      <c r="N41" s="22">
        <v>382420</v>
      </c>
      <c r="O41" s="22"/>
      <c r="P41" s="22"/>
      <c r="Q41" s="22"/>
      <c r="R41" s="22"/>
      <c r="S41" s="22"/>
      <c r="T41" s="22"/>
      <c r="U41" s="22"/>
      <c r="V41" s="22"/>
      <c r="W41" s="22">
        <v>412323</v>
      </c>
      <c r="X41" s="22">
        <v>911013</v>
      </c>
      <c r="Y41" s="22">
        <v>-498690</v>
      </c>
      <c r="Z41" s="23">
        <v>-54.740162873636265</v>
      </c>
      <c r="AA41" s="20">
        <v>2143549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1879659</v>
      </c>
      <c r="D44" s="20"/>
      <c r="E44" s="21">
        <v>1729063</v>
      </c>
      <c r="F44" s="22">
        <v>1729063</v>
      </c>
      <c r="G44" s="22">
        <v>42524</v>
      </c>
      <c r="H44" s="22">
        <v>569468</v>
      </c>
      <c r="I44" s="22">
        <v>905109</v>
      </c>
      <c r="J44" s="22">
        <v>1517101</v>
      </c>
      <c r="K44" s="22">
        <v>37603</v>
      </c>
      <c r="L44" s="22">
        <v>88329</v>
      </c>
      <c r="M44" s="22"/>
      <c r="N44" s="22">
        <v>125932</v>
      </c>
      <c r="O44" s="22"/>
      <c r="P44" s="22"/>
      <c r="Q44" s="22"/>
      <c r="R44" s="22"/>
      <c r="S44" s="22"/>
      <c r="T44" s="22"/>
      <c r="U44" s="22"/>
      <c r="V44" s="22"/>
      <c r="W44" s="22">
        <v>1643033</v>
      </c>
      <c r="X44" s="22">
        <v>736432</v>
      </c>
      <c r="Y44" s="22">
        <v>906601</v>
      </c>
      <c r="Z44" s="23">
        <v>123.10722510700241</v>
      </c>
      <c r="AA44" s="20">
        <v>1729063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32679450</v>
      </c>
      <c r="D47" s="29">
        <f t="shared" ref="D47:Y47" si="1">SUM(D34:D46)</f>
        <v>0</v>
      </c>
      <c r="E47" s="30">
        <f t="shared" si="1"/>
        <v>22828843</v>
      </c>
      <c r="F47" s="31">
        <f t="shared" si="1"/>
        <v>22828843</v>
      </c>
      <c r="G47" s="31">
        <f t="shared" si="1"/>
        <v>69451</v>
      </c>
      <c r="H47" s="31">
        <f t="shared" si="1"/>
        <v>3284179</v>
      </c>
      <c r="I47" s="31">
        <f t="shared" si="1"/>
        <v>3961046</v>
      </c>
      <c r="J47" s="31">
        <f t="shared" si="1"/>
        <v>7314676</v>
      </c>
      <c r="K47" s="31">
        <f t="shared" si="1"/>
        <v>2664814</v>
      </c>
      <c r="L47" s="31">
        <f t="shared" si="1"/>
        <v>1349047</v>
      </c>
      <c r="M47" s="31">
        <f t="shared" si="1"/>
        <v>0</v>
      </c>
      <c r="N47" s="31">
        <f t="shared" si="1"/>
        <v>4013861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11328537</v>
      </c>
      <c r="X47" s="31">
        <f t="shared" si="1"/>
        <v>11960585</v>
      </c>
      <c r="Y47" s="31">
        <f t="shared" si="1"/>
        <v>-632048</v>
      </c>
      <c r="Z47" s="32">
        <f>+IF(X47&lt;&gt;0,+(Y47/X47)*100,0)</f>
        <v>-5.2844237969965508</v>
      </c>
      <c r="AA47" s="29">
        <f>SUM(AA34:AA46)</f>
        <v>22828843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-3406822</v>
      </c>
      <c r="D48" s="39">
        <f t="shared" si="2"/>
        <v>0</v>
      </c>
      <c r="E48" s="40">
        <f t="shared" si="2"/>
        <v>27027168</v>
      </c>
      <c r="F48" s="41">
        <f t="shared" si="2"/>
        <v>27027168</v>
      </c>
      <c r="G48" s="41">
        <f t="shared" si="2"/>
        <v>7196310</v>
      </c>
      <c r="H48" s="41">
        <f t="shared" si="2"/>
        <v>-2230790</v>
      </c>
      <c r="I48" s="41">
        <f t="shared" si="2"/>
        <v>2864878</v>
      </c>
      <c r="J48" s="41">
        <f t="shared" si="2"/>
        <v>7830398</v>
      </c>
      <c r="K48" s="41">
        <f t="shared" si="2"/>
        <v>412675</v>
      </c>
      <c r="L48" s="41">
        <f t="shared" si="2"/>
        <v>1695932</v>
      </c>
      <c r="M48" s="41">
        <f t="shared" si="2"/>
        <v>0</v>
      </c>
      <c r="N48" s="41">
        <f t="shared" si="2"/>
        <v>2108607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9939005</v>
      </c>
      <c r="X48" s="41">
        <f t="shared" si="2"/>
        <v>12027728</v>
      </c>
      <c r="Y48" s="41">
        <f t="shared" si="2"/>
        <v>-2088723</v>
      </c>
      <c r="Z48" s="42">
        <f>+IF(X48&lt;&gt;0,+(Y48/X48)*100,0)</f>
        <v>-17.365898197897391</v>
      </c>
      <c r="AA48" s="39">
        <f>+AA32-AA47</f>
        <v>27027168</v>
      </c>
    </row>
    <row r="49" spans="1:27" x14ac:dyDescent="0.25">
      <c r="A49" s="43" t="s">
        <v>74</v>
      </c>
      <c r="B49" s="15" t="s">
        <v>32</v>
      </c>
      <c r="C49" s="20">
        <v>21337391</v>
      </c>
      <c r="D49" s="20"/>
      <c r="E49" s="21">
        <v>19467804</v>
      </c>
      <c r="F49" s="22">
        <v>19467804</v>
      </c>
      <c r="G49" s="22"/>
      <c r="H49" s="22"/>
      <c r="I49" s="22"/>
      <c r="J49" s="22"/>
      <c r="K49" s="22"/>
      <c r="L49" s="22">
        <v>3644953</v>
      </c>
      <c r="M49" s="22"/>
      <c r="N49" s="22">
        <v>3644953</v>
      </c>
      <c r="O49" s="22"/>
      <c r="P49" s="22"/>
      <c r="Q49" s="22"/>
      <c r="R49" s="22"/>
      <c r="S49" s="22"/>
      <c r="T49" s="22"/>
      <c r="U49" s="22"/>
      <c r="V49" s="22"/>
      <c r="W49" s="22">
        <v>3644953</v>
      </c>
      <c r="X49" s="22">
        <v>9733902</v>
      </c>
      <c r="Y49" s="22">
        <v>-6088949</v>
      </c>
      <c r="Z49" s="23">
        <v>-62.554040507085439</v>
      </c>
      <c r="AA49" s="20">
        <v>19467804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17930569</v>
      </c>
      <c r="D51" s="48">
        <f t="shared" si="3"/>
        <v>0</v>
      </c>
      <c r="E51" s="49">
        <f t="shared" si="3"/>
        <v>46494972</v>
      </c>
      <c r="F51" s="50">
        <f t="shared" si="3"/>
        <v>46494972</v>
      </c>
      <c r="G51" s="50">
        <f t="shared" si="3"/>
        <v>7196310</v>
      </c>
      <c r="H51" s="50">
        <f t="shared" si="3"/>
        <v>-2230790</v>
      </c>
      <c r="I51" s="50">
        <f t="shared" si="3"/>
        <v>2864878</v>
      </c>
      <c r="J51" s="50">
        <f t="shared" si="3"/>
        <v>7830398</v>
      </c>
      <c r="K51" s="50">
        <f t="shared" si="3"/>
        <v>412675</v>
      </c>
      <c r="L51" s="50">
        <f t="shared" si="3"/>
        <v>5340885</v>
      </c>
      <c r="M51" s="50">
        <f t="shared" si="3"/>
        <v>0</v>
      </c>
      <c r="N51" s="50">
        <f t="shared" si="3"/>
        <v>5753560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13583958</v>
      </c>
      <c r="X51" s="50">
        <f t="shared" si="3"/>
        <v>21761630</v>
      </c>
      <c r="Y51" s="50">
        <f t="shared" si="3"/>
        <v>-8177672</v>
      </c>
      <c r="Z51" s="51">
        <f>+IF(X51&lt;&gt;0,+(Y51/X51)*100,0)</f>
        <v>-37.578398309317826</v>
      </c>
      <c r="AA51" s="48">
        <f>SUM(AA48:AA50)</f>
        <v>46494972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17930569</v>
      </c>
      <c r="D53" s="54">
        <f>+D51-D52</f>
        <v>0</v>
      </c>
      <c r="E53" s="55">
        <f t="shared" si="4"/>
        <v>46494972</v>
      </c>
      <c r="F53" s="56">
        <f t="shared" si="4"/>
        <v>46494972</v>
      </c>
      <c r="G53" s="56">
        <f t="shared" si="4"/>
        <v>7196310</v>
      </c>
      <c r="H53" s="56">
        <f t="shared" si="4"/>
        <v>-2230790</v>
      </c>
      <c r="I53" s="56">
        <f t="shared" si="4"/>
        <v>2864878</v>
      </c>
      <c r="J53" s="56">
        <f t="shared" si="4"/>
        <v>7830398</v>
      </c>
      <c r="K53" s="56">
        <f t="shared" si="4"/>
        <v>412675</v>
      </c>
      <c r="L53" s="56">
        <f t="shared" si="4"/>
        <v>5340885</v>
      </c>
      <c r="M53" s="56">
        <f t="shared" si="4"/>
        <v>0</v>
      </c>
      <c r="N53" s="56">
        <f t="shared" si="4"/>
        <v>5753560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13583958</v>
      </c>
      <c r="X53" s="56">
        <f t="shared" si="4"/>
        <v>21761630</v>
      </c>
      <c r="Y53" s="56">
        <f t="shared" si="4"/>
        <v>-8177672</v>
      </c>
      <c r="Z53" s="57">
        <f>+IF(X53&lt;&gt;0,+(Y53/X53)*100,0)</f>
        <v>-37.578398309317826</v>
      </c>
      <c r="AA53" s="54">
        <f>+AA51-AA52</f>
        <v>46494972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17930569</v>
      </c>
      <c r="D56" s="48">
        <f>SUM(D53:D55)</f>
        <v>0</v>
      </c>
      <c r="E56" s="49">
        <f t="shared" si="5"/>
        <v>46494972</v>
      </c>
      <c r="F56" s="50">
        <f t="shared" si="5"/>
        <v>46494972</v>
      </c>
      <c r="G56" s="50">
        <f t="shared" si="5"/>
        <v>7196310</v>
      </c>
      <c r="H56" s="50">
        <f t="shared" si="5"/>
        <v>-2230790</v>
      </c>
      <c r="I56" s="50">
        <f t="shared" si="5"/>
        <v>2864878</v>
      </c>
      <c r="J56" s="50">
        <f t="shared" si="5"/>
        <v>7830398</v>
      </c>
      <c r="K56" s="50">
        <f t="shared" si="5"/>
        <v>412675</v>
      </c>
      <c r="L56" s="50">
        <f t="shared" si="5"/>
        <v>5340885</v>
      </c>
      <c r="M56" s="50">
        <f t="shared" si="5"/>
        <v>0</v>
      </c>
      <c r="N56" s="50">
        <f t="shared" si="5"/>
        <v>5753560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13583958</v>
      </c>
      <c r="X56" s="50">
        <f t="shared" si="5"/>
        <v>21761630</v>
      </c>
      <c r="Y56" s="50">
        <f t="shared" si="5"/>
        <v>-8177672</v>
      </c>
      <c r="Z56" s="51">
        <f>+IF(X56&lt;&gt;0,+(Y56/X56)*100,0)</f>
        <v>-37.578398309317826</v>
      </c>
      <c r="AA56" s="48">
        <f>SUM(AA53:AA55)</f>
        <v>46494972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17930569</v>
      </c>
      <c r="D59" s="65">
        <f>SUM(D56:D58)</f>
        <v>0</v>
      </c>
      <c r="E59" s="66">
        <f t="shared" si="6"/>
        <v>46494972</v>
      </c>
      <c r="F59" s="67">
        <f t="shared" si="6"/>
        <v>46494972</v>
      </c>
      <c r="G59" s="67">
        <f t="shared" si="6"/>
        <v>7196310</v>
      </c>
      <c r="H59" s="67">
        <f t="shared" si="6"/>
        <v>-2230790</v>
      </c>
      <c r="I59" s="67">
        <f t="shared" si="6"/>
        <v>2864878</v>
      </c>
      <c r="J59" s="67">
        <f t="shared" si="6"/>
        <v>7830398</v>
      </c>
      <c r="K59" s="67">
        <f t="shared" si="6"/>
        <v>412675</v>
      </c>
      <c r="L59" s="67">
        <f t="shared" si="6"/>
        <v>5340885</v>
      </c>
      <c r="M59" s="67">
        <f t="shared" si="6"/>
        <v>0</v>
      </c>
      <c r="N59" s="67">
        <f t="shared" si="6"/>
        <v>5753560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13583958</v>
      </c>
      <c r="X59" s="67">
        <f t="shared" si="6"/>
        <v>21761630</v>
      </c>
      <c r="Y59" s="67">
        <f t="shared" si="6"/>
        <v>-8177672</v>
      </c>
      <c r="Z59" s="68">
        <f>+IF(X59&lt;&gt;0,+(Y59/X59)*100,0)</f>
        <v>-37.578398309317826</v>
      </c>
      <c r="AA59" s="65">
        <f>SUM(AA56:AA58)</f>
        <v>46494972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109872623</v>
      </c>
      <c r="D7" s="20"/>
      <c r="E7" s="21">
        <v>127202184</v>
      </c>
      <c r="F7" s="22">
        <v>138057296</v>
      </c>
      <c r="G7" s="22">
        <v>10637572</v>
      </c>
      <c r="H7" s="22">
        <v>9279090</v>
      </c>
      <c r="I7" s="22">
        <v>9072574</v>
      </c>
      <c r="J7" s="22">
        <v>28989236</v>
      </c>
      <c r="K7" s="22">
        <v>6647490</v>
      </c>
      <c r="L7" s="22">
        <v>9387194</v>
      </c>
      <c r="M7" s="22">
        <v>9030126</v>
      </c>
      <c r="N7" s="22">
        <v>25064810</v>
      </c>
      <c r="O7" s="22"/>
      <c r="P7" s="22"/>
      <c r="Q7" s="22"/>
      <c r="R7" s="22"/>
      <c r="S7" s="22"/>
      <c r="T7" s="22"/>
      <c r="U7" s="22"/>
      <c r="V7" s="22"/>
      <c r="W7" s="22">
        <v>54054046</v>
      </c>
      <c r="X7" s="22">
        <v>69028650</v>
      </c>
      <c r="Y7" s="22">
        <v>-14974604</v>
      </c>
      <c r="Z7" s="23">
        <v>-21.693317195106669</v>
      </c>
      <c r="AA7" s="20">
        <v>138057296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8549530</v>
      </c>
      <c r="D13" s="20"/>
      <c r="E13" s="21">
        <v>15536904</v>
      </c>
      <c r="F13" s="22">
        <v>15536904</v>
      </c>
      <c r="G13" s="22">
        <v>1157602</v>
      </c>
      <c r="H13" s="22">
        <v>1169938</v>
      </c>
      <c r="I13" s="22">
        <v>1199084</v>
      </c>
      <c r="J13" s="22">
        <v>3526624</v>
      </c>
      <c r="K13" s="22">
        <v>676948</v>
      </c>
      <c r="L13" s="22">
        <v>1209570</v>
      </c>
      <c r="M13" s="22">
        <v>1177757</v>
      </c>
      <c r="N13" s="22">
        <v>3064275</v>
      </c>
      <c r="O13" s="22"/>
      <c r="P13" s="22"/>
      <c r="Q13" s="22"/>
      <c r="R13" s="22"/>
      <c r="S13" s="22"/>
      <c r="T13" s="22"/>
      <c r="U13" s="22"/>
      <c r="V13" s="22"/>
      <c r="W13" s="22">
        <v>6590899</v>
      </c>
      <c r="X13" s="22">
        <v>7768452</v>
      </c>
      <c r="Y13" s="22">
        <v>-1177553</v>
      </c>
      <c r="Z13" s="23">
        <v>-15.158142188430848</v>
      </c>
      <c r="AA13" s="20">
        <v>15536904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677954</v>
      </c>
      <c r="I19" s="22"/>
      <c r="J19" s="22">
        <v>677954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677954</v>
      </c>
      <c r="X19" s="22"/>
      <c r="Y19" s="22">
        <v>677954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14847947</v>
      </c>
      <c r="D25" s="20"/>
      <c r="E25" s="21">
        <v>21232488</v>
      </c>
      <c r="F25" s="22">
        <v>21487061</v>
      </c>
      <c r="G25" s="22"/>
      <c r="H25" s="22">
        <v>17693813</v>
      </c>
      <c r="I25" s="22"/>
      <c r="J25" s="22">
        <v>17693813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17693813</v>
      </c>
      <c r="X25" s="22">
        <v>10743528</v>
      </c>
      <c r="Y25" s="22">
        <v>6950285</v>
      </c>
      <c r="Z25" s="23">
        <v>64.692762005181166</v>
      </c>
      <c r="AA25" s="20">
        <v>21487061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>
        <v>6352085</v>
      </c>
      <c r="G28" s="22">
        <v>2038467</v>
      </c>
      <c r="H28" s="22">
        <v>364217</v>
      </c>
      <c r="I28" s="22">
        <v>377775</v>
      </c>
      <c r="J28" s="22">
        <v>2780459</v>
      </c>
      <c r="K28" s="22">
        <v>377806</v>
      </c>
      <c r="L28" s="22">
        <v>384439</v>
      </c>
      <c r="M28" s="22">
        <v>386047</v>
      </c>
      <c r="N28" s="22">
        <v>1148292</v>
      </c>
      <c r="O28" s="22"/>
      <c r="P28" s="22"/>
      <c r="Q28" s="22"/>
      <c r="R28" s="22"/>
      <c r="S28" s="22"/>
      <c r="T28" s="22"/>
      <c r="U28" s="22"/>
      <c r="V28" s="22"/>
      <c r="W28" s="22">
        <v>3928751</v>
      </c>
      <c r="X28" s="22">
        <v>3176040</v>
      </c>
      <c r="Y28" s="22">
        <v>752711</v>
      </c>
      <c r="Z28" s="23">
        <v>23.69967002934472</v>
      </c>
      <c r="AA28" s="20">
        <v>6352085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133270100</v>
      </c>
      <c r="D32" s="29">
        <f t="shared" ref="D32:Y32" si="0">SUM(D6:D31)</f>
        <v>0</v>
      </c>
      <c r="E32" s="30">
        <f t="shared" si="0"/>
        <v>163971576</v>
      </c>
      <c r="F32" s="31">
        <f t="shared" si="0"/>
        <v>181433346</v>
      </c>
      <c r="G32" s="31">
        <f t="shared" si="0"/>
        <v>13833641</v>
      </c>
      <c r="H32" s="31">
        <f t="shared" si="0"/>
        <v>29185012</v>
      </c>
      <c r="I32" s="31">
        <f t="shared" si="0"/>
        <v>10649433</v>
      </c>
      <c r="J32" s="31">
        <f t="shared" si="0"/>
        <v>53668086</v>
      </c>
      <c r="K32" s="31">
        <f t="shared" si="0"/>
        <v>7702244</v>
      </c>
      <c r="L32" s="31">
        <f t="shared" si="0"/>
        <v>10981203</v>
      </c>
      <c r="M32" s="31">
        <f t="shared" si="0"/>
        <v>10593930</v>
      </c>
      <c r="N32" s="31">
        <f t="shared" si="0"/>
        <v>29277377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82945463</v>
      </c>
      <c r="X32" s="31">
        <f t="shared" si="0"/>
        <v>90716670</v>
      </c>
      <c r="Y32" s="31">
        <f t="shared" si="0"/>
        <v>-7771207</v>
      </c>
      <c r="Z32" s="32">
        <f>+IF(X32&lt;&gt;0,+(Y32/X32)*100,0)</f>
        <v>-8.5664597256491</v>
      </c>
      <c r="AA32" s="29">
        <f>SUM(AA6:AA31)</f>
        <v>181433346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25387125</v>
      </c>
      <c r="D34" s="20"/>
      <c r="E34" s="21">
        <v>26923472</v>
      </c>
      <c r="F34" s="22">
        <v>28297762</v>
      </c>
      <c r="G34" s="22">
        <v>2182510</v>
      </c>
      <c r="H34" s="22">
        <v>2293764</v>
      </c>
      <c r="I34" s="22">
        <v>2463294</v>
      </c>
      <c r="J34" s="22">
        <v>6939568</v>
      </c>
      <c r="K34" s="22">
        <v>2208229</v>
      </c>
      <c r="L34" s="22">
        <v>3373586</v>
      </c>
      <c r="M34" s="22">
        <v>2278540</v>
      </c>
      <c r="N34" s="22">
        <v>7860355</v>
      </c>
      <c r="O34" s="22"/>
      <c r="P34" s="22"/>
      <c r="Q34" s="22"/>
      <c r="R34" s="22"/>
      <c r="S34" s="22"/>
      <c r="T34" s="22"/>
      <c r="U34" s="22"/>
      <c r="V34" s="22"/>
      <c r="W34" s="22">
        <v>14799923</v>
      </c>
      <c r="X34" s="22">
        <v>14148858</v>
      </c>
      <c r="Y34" s="22">
        <v>651065</v>
      </c>
      <c r="Z34" s="23">
        <v>4.6015374527046635</v>
      </c>
      <c r="AA34" s="20">
        <v>28297762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50454901</v>
      </c>
      <c r="D37" s="20"/>
      <c r="E37" s="21">
        <v>51548595</v>
      </c>
      <c r="F37" s="22">
        <v>48493854</v>
      </c>
      <c r="G37" s="22">
        <v>796220</v>
      </c>
      <c r="H37" s="22">
        <v>2811315</v>
      </c>
      <c r="I37" s="22">
        <v>449018</v>
      </c>
      <c r="J37" s="22">
        <v>4056553</v>
      </c>
      <c r="K37" s="22">
        <v>9228427</v>
      </c>
      <c r="L37" s="22">
        <v>7291185</v>
      </c>
      <c r="M37" s="22">
        <v>1051247</v>
      </c>
      <c r="N37" s="22">
        <v>17570859</v>
      </c>
      <c r="O37" s="22"/>
      <c r="P37" s="22"/>
      <c r="Q37" s="22"/>
      <c r="R37" s="22"/>
      <c r="S37" s="22"/>
      <c r="T37" s="22"/>
      <c r="U37" s="22"/>
      <c r="V37" s="22"/>
      <c r="W37" s="22">
        <v>21627412</v>
      </c>
      <c r="X37" s="22">
        <v>24246894</v>
      </c>
      <c r="Y37" s="22">
        <v>-2619482</v>
      </c>
      <c r="Z37" s="23">
        <v>-10.803371351398658</v>
      </c>
      <c r="AA37" s="20">
        <v>48493854</v>
      </c>
    </row>
    <row r="38" spans="1:27" x14ac:dyDescent="0.25">
      <c r="A38" s="19" t="s">
        <v>64</v>
      </c>
      <c r="B38" s="15" t="s">
        <v>32</v>
      </c>
      <c r="C38" s="20">
        <v>24588412</v>
      </c>
      <c r="D38" s="20"/>
      <c r="E38" s="21">
        <v>5652036</v>
      </c>
      <c r="F38" s="22">
        <v>6331720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3165858</v>
      </c>
      <c r="Y38" s="22">
        <v>-3165858</v>
      </c>
      <c r="Z38" s="23">
        <v>-100</v>
      </c>
      <c r="AA38" s="20">
        <v>6331720</v>
      </c>
    </row>
    <row r="39" spans="1:27" x14ac:dyDescent="0.25">
      <c r="A39" s="19" t="s">
        <v>65</v>
      </c>
      <c r="B39" s="15" t="s">
        <v>32</v>
      </c>
      <c r="C39" s="20">
        <v>20927952</v>
      </c>
      <c r="D39" s="20"/>
      <c r="E39" s="21">
        <v>17074068</v>
      </c>
      <c r="F39" s="22">
        <v>17074068</v>
      </c>
      <c r="G39" s="22"/>
      <c r="H39" s="22">
        <v>2663046</v>
      </c>
      <c r="I39" s="22">
        <v>1331523</v>
      </c>
      <c r="J39" s="22">
        <v>3994569</v>
      </c>
      <c r="K39" s="22">
        <v>1331523</v>
      </c>
      <c r="L39" s="22">
        <v>1331523</v>
      </c>
      <c r="M39" s="22">
        <v>1331523</v>
      </c>
      <c r="N39" s="22">
        <v>3994569</v>
      </c>
      <c r="O39" s="22"/>
      <c r="P39" s="22"/>
      <c r="Q39" s="22"/>
      <c r="R39" s="22"/>
      <c r="S39" s="22"/>
      <c r="T39" s="22"/>
      <c r="U39" s="22"/>
      <c r="V39" s="22"/>
      <c r="W39" s="22">
        <v>7989138</v>
      </c>
      <c r="X39" s="22">
        <v>8537034</v>
      </c>
      <c r="Y39" s="22">
        <v>-547896</v>
      </c>
      <c r="Z39" s="23">
        <v>-6.417872998983019</v>
      </c>
      <c r="AA39" s="20">
        <v>17074068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2822042</v>
      </c>
      <c r="D41" s="20"/>
      <c r="E41" s="21">
        <v>3580000</v>
      </c>
      <c r="F41" s="22">
        <v>5480000</v>
      </c>
      <c r="G41" s="22">
        <v>41696</v>
      </c>
      <c r="H41" s="22">
        <v>200011</v>
      </c>
      <c r="I41" s="22">
        <v>81062</v>
      </c>
      <c r="J41" s="22">
        <v>322769</v>
      </c>
      <c r="K41" s="22">
        <v>47386</v>
      </c>
      <c r="L41" s="22">
        <v>228095</v>
      </c>
      <c r="M41" s="22">
        <v>76184</v>
      </c>
      <c r="N41" s="22">
        <v>351665</v>
      </c>
      <c r="O41" s="22"/>
      <c r="P41" s="22"/>
      <c r="Q41" s="22"/>
      <c r="R41" s="22"/>
      <c r="S41" s="22"/>
      <c r="T41" s="22"/>
      <c r="U41" s="22"/>
      <c r="V41" s="22"/>
      <c r="W41" s="22">
        <v>674434</v>
      </c>
      <c r="X41" s="22">
        <v>2739990</v>
      </c>
      <c r="Y41" s="22">
        <v>-2065556</v>
      </c>
      <c r="Z41" s="23">
        <v>-75.385530604126288</v>
      </c>
      <c r="AA41" s="20">
        <v>5480000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34580946</v>
      </c>
      <c r="D43" s="20"/>
      <c r="E43" s="21">
        <v>1502440</v>
      </c>
      <c r="F43" s="22">
        <v>1683116</v>
      </c>
      <c r="G43" s="22"/>
      <c r="H43" s="22"/>
      <c r="I43" s="22"/>
      <c r="J43" s="22"/>
      <c r="K43" s="22"/>
      <c r="L43" s="22"/>
      <c r="M43" s="22">
        <v>3244277</v>
      </c>
      <c r="N43" s="22">
        <v>3244277</v>
      </c>
      <c r="O43" s="22"/>
      <c r="P43" s="22"/>
      <c r="Q43" s="22"/>
      <c r="R43" s="22"/>
      <c r="S43" s="22"/>
      <c r="T43" s="22"/>
      <c r="U43" s="22"/>
      <c r="V43" s="22"/>
      <c r="W43" s="22">
        <v>3244277</v>
      </c>
      <c r="X43" s="22">
        <v>841554</v>
      </c>
      <c r="Y43" s="22">
        <v>2402723</v>
      </c>
      <c r="Z43" s="23">
        <v>285.51025840290703</v>
      </c>
      <c r="AA43" s="20">
        <v>1683116</v>
      </c>
    </row>
    <row r="44" spans="1:27" x14ac:dyDescent="0.25">
      <c r="A44" s="19" t="s">
        <v>69</v>
      </c>
      <c r="B44" s="15" t="s">
        <v>32</v>
      </c>
      <c r="C44" s="20">
        <v>3162360</v>
      </c>
      <c r="D44" s="20"/>
      <c r="E44" s="21">
        <v>2260896</v>
      </c>
      <c r="F44" s="22">
        <v>1576630</v>
      </c>
      <c r="G44" s="22">
        <v>85530</v>
      </c>
      <c r="H44" s="22">
        <v>118247</v>
      </c>
      <c r="I44" s="22">
        <v>128191</v>
      </c>
      <c r="J44" s="22">
        <v>331968</v>
      </c>
      <c r="K44" s="22">
        <v>123602</v>
      </c>
      <c r="L44" s="22">
        <v>120073</v>
      </c>
      <c r="M44" s="22">
        <v>154072</v>
      </c>
      <c r="N44" s="22">
        <v>397747</v>
      </c>
      <c r="O44" s="22"/>
      <c r="P44" s="22"/>
      <c r="Q44" s="22"/>
      <c r="R44" s="22"/>
      <c r="S44" s="22"/>
      <c r="T44" s="22"/>
      <c r="U44" s="22"/>
      <c r="V44" s="22"/>
      <c r="W44" s="22">
        <v>729715</v>
      </c>
      <c r="X44" s="22">
        <v>788292</v>
      </c>
      <c r="Y44" s="22">
        <v>-58577</v>
      </c>
      <c r="Z44" s="23">
        <v>-7.4308758683330547</v>
      </c>
      <c r="AA44" s="20">
        <v>1576630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161923738</v>
      </c>
      <c r="D47" s="29">
        <f t="shared" ref="D47:Y47" si="1">SUM(D34:D46)</f>
        <v>0</v>
      </c>
      <c r="E47" s="30">
        <f t="shared" si="1"/>
        <v>108541507</v>
      </c>
      <c r="F47" s="31">
        <f t="shared" si="1"/>
        <v>108937150</v>
      </c>
      <c r="G47" s="31">
        <f t="shared" si="1"/>
        <v>3105956</v>
      </c>
      <c r="H47" s="31">
        <f t="shared" si="1"/>
        <v>8086383</v>
      </c>
      <c r="I47" s="31">
        <f t="shared" si="1"/>
        <v>4453088</v>
      </c>
      <c r="J47" s="31">
        <f t="shared" si="1"/>
        <v>15645427</v>
      </c>
      <c r="K47" s="31">
        <f t="shared" si="1"/>
        <v>12939167</v>
      </c>
      <c r="L47" s="31">
        <f t="shared" si="1"/>
        <v>12344462</v>
      </c>
      <c r="M47" s="31">
        <f t="shared" si="1"/>
        <v>8135843</v>
      </c>
      <c r="N47" s="31">
        <f t="shared" si="1"/>
        <v>33419472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49064899</v>
      </c>
      <c r="X47" s="31">
        <f t="shared" si="1"/>
        <v>54468480</v>
      </c>
      <c r="Y47" s="31">
        <f t="shared" si="1"/>
        <v>-5403581</v>
      </c>
      <c r="Z47" s="32">
        <f>+IF(X47&lt;&gt;0,+(Y47/X47)*100,0)</f>
        <v>-9.920565068090756</v>
      </c>
      <c r="AA47" s="29">
        <f>SUM(AA34:AA46)</f>
        <v>108937150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-28653638</v>
      </c>
      <c r="D48" s="39">
        <f t="shared" si="2"/>
        <v>0</v>
      </c>
      <c r="E48" s="40">
        <f t="shared" si="2"/>
        <v>55430069</v>
      </c>
      <c r="F48" s="41">
        <f t="shared" si="2"/>
        <v>72496196</v>
      </c>
      <c r="G48" s="41">
        <f t="shared" si="2"/>
        <v>10727685</v>
      </c>
      <c r="H48" s="41">
        <f t="shared" si="2"/>
        <v>21098629</v>
      </c>
      <c r="I48" s="41">
        <f t="shared" si="2"/>
        <v>6196345</v>
      </c>
      <c r="J48" s="41">
        <f t="shared" si="2"/>
        <v>38022659</v>
      </c>
      <c r="K48" s="41">
        <f t="shared" si="2"/>
        <v>-5236923</v>
      </c>
      <c r="L48" s="41">
        <f t="shared" si="2"/>
        <v>-1363259</v>
      </c>
      <c r="M48" s="41">
        <f t="shared" si="2"/>
        <v>2458087</v>
      </c>
      <c r="N48" s="41">
        <f t="shared" si="2"/>
        <v>-4142095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33880564</v>
      </c>
      <c r="X48" s="41">
        <f t="shared" si="2"/>
        <v>36248190</v>
      </c>
      <c r="Y48" s="41">
        <f t="shared" si="2"/>
        <v>-2367626</v>
      </c>
      <c r="Z48" s="42">
        <f>+IF(X48&lt;&gt;0,+(Y48/X48)*100,0)</f>
        <v>-6.5317082039130785</v>
      </c>
      <c r="AA48" s="39">
        <f>+AA32-AA47</f>
        <v>72496196</v>
      </c>
    </row>
    <row r="49" spans="1:27" x14ac:dyDescent="0.25">
      <c r="A49" s="43" t="s">
        <v>74</v>
      </c>
      <c r="B49" s="15" t="s">
        <v>32</v>
      </c>
      <c r="C49" s="20">
        <v>22832114</v>
      </c>
      <c r="D49" s="20"/>
      <c r="E49" s="21">
        <v>13941000</v>
      </c>
      <c r="F49" s="22">
        <v>21108885</v>
      </c>
      <c r="G49" s="22"/>
      <c r="H49" s="22"/>
      <c r="I49" s="22">
        <v>2610817</v>
      </c>
      <c r="J49" s="22">
        <v>2610817</v>
      </c>
      <c r="K49" s="22">
        <v>-1636801</v>
      </c>
      <c r="L49" s="22">
        <v>3457016</v>
      </c>
      <c r="M49" s="22">
        <v>669440</v>
      </c>
      <c r="N49" s="22">
        <v>2489655</v>
      </c>
      <c r="O49" s="22"/>
      <c r="P49" s="22"/>
      <c r="Q49" s="22"/>
      <c r="R49" s="22"/>
      <c r="S49" s="22"/>
      <c r="T49" s="22"/>
      <c r="U49" s="22"/>
      <c r="V49" s="22"/>
      <c r="W49" s="22">
        <v>5100472</v>
      </c>
      <c r="X49" s="22">
        <v>10554438</v>
      </c>
      <c r="Y49" s="22">
        <v>-5453966</v>
      </c>
      <c r="Z49" s="23">
        <v>-51.674622561618158</v>
      </c>
      <c r="AA49" s="20">
        <v>21108885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-5821524</v>
      </c>
      <c r="D51" s="48">
        <f t="shared" si="3"/>
        <v>0</v>
      </c>
      <c r="E51" s="49">
        <f t="shared" si="3"/>
        <v>69371069</v>
      </c>
      <c r="F51" s="50">
        <f t="shared" si="3"/>
        <v>93605081</v>
      </c>
      <c r="G51" s="50">
        <f t="shared" si="3"/>
        <v>10727685</v>
      </c>
      <c r="H51" s="50">
        <f t="shared" si="3"/>
        <v>21098629</v>
      </c>
      <c r="I51" s="50">
        <f t="shared" si="3"/>
        <v>8807162</v>
      </c>
      <c r="J51" s="50">
        <f t="shared" si="3"/>
        <v>40633476</v>
      </c>
      <c r="K51" s="50">
        <f t="shared" si="3"/>
        <v>-6873724</v>
      </c>
      <c r="L51" s="50">
        <f t="shared" si="3"/>
        <v>2093757</v>
      </c>
      <c r="M51" s="50">
        <f t="shared" si="3"/>
        <v>3127527</v>
      </c>
      <c r="N51" s="50">
        <f t="shared" si="3"/>
        <v>-1652440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38981036</v>
      </c>
      <c r="X51" s="50">
        <f t="shared" si="3"/>
        <v>46802628</v>
      </c>
      <c r="Y51" s="50">
        <f t="shared" si="3"/>
        <v>-7821592</v>
      </c>
      <c r="Z51" s="51">
        <f>+IF(X51&lt;&gt;0,+(Y51/X51)*100,0)</f>
        <v>-16.711864983308203</v>
      </c>
      <c r="AA51" s="48">
        <f>SUM(AA48:AA50)</f>
        <v>93605081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-5821524</v>
      </c>
      <c r="D53" s="54">
        <f>+D51-D52</f>
        <v>0</v>
      </c>
      <c r="E53" s="55">
        <f t="shared" si="4"/>
        <v>69371069</v>
      </c>
      <c r="F53" s="56">
        <f t="shared" si="4"/>
        <v>93605081</v>
      </c>
      <c r="G53" s="56">
        <f t="shared" si="4"/>
        <v>10727685</v>
      </c>
      <c r="H53" s="56">
        <f t="shared" si="4"/>
        <v>21098629</v>
      </c>
      <c r="I53" s="56">
        <f t="shared" si="4"/>
        <v>8807162</v>
      </c>
      <c r="J53" s="56">
        <f t="shared" si="4"/>
        <v>40633476</v>
      </c>
      <c r="K53" s="56">
        <f t="shared" si="4"/>
        <v>-6873724</v>
      </c>
      <c r="L53" s="56">
        <f t="shared" si="4"/>
        <v>2093757</v>
      </c>
      <c r="M53" s="56">
        <f t="shared" si="4"/>
        <v>3127527</v>
      </c>
      <c r="N53" s="56">
        <f t="shared" si="4"/>
        <v>-1652440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38981036</v>
      </c>
      <c r="X53" s="56">
        <f t="shared" si="4"/>
        <v>46802628</v>
      </c>
      <c r="Y53" s="56">
        <f t="shared" si="4"/>
        <v>-7821592</v>
      </c>
      <c r="Z53" s="57">
        <f>+IF(X53&lt;&gt;0,+(Y53/X53)*100,0)</f>
        <v>-16.711864983308203</v>
      </c>
      <c r="AA53" s="54">
        <f>+AA51-AA52</f>
        <v>93605081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-5821524</v>
      </c>
      <c r="D56" s="48">
        <f>SUM(D53:D55)</f>
        <v>0</v>
      </c>
      <c r="E56" s="49">
        <f t="shared" si="5"/>
        <v>69371069</v>
      </c>
      <c r="F56" s="50">
        <f t="shared" si="5"/>
        <v>93605081</v>
      </c>
      <c r="G56" s="50">
        <f t="shared" si="5"/>
        <v>10727685</v>
      </c>
      <c r="H56" s="50">
        <f t="shared" si="5"/>
        <v>21098629</v>
      </c>
      <c r="I56" s="50">
        <f t="shared" si="5"/>
        <v>8807162</v>
      </c>
      <c r="J56" s="50">
        <f t="shared" si="5"/>
        <v>40633476</v>
      </c>
      <c r="K56" s="50">
        <f t="shared" si="5"/>
        <v>-6873724</v>
      </c>
      <c r="L56" s="50">
        <f t="shared" si="5"/>
        <v>2093757</v>
      </c>
      <c r="M56" s="50">
        <f t="shared" si="5"/>
        <v>3127527</v>
      </c>
      <c r="N56" s="50">
        <f t="shared" si="5"/>
        <v>-1652440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38981036</v>
      </c>
      <c r="X56" s="50">
        <f t="shared" si="5"/>
        <v>46802628</v>
      </c>
      <c r="Y56" s="50">
        <f t="shared" si="5"/>
        <v>-7821592</v>
      </c>
      <c r="Z56" s="51">
        <f>+IF(X56&lt;&gt;0,+(Y56/X56)*100,0)</f>
        <v>-16.711864983308203</v>
      </c>
      <c r="AA56" s="48">
        <f>SUM(AA53:AA55)</f>
        <v>93605081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-5821524</v>
      </c>
      <c r="D59" s="65">
        <f>SUM(D56:D58)</f>
        <v>0</v>
      </c>
      <c r="E59" s="66">
        <f t="shared" si="6"/>
        <v>69371069</v>
      </c>
      <c r="F59" s="67">
        <f t="shared" si="6"/>
        <v>93605081</v>
      </c>
      <c r="G59" s="67">
        <f t="shared" si="6"/>
        <v>10727685</v>
      </c>
      <c r="H59" s="67">
        <f t="shared" si="6"/>
        <v>21098629</v>
      </c>
      <c r="I59" s="67">
        <f t="shared" si="6"/>
        <v>8807162</v>
      </c>
      <c r="J59" s="67">
        <f t="shared" si="6"/>
        <v>40633476</v>
      </c>
      <c r="K59" s="67">
        <f t="shared" si="6"/>
        <v>-6873724</v>
      </c>
      <c r="L59" s="67">
        <f t="shared" si="6"/>
        <v>2093757</v>
      </c>
      <c r="M59" s="67">
        <f t="shared" si="6"/>
        <v>3127527</v>
      </c>
      <c r="N59" s="67">
        <f t="shared" si="6"/>
        <v>-1652440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38981036</v>
      </c>
      <c r="X59" s="67">
        <f t="shared" si="6"/>
        <v>46802628</v>
      </c>
      <c r="Y59" s="67">
        <f t="shared" si="6"/>
        <v>-7821592</v>
      </c>
      <c r="Z59" s="68">
        <f>+IF(X59&lt;&gt;0,+(Y59/X59)*100,0)</f>
        <v>-16.711864983308203</v>
      </c>
      <c r="AA59" s="65">
        <f>SUM(AA56:AA58)</f>
        <v>93605081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25534340</v>
      </c>
      <c r="D7" s="20"/>
      <c r="E7" s="21">
        <v>29834668</v>
      </c>
      <c r="F7" s="22">
        <v>29834668</v>
      </c>
      <c r="G7" s="22">
        <v>2486223</v>
      </c>
      <c r="H7" s="22">
        <v>1120479</v>
      </c>
      <c r="I7" s="22">
        <v>2418143</v>
      </c>
      <c r="J7" s="22">
        <v>6024845</v>
      </c>
      <c r="K7" s="22">
        <v>2121751</v>
      </c>
      <c r="L7" s="22">
        <v>4489996</v>
      </c>
      <c r="M7" s="22">
        <v>2171187</v>
      </c>
      <c r="N7" s="22">
        <v>8782934</v>
      </c>
      <c r="O7" s="22"/>
      <c r="P7" s="22"/>
      <c r="Q7" s="22"/>
      <c r="R7" s="22"/>
      <c r="S7" s="22"/>
      <c r="T7" s="22"/>
      <c r="U7" s="22"/>
      <c r="V7" s="22"/>
      <c r="W7" s="22">
        <v>14807779</v>
      </c>
      <c r="X7" s="22">
        <v>14917338</v>
      </c>
      <c r="Y7" s="22">
        <v>-109559</v>
      </c>
      <c r="Z7" s="23">
        <v>-0.73444068908273041</v>
      </c>
      <c r="AA7" s="20">
        <v>29834668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4146749</v>
      </c>
      <c r="D13" s="20"/>
      <c r="E13" s="21">
        <v>5266841</v>
      </c>
      <c r="F13" s="22">
        <v>5266841</v>
      </c>
      <c r="G13" s="22">
        <v>438903</v>
      </c>
      <c r="H13" s="22">
        <v>80950</v>
      </c>
      <c r="I13" s="22">
        <v>537436</v>
      </c>
      <c r="J13" s="22">
        <v>1057289</v>
      </c>
      <c r="K13" s="22">
        <v>561868</v>
      </c>
      <c r="L13" s="22">
        <v>1197324</v>
      </c>
      <c r="M13" s="22">
        <v>633403</v>
      </c>
      <c r="N13" s="22">
        <v>2392595</v>
      </c>
      <c r="O13" s="22"/>
      <c r="P13" s="22"/>
      <c r="Q13" s="22"/>
      <c r="R13" s="22"/>
      <c r="S13" s="22"/>
      <c r="T13" s="22"/>
      <c r="U13" s="22"/>
      <c r="V13" s="22"/>
      <c r="W13" s="22">
        <v>3449884</v>
      </c>
      <c r="X13" s="22">
        <v>2633418</v>
      </c>
      <c r="Y13" s="22">
        <v>816466</v>
      </c>
      <c r="Z13" s="23">
        <v>31.004041135892592</v>
      </c>
      <c r="AA13" s="20">
        <v>5266841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52565</v>
      </c>
      <c r="F25" s="22">
        <v>52565</v>
      </c>
      <c r="G25" s="22">
        <v>4380</v>
      </c>
      <c r="H25" s="22">
        <v>-4380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26280</v>
      </c>
      <c r="Y25" s="22">
        <v>-26280</v>
      </c>
      <c r="Z25" s="23">
        <v>-100</v>
      </c>
      <c r="AA25" s="20">
        <v>52565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29681089</v>
      </c>
      <c r="D32" s="29">
        <f t="shared" ref="D32:Y32" si="0">SUM(D6:D31)</f>
        <v>0</v>
      </c>
      <c r="E32" s="30">
        <f t="shared" si="0"/>
        <v>35154074</v>
      </c>
      <c r="F32" s="31">
        <f t="shared" si="0"/>
        <v>35154074</v>
      </c>
      <c r="G32" s="31">
        <f t="shared" si="0"/>
        <v>2929506</v>
      </c>
      <c r="H32" s="31">
        <f t="shared" si="0"/>
        <v>1197049</v>
      </c>
      <c r="I32" s="31">
        <f t="shared" si="0"/>
        <v>2955579</v>
      </c>
      <c r="J32" s="31">
        <f t="shared" si="0"/>
        <v>7082134</v>
      </c>
      <c r="K32" s="31">
        <f t="shared" si="0"/>
        <v>2683619</v>
      </c>
      <c r="L32" s="31">
        <f t="shared" si="0"/>
        <v>5687320</v>
      </c>
      <c r="M32" s="31">
        <f t="shared" si="0"/>
        <v>2804590</v>
      </c>
      <c r="N32" s="31">
        <f t="shared" si="0"/>
        <v>11175529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18257663</v>
      </c>
      <c r="X32" s="31">
        <f t="shared" si="0"/>
        <v>17577036</v>
      </c>
      <c r="Y32" s="31">
        <f t="shared" si="0"/>
        <v>680627</v>
      </c>
      <c r="Z32" s="32">
        <f>+IF(X32&lt;&gt;0,+(Y32/X32)*100,0)</f>
        <v>3.8722512714885493</v>
      </c>
      <c r="AA32" s="29">
        <f>SUM(AA6:AA31)</f>
        <v>35154074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8498192</v>
      </c>
      <c r="D34" s="20"/>
      <c r="E34" s="21">
        <v>8194337</v>
      </c>
      <c r="F34" s="22">
        <v>8194337</v>
      </c>
      <c r="G34" s="22">
        <v>682864</v>
      </c>
      <c r="H34" s="22">
        <v>3114</v>
      </c>
      <c r="I34" s="22">
        <v>2019609</v>
      </c>
      <c r="J34" s="22">
        <v>2705587</v>
      </c>
      <c r="K34" s="22">
        <v>690874</v>
      </c>
      <c r="L34" s="22">
        <v>750872</v>
      </c>
      <c r="M34" s="22">
        <v>613898</v>
      </c>
      <c r="N34" s="22">
        <v>2055644</v>
      </c>
      <c r="O34" s="22"/>
      <c r="P34" s="22"/>
      <c r="Q34" s="22"/>
      <c r="R34" s="22"/>
      <c r="S34" s="22"/>
      <c r="T34" s="22"/>
      <c r="U34" s="22"/>
      <c r="V34" s="22"/>
      <c r="W34" s="22">
        <v>4761231</v>
      </c>
      <c r="X34" s="22">
        <v>4097184</v>
      </c>
      <c r="Y34" s="22">
        <v>664047</v>
      </c>
      <c r="Z34" s="23">
        <v>16.207400009372293</v>
      </c>
      <c r="AA34" s="20">
        <v>8194337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3878431</v>
      </c>
      <c r="D37" s="20"/>
      <c r="E37" s="21">
        <v>4259006</v>
      </c>
      <c r="F37" s="22">
        <v>4259006</v>
      </c>
      <c r="G37" s="22">
        <v>1065771</v>
      </c>
      <c r="H37" s="22">
        <v>-148055</v>
      </c>
      <c r="I37" s="22">
        <v>623192</v>
      </c>
      <c r="J37" s="22">
        <v>1540908</v>
      </c>
      <c r="K37" s="22">
        <v>66139</v>
      </c>
      <c r="L37" s="22">
        <v>87299</v>
      </c>
      <c r="M37" s="22">
        <v>275324</v>
      </c>
      <c r="N37" s="22">
        <v>428762</v>
      </c>
      <c r="O37" s="22"/>
      <c r="P37" s="22"/>
      <c r="Q37" s="22"/>
      <c r="R37" s="22"/>
      <c r="S37" s="22"/>
      <c r="T37" s="22"/>
      <c r="U37" s="22"/>
      <c r="V37" s="22"/>
      <c r="W37" s="22">
        <v>1969670</v>
      </c>
      <c r="X37" s="22">
        <v>2129508</v>
      </c>
      <c r="Y37" s="22">
        <v>-159838</v>
      </c>
      <c r="Z37" s="23">
        <v>-7.5058652045448992</v>
      </c>
      <c r="AA37" s="20">
        <v>4259006</v>
      </c>
    </row>
    <row r="38" spans="1:27" x14ac:dyDescent="0.25">
      <c r="A38" s="19" t="s">
        <v>64</v>
      </c>
      <c r="B38" s="15" t="s">
        <v>32</v>
      </c>
      <c r="C38" s="20">
        <v>-37349500</v>
      </c>
      <c r="D38" s="20"/>
      <c r="E38" s="21">
        <v>10255667</v>
      </c>
      <c r="F38" s="22">
        <v>10255667</v>
      </c>
      <c r="G38" s="22">
        <v>-19239330</v>
      </c>
      <c r="H38" s="22">
        <v>1134339</v>
      </c>
      <c r="I38" s="22">
        <v>36300662</v>
      </c>
      <c r="J38" s="22">
        <v>18195671</v>
      </c>
      <c r="K38" s="22">
        <v>994489</v>
      </c>
      <c r="L38" s="22">
        <v>994489</v>
      </c>
      <c r="M38" s="22">
        <v>994489</v>
      </c>
      <c r="N38" s="22">
        <v>2983467</v>
      </c>
      <c r="O38" s="22"/>
      <c r="P38" s="22"/>
      <c r="Q38" s="22"/>
      <c r="R38" s="22"/>
      <c r="S38" s="22"/>
      <c r="T38" s="22"/>
      <c r="U38" s="22"/>
      <c r="V38" s="22"/>
      <c r="W38" s="22">
        <v>21179138</v>
      </c>
      <c r="X38" s="22">
        <v>5127834</v>
      </c>
      <c r="Y38" s="22">
        <v>16051304</v>
      </c>
      <c r="Z38" s="23">
        <v>313.02308148040674</v>
      </c>
      <c r="AA38" s="20">
        <v>10255667</v>
      </c>
    </row>
    <row r="39" spans="1:27" x14ac:dyDescent="0.25">
      <c r="A39" s="19" t="s">
        <v>65</v>
      </c>
      <c r="B39" s="15" t="s">
        <v>32</v>
      </c>
      <c r="C39" s="20">
        <v>5361304</v>
      </c>
      <c r="D39" s="20"/>
      <c r="E39" s="21">
        <v>7399152</v>
      </c>
      <c r="F39" s="22">
        <v>7399152</v>
      </c>
      <c r="G39" s="22">
        <v>616594</v>
      </c>
      <c r="H39" s="22">
        <v>-616594</v>
      </c>
      <c r="I39" s="22"/>
      <c r="J39" s="22"/>
      <c r="K39" s="22"/>
      <c r="L39" s="22"/>
      <c r="M39" s="22">
        <v>3699580</v>
      </c>
      <c r="N39" s="22">
        <v>3699580</v>
      </c>
      <c r="O39" s="22"/>
      <c r="P39" s="22"/>
      <c r="Q39" s="22"/>
      <c r="R39" s="22"/>
      <c r="S39" s="22"/>
      <c r="T39" s="22"/>
      <c r="U39" s="22"/>
      <c r="V39" s="22"/>
      <c r="W39" s="22">
        <v>3699580</v>
      </c>
      <c r="X39" s="22">
        <v>3699564</v>
      </c>
      <c r="Y39" s="22">
        <v>16</v>
      </c>
      <c r="Z39" s="23"/>
      <c r="AA39" s="20">
        <v>7399152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1659895</v>
      </c>
      <c r="D41" s="20"/>
      <c r="E41" s="21">
        <v>1980000</v>
      </c>
      <c r="F41" s="22">
        <v>1980000</v>
      </c>
      <c r="G41" s="22">
        <v>526426</v>
      </c>
      <c r="H41" s="22">
        <v>-144773</v>
      </c>
      <c r="I41" s="22">
        <v>661227</v>
      </c>
      <c r="J41" s="22">
        <v>1042880</v>
      </c>
      <c r="K41" s="22">
        <v>387848</v>
      </c>
      <c r="L41" s="22">
        <v>149132</v>
      </c>
      <c r="M41" s="22">
        <v>45287</v>
      </c>
      <c r="N41" s="22">
        <v>582267</v>
      </c>
      <c r="O41" s="22"/>
      <c r="P41" s="22"/>
      <c r="Q41" s="22"/>
      <c r="R41" s="22"/>
      <c r="S41" s="22"/>
      <c r="T41" s="22"/>
      <c r="U41" s="22"/>
      <c r="V41" s="22"/>
      <c r="W41" s="22">
        <v>1625147</v>
      </c>
      <c r="X41" s="22">
        <v>990000</v>
      </c>
      <c r="Y41" s="22">
        <v>635147</v>
      </c>
      <c r="Z41" s="23">
        <v>64.156262626262631</v>
      </c>
      <c r="AA41" s="20">
        <v>1980000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1678200</v>
      </c>
      <c r="F43" s="22">
        <v>1678200</v>
      </c>
      <c r="G43" s="22">
        <v>139850</v>
      </c>
      <c r="H43" s="22">
        <v>-139850</v>
      </c>
      <c r="I43" s="22"/>
      <c r="J43" s="22"/>
      <c r="K43" s="22"/>
      <c r="L43" s="22">
        <v>986</v>
      </c>
      <c r="M43" s="22">
        <v>23672</v>
      </c>
      <c r="N43" s="22">
        <v>24658</v>
      </c>
      <c r="O43" s="22"/>
      <c r="P43" s="22"/>
      <c r="Q43" s="22"/>
      <c r="R43" s="22"/>
      <c r="S43" s="22"/>
      <c r="T43" s="22"/>
      <c r="U43" s="22"/>
      <c r="V43" s="22"/>
      <c r="W43" s="22">
        <v>24658</v>
      </c>
      <c r="X43" s="22">
        <v>839100</v>
      </c>
      <c r="Y43" s="22">
        <v>-814442</v>
      </c>
      <c r="Z43" s="23">
        <v>-97.061375283041357</v>
      </c>
      <c r="AA43" s="20">
        <v>1678200</v>
      </c>
    </row>
    <row r="44" spans="1:27" x14ac:dyDescent="0.25">
      <c r="A44" s="19" t="s">
        <v>69</v>
      </c>
      <c r="B44" s="15" t="s">
        <v>32</v>
      </c>
      <c r="C44" s="20">
        <v>3662820</v>
      </c>
      <c r="D44" s="20"/>
      <c r="E44" s="21">
        <v>4940991</v>
      </c>
      <c r="F44" s="22">
        <v>4940991</v>
      </c>
      <c r="G44" s="22">
        <v>488387</v>
      </c>
      <c r="H44" s="22">
        <v>40228</v>
      </c>
      <c r="I44" s="22">
        <v>365220</v>
      </c>
      <c r="J44" s="22">
        <v>893835</v>
      </c>
      <c r="K44" s="22">
        <v>364814</v>
      </c>
      <c r="L44" s="22">
        <v>456741</v>
      </c>
      <c r="M44" s="22">
        <v>320733</v>
      </c>
      <c r="N44" s="22">
        <v>1142288</v>
      </c>
      <c r="O44" s="22"/>
      <c r="P44" s="22"/>
      <c r="Q44" s="22"/>
      <c r="R44" s="22"/>
      <c r="S44" s="22"/>
      <c r="T44" s="22"/>
      <c r="U44" s="22"/>
      <c r="V44" s="22"/>
      <c r="W44" s="22">
        <v>2036123</v>
      </c>
      <c r="X44" s="22">
        <v>2470500</v>
      </c>
      <c r="Y44" s="22">
        <v>-434377</v>
      </c>
      <c r="Z44" s="23">
        <v>-17.58255413883829</v>
      </c>
      <c r="AA44" s="20">
        <v>4940991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-14288858</v>
      </c>
      <c r="D47" s="29">
        <f t="shared" ref="D47:Y47" si="1">SUM(D34:D46)</f>
        <v>0</v>
      </c>
      <c r="E47" s="30">
        <f t="shared" si="1"/>
        <v>38707353</v>
      </c>
      <c r="F47" s="31">
        <f t="shared" si="1"/>
        <v>38707353</v>
      </c>
      <c r="G47" s="31">
        <f t="shared" si="1"/>
        <v>-15719438</v>
      </c>
      <c r="H47" s="31">
        <f t="shared" si="1"/>
        <v>128409</v>
      </c>
      <c r="I47" s="31">
        <f t="shared" si="1"/>
        <v>39969910</v>
      </c>
      <c r="J47" s="31">
        <f t="shared" si="1"/>
        <v>24378881</v>
      </c>
      <c r="K47" s="31">
        <f t="shared" si="1"/>
        <v>2504164</v>
      </c>
      <c r="L47" s="31">
        <f t="shared" si="1"/>
        <v>2439519</v>
      </c>
      <c r="M47" s="31">
        <f t="shared" si="1"/>
        <v>5972983</v>
      </c>
      <c r="N47" s="31">
        <f t="shared" si="1"/>
        <v>10916666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35295547</v>
      </c>
      <c r="X47" s="31">
        <f t="shared" si="1"/>
        <v>19353690</v>
      </c>
      <c r="Y47" s="31">
        <f t="shared" si="1"/>
        <v>15941857</v>
      </c>
      <c r="Z47" s="32">
        <f>+IF(X47&lt;&gt;0,+(Y47/X47)*100,0)</f>
        <v>82.371149894412895</v>
      </c>
      <c r="AA47" s="29">
        <f>SUM(AA34:AA46)</f>
        <v>38707353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43969947</v>
      </c>
      <c r="D48" s="39">
        <f t="shared" si="2"/>
        <v>0</v>
      </c>
      <c r="E48" s="40">
        <f t="shared" si="2"/>
        <v>-3553279</v>
      </c>
      <c r="F48" s="41">
        <f t="shared" si="2"/>
        <v>-3553279</v>
      </c>
      <c r="G48" s="41">
        <f t="shared" si="2"/>
        <v>18648944</v>
      </c>
      <c r="H48" s="41">
        <f t="shared" si="2"/>
        <v>1068640</v>
      </c>
      <c r="I48" s="41">
        <f t="shared" si="2"/>
        <v>-37014331</v>
      </c>
      <c r="J48" s="41">
        <f t="shared" si="2"/>
        <v>-17296747</v>
      </c>
      <c r="K48" s="41">
        <f t="shared" si="2"/>
        <v>179455</v>
      </c>
      <c r="L48" s="41">
        <f t="shared" si="2"/>
        <v>3247801</v>
      </c>
      <c r="M48" s="41">
        <f t="shared" si="2"/>
        <v>-3168393</v>
      </c>
      <c r="N48" s="41">
        <f t="shared" si="2"/>
        <v>258863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-17037884</v>
      </c>
      <c r="X48" s="41">
        <f t="shared" si="2"/>
        <v>-1776654</v>
      </c>
      <c r="Y48" s="41">
        <f t="shared" si="2"/>
        <v>-15261230</v>
      </c>
      <c r="Z48" s="42">
        <f>+IF(X48&lt;&gt;0,+(Y48/X48)*100,0)</f>
        <v>858.98717476785009</v>
      </c>
      <c r="AA48" s="39">
        <f>+AA32-AA47</f>
        <v>-3553279</v>
      </c>
    </row>
    <row r="49" spans="1:27" x14ac:dyDescent="0.25">
      <c r="A49" s="43" t="s">
        <v>74</v>
      </c>
      <c r="B49" s="15" t="s">
        <v>32</v>
      </c>
      <c r="C49" s="20">
        <v>-1007151</v>
      </c>
      <c r="D49" s="20"/>
      <c r="E49" s="21">
        <v>15000000</v>
      </c>
      <c r="F49" s="22">
        <v>15000000</v>
      </c>
      <c r="G49" s="22">
        <v>1250000</v>
      </c>
      <c r="H49" s="22">
        <v>-1250000</v>
      </c>
      <c r="I49" s="22">
        <v>461130</v>
      </c>
      <c r="J49" s="22">
        <v>461130</v>
      </c>
      <c r="K49" s="22"/>
      <c r="L49" s="22"/>
      <c r="M49" s="22">
        <v>506567</v>
      </c>
      <c r="N49" s="22">
        <v>506567</v>
      </c>
      <c r="O49" s="22"/>
      <c r="P49" s="22"/>
      <c r="Q49" s="22"/>
      <c r="R49" s="22"/>
      <c r="S49" s="22"/>
      <c r="T49" s="22"/>
      <c r="U49" s="22"/>
      <c r="V49" s="22"/>
      <c r="W49" s="22">
        <v>967697</v>
      </c>
      <c r="X49" s="22">
        <v>7500000</v>
      </c>
      <c r="Y49" s="22">
        <v>-6532303</v>
      </c>
      <c r="Z49" s="23">
        <v>-87.097373333333337</v>
      </c>
      <c r="AA49" s="20">
        <v>15000000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42962796</v>
      </c>
      <c r="D51" s="48">
        <f t="shared" si="3"/>
        <v>0</v>
      </c>
      <c r="E51" s="49">
        <f t="shared" si="3"/>
        <v>11446721</v>
      </c>
      <c r="F51" s="50">
        <f t="shared" si="3"/>
        <v>11446721</v>
      </c>
      <c r="G51" s="50">
        <f t="shared" si="3"/>
        <v>19898944</v>
      </c>
      <c r="H51" s="50">
        <f t="shared" si="3"/>
        <v>-181360</v>
      </c>
      <c r="I51" s="50">
        <f t="shared" si="3"/>
        <v>-36553201</v>
      </c>
      <c r="J51" s="50">
        <f t="shared" si="3"/>
        <v>-16835617</v>
      </c>
      <c r="K51" s="50">
        <f t="shared" si="3"/>
        <v>179455</v>
      </c>
      <c r="L51" s="50">
        <f t="shared" si="3"/>
        <v>3247801</v>
      </c>
      <c r="M51" s="50">
        <f t="shared" si="3"/>
        <v>-2661826</v>
      </c>
      <c r="N51" s="50">
        <f t="shared" si="3"/>
        <v>765430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-16070187</v>
      </c>
      <c r="X51" s="50">
        <f t="shared" si="3"/>
        <v>5723346</v>
      </c>
      <c r="Y51" s="50">
        <f t="shared" si="3"/>
        <v>-21793533</v>
      </c>
      <c r="Z51" s="51">
        <f>+IF(X51&lt;&gt;0,+(Y51/X51)*100,0)</f>
        <v>-380.7830768924332</v>
      </c>
      <c r="AA51" s="48">
        <f>SUM(AA48:AA50)</f>
        <v>11446721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42962796</v>
      </c>
      <c r="D53" s="54">
        <f>+D51-D52</f>
        <v>0</v>
      </c>
      <c r="E53" s="55">
        <f t="shared" si="4"/>
        <v>11446721</v>
      </c>
      <c r="F53" s="56">
        <f t="shared" si="4"/>
        <v>11446721</v>
      </c>
      <c r="G53" s="56">
        <f t="shared" si="4"/>
        <v>19898944</v>
      </c>
      <c r="H53" s="56">
        <f t="shared" si="4"/>
        <v>-181360</v>
      </c>
      <c r="I53" s="56">
        <f t="shared" si="4"/>
        <v>-36553201</v>
      </c>
      <c r="J53" s="56">
        <f t="shared" si="4"/>
        <v>-16835617</v>
      </c>
      <c r="K53" s="56">
        <f t="shared" si="4"/>
        <v>179455</v>
      </c>
      <c r="L53" s="56">
        <f t="shared" si="4"/>
        <v>3247801</v>
      </c>
      <c r="M53" s="56">
        <f t="shared" si="4"/>
        <v>-2661826</v>
      </c>
      <c r="N53" s="56">
        <f t="shared" si="4"/>
        <v>765430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-16070187</v>
      </c>
      <c r="X53" s="56">
        <f t="shared" si="4"/>
        <v>5723346</v>
      </c>
      <c r="Y53" s="56">
        <f t="shared" si="4"/>
        <v>-21793533</v>
      </c>
      <c r="Z53" s="57">
        <f>+IF(X53&lt;&gt;0,+(Y53/X53)*100,0)</f>
        <v>-380.7830768924332</v>
      </c>
      <c r="AA53" s="54">
        <f>+AA51-AA52</f>
        <v>11446721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42962796</v>
      </c>
      <c r="D56" s="48">
        <f>SUM(D53:D55)</f>
        <v>0</v>
      </c>
      <c r="E56" s="49">
        <f t="shared" si="5"/>
        <v>11446721</v>
      </c>
      <c r="F56" s="50">
        <f t="shared" si="5"/>
        <v>11446721</v>
      </c>
      <c r="G56" s="50">
        <f t="shared" si="5"/>
        <v>19898944</v>
      </c>
      <c r="H56" s="50">
        <f t="shared" si="5"/>
        <v>-181360</v>
      </c>
      <c r="I56" s="50">
        <f t="shared" si="5"/>
        <v>-36553201</v>
      </c>
      <c r="J56" s="50">
        <f t="shared" si="5"/>
        <v>-16835617</v>
      </c>
      <c r="K56" s="50">
        <f t="shared" si="5"/>
        <v>179455</v>
      </c>
      <c r="L56" s="50">
        <f t="shared" si="5"/>
        <v>3247801</v>
      </c>
      <c r="M56" s="50">
        <f t="shared" si="5"/>
        <v>-2661826</v>
      </c>
      <c r="N56" s="50">
        <f t="shared" si="5"/>
        <v>765430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-16070187</v>
      </c>
      <c r="X56" s="50">
        <f t="shared" si="5"/>
        <v>5723346</v>
      </c>
      <c r="Y56" s="50">
        <f t="shared" si="5"/>
        <v>-21793533</v>
      </c>
      <c r="Z56" s="51">
        <f>+IF(X56&lt;&gt;0,+(Y56/X56)*100,0)</f>
        <v>-380.7830768924332</v>
      </c>
      <c r="AA56" s="48">
        <f>SUM(AA53:AA55)</f>
        <v>11446721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42962796</v>
      </c>
      <c r="D59" s="65">
        <f>SUM(D56:D58)</f>
        <v>0</v>
      </c>
      <c r="E59" s="66">
        <f t="shared" si="6"/>
        <v>11446721</v>
      </c>
      <c r="F59" s="67">
        <f t="shared" si="6"/>
        <v>11446721</v>
      </c>
      <c r="G59" s="67">
        <f t="shared" si="6"/>
        <v>19898944</v>
      </c>
      <c r="H59" s="67">
        <f t="shared" si="6"/>
        <v>-181360</v>
      </c>
      <c r="I59" s="67">
        <f t="shared" si="6"/>
        <v>-36553201</v>
      </c>
      <c r="J59" s="67">
        <f t="shared" si="6"/>
        <v>-16835617</v>
      </c>
      <c r="K59" s="67">
        <f t="shared" si="6"/>
        <v>179455</v>
      </c>
      <c r="L59" s="67">
        <f t="shared" si="6"/>
        <v>3247801</v>
      </c>
      <c r="M59" s="67">
        <f t="shared" si="6"/>
        <v>-2661826</v>
      </c>
      <c r="N59" s="67">
        <f t="shared" si="6"/>
        <v>765430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-16070187</v>
      </c>
      <c r="X59" s="67">
        <f t="shared" si="6"/>
        <v>5723346</v>
      </c>
      <c r="Y59" s="67">
        <f t="shared" si="6"/>
        <v>-21793533</v>
      </c>
      <c r="Z59" s="68">
        <f>+IF(X59&lt;&gt;0,+(Y59/X59)*100,0)</f>
        <v>-380.7830768924332</v>
      </c>
      <c r="AA59" s="65">
        <f>SUM(AA56:AA58)</f>
        <v>11446721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1189234</v>
      </c>
      <c r="D34" s="20"/>
      <c r="E34" s="21">
        <v>1317958</v>
      </c>
      <c r="F34" s="22">
        <v>1317958</v>
      </c>
      <c r="G34" s="22"/>
      <c r="H34" s="22"/>
      <c r="I34" s="22"/>
      <c r="J34" s="22"/>
      <c r="K34" s="22"/>
      <c r="L34" s="22">
        <v>97643</v>
      </c>
      <c r="M34" s="22">
        <v>92165</v>
      </c>
      <c r="N34" s="22">
        <v>189808</v>
      </c>
      <c r="O34" s="22"/>
      <c r="P34" s="22"/>
      <c r="Q34" s="22"/>
      <c r="R34" s="22"/>
      <c r="S34" s="22"/>
      <c r="T34" s="22"/>
      <c r="U34" s="22"/>
      <c r="V34" s="22"/>
      <c r="W34" s="22">
        <v>189808</v>
      </c>
      <c r="X34" s="22">
        <v>674948</v>
      </c>
      <c r="Y34" s="22">
        <v>-485140</v>
      </c>
      <c r="Z34" s="23">
        <v>-71.878129870745596</v>
      </c>
      <c r="AA34" s="20">
        <v>1317958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801299</v>
      </c>
      <c r="D42" s="20"/>
      <c r="E42" s="21">
        <v>2000000</v>
      </c>
      <c r="F42" s="22">
        <v>2000000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280000</v>
      </c>
      <c r="Y42" s="22">
        <v>-280000</v>
      </c>
      <c r="Z42" s="23">
        <v>-100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3528109</v>
      </c>
      <c r="D44" s="20"/>
      <c r="E44" s="21">
        <v>5434690</v>
      </c>
      <c r="F44" s="22">
        <v>6130990</v>
      </c>
      <c r="G44" s="22"/>
      <c r="H44" s="22"/>
      <c r="I44" s="22">
        <v>179130</v>
      </c>
      <c r="J44" s="22">
        <v>179130</v>
      </c>
      <c r="K44" s="22">
        <v>230499</v>
      </c>
      <c r="L44" s="22">
        <v>1075538</v>
      </c>
      <c r="M44" s="22">
        <v>2396</v>
      </c>
      <c r="N44" s="22">
        <v>1308433</v>
      </c>
      <c r="O44" s="22"/>
      <c r="P44" s="22"/>
      <c r="Q44" s="22"/>
      <c r="R44" s="22"/>
      <c r="S44" s="22"/>
      <c r="T44" s="22"/>
      <c r="U44" s="22"/>
      <c r="V44" s="22"/>
      <c r="W44" s="22">
        <v>1487563</v>
      </c>
      <c r="X44" s="22">
        <v>3283644</v>
      </c>
      <c r="Y44" s="22">
        <v>-1796081</v>
      </c>
      <c r="Z44" s="23">
        <v>-54.697799152405068</v>
      </c>
      <c r="AA44" s="20">
        <v>6130990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5518642</v>
      </c>
      <c r="D47" s="29">
        <f t="shared" ref="D47:Y47" si="1">SUM(D34:D46)</f>
        <v>0</v>
      </c>
      <c r="E47" s="30">
        <f t="shared" si="1"/>
        <v>8752648</v>
      </c>
      <c r="F47" s="31">
        <f t="shared" si="1"/>
        <v>9448948</v>
      </c>
      <c r="G47" s="31">
        <f t="shared" si="1"/>
        <v>0</v>
      </c>
      <c r="H47" s="31">
        <f t="shared" si="1"/>
        <v>0</v>
      </c>
      <c r="I47" s="31">
        <f t="shared" si="1"/>
        <v>179130</v>
      </c>
      <c r="J47" s="31">
        <f t="shared" si="1"/>
        <v>179130</v>
      </c>
      <c r="K47" s="31">
        <f t="shared" si="1"/>
        <v>230499</v>
      </c>
      <c r="L47" s="31">
        <f t="shared" si="1"/>
        <v>1173181</v>
      </c>
      <c r="M47" s="31">
        <f t="shared" si="1"/>
        <v>94561</v>
      </c>
      <c r="N47" s="31">
        <f t="shared" si="1"/>
        <v>1498241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1677371</v>
      </c>
      <c r="X47" s="31">
        <f t="shared" si="1"/>
        <v>4238592</v>
      </c>
      <c r="Y47" s="31">
        <f t="shared" si="1"/>
        <v>-2561221</v>
      </c>
      <c r="Z47" s="32">
        <f>+IF(X47&lt;&gt;0,+(Y47/X47)*100,0)</f>
        <v>-60.426221726460106</v>
      </c>
      <c r="AA47" s="29">
        <f>SUM(AA34:AA46)</f>
        <v>9448948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-5518642</v>
      </c>
      <c r="D48" s="39">
        <f t="shared" si="2"/>
        <v>0</v>
      </c>
      <c r="E48" s="40">
        <f t="shared" si="2"/>
        <v>-8752648</v>
      </c>
      <c r="F48" s="41">
        <f t="shared" si="2"/>
        <v>-9448948</v>
      </c>
      <c r="G48" s="41">
        <f t="shared" si="2"/>
        <v>0</v>
      </c>
      <c r="H48" s="41">
        <f t="shared" si="2"/>
        <v>0</v>
      </c>
      <c r="I48" s="41">
        <f t="shared" si="2"/>
        <v>-179130</v>
      </c>
      <c r="J48" s="41">
        <f t="shared" si="2"/>
        <v>-179130</v>
      </c>
      <c r="K48" s="41">
        <f t="shared" si="2"/>
        <v>-230499</v>
      </c>
      <c r="L48" s="41">
        <f t="shared" si="2"/>
        <v>-1173181</v>
      </c>
      <c r="M48" s="41">
        <f t="shared" si="2"/>
        <v>-94561</v>
      </c>
      <c r="N48" s="41">
        <f t="shared" si="2"/>
        <v>-1498241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-1677371</v>
      </c>
      <c r="X48" s="41">
        <f t="shared" si="2"/>
        <v>-4238592</v>
      </c>
      <c r="Y48" s="41">
        <f t="shared" si="2"/>
        <v>2561221</v>
      </c>
      <c r="Z48" s="42">
        <f>+IF(X48&lt;&gt;0,+(Y48/X48)*100,0)</f>
        <v>-60.426221726460106</v>
      </c>
      <c r="AA48" s="39">
        <f>+AA32-AA47</f>
        <v>-9448948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-5518642</v>
      </c>
      <c r="D51" s="48">
        <f t="shared" si="3"/>
        <v>0</v>
      </c>
      <c r="E51" s="49">
        <f t="shared" si="3"/>
        <v>-8752648</v>
      </c>
      <c r="F51" s="50">
        <f t="shared" si="3"/>
        <v>-9448948</v>
      </c>
      <c r="G51" s="50">
        <f t="shared" si="3"/>
        <v>0</v>
      </c>
      <c r="H51" s="50">
        <f t="shared" si="3"/>
        <v>0</v>
      </c>
      <c r="I51" s="50">
        <f t="shared" si="3"/>
        <v>-179130</v>
      </c>
      <c r="J51" s="50">
        <f t="shared" si="3"/>
        <v>-179130</v>
      </c>
      <c r="K51" s="50">
        <f t="shared" si="3"/>
        <v>-230499</v>
      </c>
      <c r="L51" s="50">
        <f t="shared" si="3"/>
        <v>-1173181</v>
      </c>
      <c r="M51" s="50">
        <f t="shared" si="3"/>
        <v>-94561</v>
      </c>
      <c r="N51" s="50">
        <f t="shared" si="3"/>
        <v>-1498241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-1677371</v>
      </c>
      <c r="X51" s="50">
        <f t="shared" si="3"/>
        <v>-4238592</v>
      </c>
      <c r="Y51" s="50">
        <f t="shared" si="3"/>
        <v>2561221</v>
      </c>
      <c r="Z51" s="51">
        <f>+IF(X51&lt;&gt;0,+(Y51/X51)*100,0)</f>
        <v>-60.426221726460106</v>
      </c>
      <c r="AA51" s="48">
        <f>SUM(AA48:AA50)</f>
        <v>-9448948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-5518642</v>
      </c>
      <c r="D53" s="54">
        <f>+D51-D52</f>
        <v>0</v>
      </c>
      <c r="E53" s="55">
        <f t="shared" si="4"/>
        <v>-8752648</v>
      </c>
      <c r="F53" s="56">
        <f t="shared" si="4"/>
        <v>-9448948</v>
      </c>
      <c r="G53" s="56">
        <f t="shared" si="4"/>
        <v>0</v>
      </c>
      <c r="H53" s="56">
        <f t="shared" si="4"/>
        <v>0</v>
      </c>
      <c r="I53" s="56">
        <f t="shared" si="4"/>
        <v>-179130</v>
      </c>
      <c r="J53" s="56">
        <f t="shared" si="4"/>
        <v>-179130</v>
      </c>
      <c r="K53" s="56">
        <f t="shared" si="4"/>
        <v>-230499</v>
      </c>
      <c r="L53" s="56">
        <f t="shared" si="4"/>
        <v>-1173181</v>
      </c>
      <c r="M53" s="56">
        <f t="shared" si="4"/>
        <v>-94561</v>
      </c>
      <c r="N53" s="56">
        <f t="shared" si="4"/>
        <v>-1498241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-1677371</v>
      </c>
      <c r="X53" s="56">
        <f t="shared" si="4"/>
        <v>-4238592</v>
      </c>
      <c r="Y53" s="56">
        <f t="shared" si="4"/>
        <v>2561221</v>
      </c>
      <c r="Z53" s="57">
        <f>+IF(X53&lt;&gt;0,+(Y53/X53)*100,0)</f>
        <v>-60.426221726460106</v>
      </c>
      <c r="AA53" s="54">
        <f>+AA51-AA52</f>
        <v>-9448948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-5518642</v>
      </c>
      <c r="D56" s="48">
        <f>SUM(D53:D55)</f>
        <v>0</v>
      </c>
      <c r="E56" s="49">
        <f t="shared" si="5"/>
        <v>-8752648</v>
      </c>
      <c r="F56" s="50">
        <f t="shared" si="5"/>
        <v>-9448948</v>
      </c>
      <c r="G56" s="50">
        <f t="shared" si="5"/>
        <v>0</v>
      </c>
      <c r="H56" s="50">
        <f t="shared" si="5"/>
        <v>0</v>
      </c>
      <c r="I56" s="50">
        <f t="shared" si="5"/>
        <v>-179130</v>
      </c>
      <c r="J56" s="50">
        <f t="shared" si="5"/>
        <v>-179130</v>
      </c>
      <c r="K56" s="50">
        <f t="shared" si="5"/>
        <v>-230499</v>
      </c>
      <c r="L56" s="50">
        <f t="shared" si="5"/>
        <v>-1173181</v>
      </c>
      <c r="M56" s="50">
        <f t="shared" si="5"/>
        <v>-94561</v>
      </c>
      <c r="N56" s="50">
        <f t="shared" si="5"/>
        <v>-1498241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-1677371</v>
      </c>
      <c r="X56" s="50">
        <f t="shared" si="5"/>
        <v>-4238592</v>
      </c>
      <c r="Y56" s="50">
        <f t="shared" si="5"/>
        <v>2561221</v>
      </c>
      <c r="Z56" s="51">
        <f>+IF(X56&lt;&gt;0,+(Y56/X56)*100,0)</f>
        <v>-60.426221726460106</v>
      </c>
      <c r="AA56" s="48">
        <f>SUM(AA53:AA55)</f>
        <v>-9448948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-5518642</v>
      </c>
      <c r="D59" s="65">
        <f>SUM(D56:D58)</f>
        <v>0</v>
      </c>
      <c r="E59" s="66">
        <f t="shared" si="6"/>
        <v>-8752648</v>
      </c>
      <c r="F59" s="67">
        <f t="shared" si="6"/>
        <v>-9448948</v>
      </c>
      <c r="G59" s="67">
        <f t="shared" si="6"/>
        <v>0</v>
      </c>
      <c r="H59" s="67">
        <f t="shared" si="6"/>
        <v>0</v>
      </c>
      <c r="I59" s="67">
        <f t="shared" si="6"/>
        <v>-179130</v>
      </c>
      <c r="J59" s="67">
        <f t="shared" si="6"/>
        <v>-179130</v>
      </c>
      <c r="K59" s="67">
        <f t="shared" si="6"/>
        <v>-230499</v>
      </c>
      <c r="L59" s="67">
        <f t="shared" si="6"/>
        <v>-1173181</v>
      </c>
      <c r="M59" s="67">
        <f t="shared" si="6"/>
        <v>-94561</v>
      </c>
      <c r="N59" s="67">
        <f t="shared" si="6"/>
        <v>-1498241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-1677371</v>
      </c>
      <c r="X59" s="67">
        <f t="shared" si="6"/>
        <v>-4238592</v>
      </c>
      <c r="Y59" s="67">
        <f t="shared" si="6"/>
        <v>2561221</v>
      </c>
      <c r="Z59" s="68">
        <f>+IF(X59&lt;&gt;0,+(Y59/X59)*100,0)</f>
        <v>-60.426221726460106</v>
      </c>
      <c r="AA59" s="65">
        <f>SUM(AA56:AA58)</f>
        <v>-9448948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323041474</v>
      </c>
      <c r="D7" s="20"/>
      <c r="E7" s="21">
        <v>451877700</v>
      </c>
      <c r="F7" s="22">
        <v>451877700</v>
      </c>
      <c r="G7" s="22">
        <v>33212371</v>
      </c>
      <c r="H7" s="22">
        <v>41092921</v>
      </c>
      <c r="I7" s="22">
        <v>41284719</v>
      </c>
      <c r="J7" s="22">
        <v>115590011</v>
      </c>
      <c r="K7" s="22">
        <v>52096326</v>
      </c>
      <c r="L7" s="22">
        <v>48876101</v>
      </c>
      <c r="M7" s="22">
        <v>45561732</v>
      </c>
      <c r="N7" s="22">
        <v>146534159</v>
      </c>
      <c r="O7" s="22"/>
      <c r="P7" s="22"/>
      <c r="Q7" s="22"/>
      <c r="R7" s="22"/>
      <c r="S7" s="22"/>
      <c r="T7" s="22"/>
      <c r="U7" s="22"/>
      <c r="V7" s="22"/>
      <c r="W7" s="22">
        <v>262124170</v>
      </c>
      <c r="X7" s="22">
        <v>225938850</v>
      </c>
      <c r="Y7" s="22">
        <v>36185320</v>
      </c>
      <c r="Z7" s="23">
        <v>16.01553694727578</v>
      </c>
      <c r="AA7" s="20">
        <v>451877700</v>
      </c>
    </row>
    <row r="8" spans="1:27" x14ac:dyDescent="0.25">
      <c r="A8" s="19" t="s">
        <v>36</v>
      </c>
      <c r="B8" s="15" t="s">
        <v>32</v>
      </c>
      <c r="C8" s="20">
        <v>3544379</v>
      </c>
      <c r="D8" s="20"/>
      <c r="E8" s="21"/>
      <c r="F8" s="22"/>
      <c r="G8" s="22"/>
      <c r="H8" s="22">
        <v>-154423</v>
      </c>
      <c r="I8" s="22">
        <v>102201</v>
      </c>
      <c r="J8" s="22">
        <v>-52222</v>
      </c>
      <c r="K8" s="22">
        <v>119493</v>
      </c>
      <c r="L8" s="22">
        <v>46823</v>
      </c>
      <c r="M8" s="22"/>
      <c r="N8" s="22">
        <v>166316</v>
      </c>
      <c r="O8" s="22"/>
      <c r="P8" s="22"/>
      <c r="Q8" s="22"/>
      <c r="R8" s="22"/>
      <c r="S8" s="22"/>
      <c r="T8" s="22"/>
      <c r="U8" s="22"/>
      <c r="V8" s="22"/>
      <c r="W8" s="22">
        <v>114094</v>
      </c>
      <c r="X8" s="22"/>
      <c r="Y8" s="22">
        <v>114094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561094</v>
      </c>
      <c r="D10" s="20"/>
      <c r="E10" s="21"/>
      <c r="F10" s="22"/>
      <c r="G10" s="22"/>
      <c r="H10" s="22">
        <v>164971</v>
      </c>
      <c r="I10" s="22">
        <v>23233</v>
      </c>
      <c r="J10" s="22">
        <v>188204</v>
      </c>
      <c r="K10" s="22">
        <v>9171</v>
      </c>
      <c r="L10" s="22">
        <v>500</v>
      </c>
      <c r="M10" s="22">
        <v>3962</v>
      </c>
      <c r="N10" s="22">
        <v>13633</v>
      </c>
      <c r="O10" s="22"/>
      <c r="P10" s="22"/>
      <c r="Q10" s="22"/>
      <c r="R10" s="22"/>
      <c r="S10" s="22"/>
      <c r="T10" s="22"/>
      <c r="U10" s="22"/>
      <c r="V10" s="22"/>
      <c r="W10" s="22">
        <v>201837</v>
      </c>
      <c r="X10" s="22"/>
      <c r="Y10" s="22">
        <v>201837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73633694</v>
      </c>
      <c r="D13" s="20"/>
      <c r="E13" s="21"/>
      <c r="F13" s="22"/>
      <c r="G13" s="22">
        <v>17139065</v>
      </c>
      <c r="H13" s="22">
        <v>8917985</v>
      </c>
      <c r="I13" s="22">
        <v>10350368</v>
      </c>
      <c r="J13" s="22">
        <v>36407418</v>
      </c>
      <c r="K13" s="22">
        <v>10605535</v>
      </c>
      <c r="L13" s="22">
        <v>11152738</v>
      </c>
      <c r="M13" s="22">
        <v>11349089</v>
      </c>
      <c r="N13" s="22">
        <v>33107362</v>
      </c>
      <c r="O13" s="22"/>
      <c r="P13" s="22"/>
      <c r="Q13" s="22"/>
      <c r="R13" s="22"/>
      <c r="S13" s="22"/>
      <c r="T13" s="22"/>
      <c r="U13" s="22"/>
      <c r="V13" s="22"/>
      <c r="W13" s="22">
        <v>69514780</v>
      </c>
      <c r="X13" s="22"/>
      <c r="Y13" s="22">
        <v>69514780</v>
      </c>
      <c r="Z13" s="23"/>
      <c r="AA13" s="20"/>
    </row>
    <row r="14" spans="1:27" x14ac:dyDescent="0.25">
      <c r="A14" s="19" t="s">
        <v>42</v>
      </c>
      <c r="B14" s="15" t="s">
        <v>32</v>
      </c>
      <c r="C14" s="20">
        <v>29941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-1360324</v>
      </c>
      <c r="D19" s="20"/>
      <c r="E19" s="21"/>
      <c r="F19" s="22"/>
      <c r="G19" s="22">
        <v>-2221025</v>
      </c>
      <c r="H19" s="22">
        <v>-98985</v>
      </c>
      <c r="I19" s="22">
        <v>-56262</v>
      </c>
      <c r="J19" s="22">
        <v>-2376272</v>
      </c>
      <c r="K19" s="22">
        <v>-23279</v>
      </c>
      <c r="L19" s="22">
        <v>-2251</v>
      </c>
      <c r="M19" s="22">
        <v>-15824</v>
      </c>
      <c r="N19" s="22">
        <v>-41354</v>
      </c>
      <c r="O19" s="22"/>
      <c r="P19" s="22"/>
      <c r="Q19" s="22"/>
      <c r="R19" s="22"/>
      <c r="S19" s="22"/>
      <c r="T19" s="22"/>
      <c r="U19" s="22"/>
      <c r="V19" s="22"/>
      <c r="W19" s="22">
        <v>-2417626</v>
      </c>
      <c r="X19" s="22"/>
      <c r="Y19" s="22">
        <v>-2417626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16670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>
        <v>451</v>
      </c>
      <c r="J24" s="22">
        <v>451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451</v>
      </c>
      <c r="X24" s="22"/>
      <c r="Y24" s="22">
        <v>451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590066325</v>
      </c>
      <c r="D25" s="20"/>
      <c r="E25" s="21">
        <v>530610096</v>
      </c>
      <c r="F25" s="22">
        <v>530610096</v>
      </c>
      <c r="G25" s="22">
        <v>476556378</v>
      </c>
      <c r="H25" s="22">
        <v>9739236</v>
      </c>
      <c r="I25" s="22">
        <v>49729139</v>
      </c>
      <c r="J25" s="22">
        <v>536024753</v>
      </c>
      <c r="K25" s="22">
        <v>9215748</v>
      </c>
      <c r="L25" s="22"/>
      <c r="M25" s="22">
        <v>377266037</v>
      </c>
      <c r="N25" s="22">
        <v>386481785</v>
      </c>
      <c r="O25" s="22"/>
      <c r="P25" s="22"/>
      <c r="Q25" s="22"/>
      <c r="R25" s="22"/>
      <c r="S25" s="22"/>
      <c r="T25" s="22"/>
      <c r="U25" s="22"/>
      <c r="V25" s="22"/>
      <c r="W25" s="22">
        <v>922506538</v>
      </c>
      <c r="X25" s="22">
        <v>265305048</v>
      </c>
      <c r="Y25" s="22">
        <v>657201490</v>
      </c>
      <c r="Z25" s="23">
        <v>247.71541097853515</v>
      </c>
      <c r="AA25" s="20">
        <v>530610096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>
        <v>497543000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-22287477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1464788905</v>
      </c>
      <c r="D32" s="29">
        <f t="shared" ref="D32:Y32" si="0">SUM(D6:D31)</f>
        <v>0</v>
      </c>
      <c r="E32" s="30">
        <f t="shared" si="0"/>
        <v>982487796</v>
      </c>
      <c r="F32" s="31">
        <f t="shared" si="0"/>
        <v>982487796</v>
      </c>
      <c r="G32" s="31">
        <f t="shared" si="0"/>
        <v>524686789</v>
      </c>
      <c r="H32" s="31">
        <f t="shared" si="0"/>
        <v>59661705</v>
      </c>
      <c r="I32" s="31">
        <f t="shared" si="0"/>
        <v>101433849</v>
      </c>
      <c r="J32" s="31">
        <f t="shared" si="0"/>
        <v>685782343</v>
      </c>
      <c r="K32" s="31">
        <f t="shared" si="0"/>
        <v>72022994</v>
      </c>
      <c r="L32" s="31">
        <f t="shared" si="0"/>
        <v>60073911</v>
      </c>
      <c r="M32" s="31">
        <f t="shared" si="0"/>
        <v>434164996</v>
      </c>
      <c r="N32" s="31">
        <f t="shared" si="0"/>
        <v>566261901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1252044244</v>
      </c>
      <c r="X32" s="31">
        <f t="shared" si="0"/>
        <v>491243898</v>
      </c>
      <c r="Y32" s="31">
        <f t="shared" si="0"/>
        <v>760800346</v>
      </c>
      <c r="Z32" s="32">
        <f>+IF(X32&lt;&gt;0,+(Y32/X32)*100,0)</f>
        <v>154.87222316601679</v>
      </c>
      <c r="AA32" s="29">
        <f>SUM(AA6:AA31)</f>
        <v>982487796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159412142</v>
      </c>
      <c r="D34" s="20"/>
      <c r="E34" s="21">
        <v>228344568</v>
      </c>
      <c r="F34" s="22">
        <v>228344568</v>
      </c>
      <c r="G34" s="22">
        <v>17980414</v>
      </c>
      <c r="H34" s="22">
        <v>17527050</v>
      </c>
      <c r="I34" s="22">
        <v>17687244</v>
      </c>
      <c r="J34" s="22">
        <v>53194708</v>
      </c>
      <c r="K34" s="22">
        <v>20138614</v>
      </c>
      <c r="L34" s="22">
        <v>18315070</v>
      </c>
      <c r="M34" s="22">
        <v>18576627</v>
      </c>
      <c r="N34" s="22">
        <v>57030311</v>
      </c>
      <c r="O34" s="22"/>
      <c r="P34" s="22"/>
      <c r="Q34" s="22"/>
      <c r="R34" s="22"/>
      <c r="S34" s="22"/>
      <c r="T34" s="22"/>
      <c r="U34" s="22"/>
      <c r="V34" s="22"/>
      <c r="W34" s="22">
        <v>110225019</v>
      </c>
      <c r="X34" s="22">
        <v>114172284</v>
      </c>
      <c r="Y34" s="22">
        <v>-3947265</v>
      </c>
      <c r="Z34" s="23">
        <v>-3.4572882854826661</v>
      </c>
      <c r="AA34" s="20">
        <v>228344568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13750314</v>
      </c>
      <c r="D37" s="20"/>
      <c r="E37" s="21">
        <v>250727820</v>
      </c>
      <c r="F37" s="22">
        <v>250727820</v>
      </c>
      <c r="G37" s="22"/>
      <c r="H37" s="22">
        <v>403748</v>
      </c>
      <c r="I37" s="22">
        <v>185458</v>
      </c>
      <c r="J37" s="22">
        <v>589206</v>
      </c>
      <c r="K37" s="22"/>
      <c r="L37" s="22">
        <v>589882</v>
      </c>
      <c r="M37" s="22">
        <v>479174</v>
      </c>
      <c r="N37" s="22">
        <v>1069056</v>
      </c>
      <c r="O37" s="22"/>
      <c r="P37" s="22"/>
      <c r="Q37" s="22"/>
      <c r="R37" s="22"/>
      <c r="S37" s="22"/>
      <c r="T37" s="22"/>
      <c r="U37" s="22"/>
      <c r="V37" s="22"/>
      <c r="W37" s="22">
        <v>1658262</v>
      </c>
      <c r="X37" s="22">
        <v>125363910</v>
      </c>
      <c r="Y37" s="22">
        <v>-123705648</v>
      </c>
      <c r="Z37" s="23">
        <v>-98.677241320887333</v>
      </c>
      <c r="AA37" s="20">
        <v>250727820</v>
      </c>
    </row>
    <row r="38" spans="1:27" x14ac:dyDescent="0.25">
      <c r="A38" s="19" t="s">
        <v>64</v>
      </c>
      <c r="B38" s="15" t="s">
        <v>32</v>
      </c>
      <c r="C38" s="20">
        <v>264574438</v>
      </c>
      <c r="D38" s="20"/>
      <c r="E38" s="21">
        <v>320850972</v>
      </c>
      <c r="F38" s="22">
        <v>320850972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160425486</v>
      </c>
      <c r="Y38" s="22">
        <v>-160425486</v>
      </c>
      <c r="Z38" s="23">
        <v>-100</v>
      </c>
      <c r="AA38" s="20">
        <v>320850972</v>
      </c>
    </row>
    <row r="39" spans="1:27" x14ac:dyDescent="0.25">
      <c r="A39" s="19" t="s">
        <v>65</v>
      </c>
      <c r="B39" s="15" t="s">
        <v>32</v>
      </c>
      <c r="C39" s="20">
        <v>91251978</v>
      </c>
      <c r="D39" s="20"/>
      <c r="E39" s="21">
        <v>118762476</v>
      </c>
      <c r="F39" s="22">
        <v>118762476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59381238</v>
      </c>
      <c r="Y39" s="22">
        <v>-59381238</v>
      </c>
      <c r="Z39" s="23">
        <v>-100</v>
      </c>
      <c r="AA39" s="20">
        <v>118762476</v>
      </c>
    </row>
    <row r="40" spans="1:27" x14ac:dyDescent="0.25">
      <c r="A40" s="19" t="s">
        <v>40</v>
      </c>
      <c r="B40" s="15" t="s">
        <v>32</v>
      </c>
      <c r="C40" s="20">
        <v>1532852</v>
      </c>
      <c r="D40" s="20"/>
      <c r="E40" s="21">
        <v>1432992</v>
      </c>
      <c r="F40" s="22">
        <v>1432992</v>
      </c>
      <c r="G40" s="22">
        <v>293081</v>
      </c>
      <c r="H40" s="22">
        <v>795895</v>
      </c>
      <c r="I40" s="22">
        <v>201933</v>
      </c>
      <c r="J40" s="22">
        <v>1290909</v>
      </c>
      <c r="K40" s="22">
        <v>534139</v>
      </c>
      <c r="L40" s="22">
        <v>371413</v>
      </c>
      <c r="M40" s="22">
        <v>375634</v>
      </c>
      <c r="N40" s="22">
        <v>1281186</v>
      </c>
      <c r="O40" s="22"/>
      <c r="P40" s="22"/>
      <c r="Q40" s="22"/>
      <c r="R40" s="22"/>
      <c r="S40" s="22"/>
      <c r="T40" s="22"/>
      <c r="U40" s="22"/>
      <c r="V40" s="22"/>
      <c r="W40" s="22">
        <v>2572095</v>
      </c>
      <c r="X40" s="22">
        <v>716496</v>
      </c>
      <c r="Y40" s="22">
        <v>1855599</v>
      </c>
      <c r="Z40" s="23">
        <v>258.98246466135191</v>
      </c>
      <c r="AA40" s="20">
        <v>1432992</v>
      </c>
    </row>
    <row r="41" spans="1:27" x14ac:dyDescent="0.25">
      <c r="A41" s="19" t="s">
        <v>66</v>
      </c>
      <c r="B41" s="15" t="s">
        <v>32</v>
      </c>
      <c r="C41" s="20">
        <v>138087600</v>
      </c>
      <c r="D41" s="20"/>
      <c r="E41" s="21">
        <v>124898724</v>
      </c>
      <c r="F41" s="22">
        <v>124898724</v>
      </c>
      <c r="G41" s="22">
        <v>149403</v>
      </c>
      <c r="H41" s="22">
        <v>8101574</v>
      </c>
      <c r="I41" s="22">
        <v>14607704</v>
      </c>
      <c r="J41" s="22">
        <v>22858681</v>
      </c>
      <c r="K41" s="22">
        <v>12431043</v>
      </c>
      <c r="L41" s="22">
        <v>11553406</v>
      </c>
      <c r="M41" s="22">
        <v>16838415</v>
      </c>
      <c r="N41" s="22">
        <v>40822864</v>
      </c>
      <c r="O41" s="22"/>
      <c r="P41" s="22"/>
      <c r="Q41" s="22"/>
      <c r="R41" s="22"/>
      <c r="S41" s="22"/>
      <c r="T41" s="22"/>
      <c r="U41" s="22"/>
      <c r="V41" s="22"/>
      <c r="W41" s="22">
        <v>63681545</v>
      </c>
      <c r="X41" s="22">
        <v>62449362</v>
      </c>
      <c r="Y41" s="22">
        <v>1232183</v>
      </c>
      <c r="Z41" s="23">
        <v>1.9730914144487177</v>
      </c>
      <c r="AA41" s="20">
        <v>124898724</v>
      </c>
    </row>
    <row r="42" spans="1:27" x14ac:dyDescent="0.25">
      <c r="A42" s="19" t="s">
        <v>67</v>
      </c>
      <c r="B42" s="15" t="s">
        <v>32</v>
      </c>
      <c r="C42" s="20">
        <v>1739130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76190230</v>
      </c>
      <c r="D44" s="20"/>
      <c r="E44" s="21">
        <v>93448224</v>
      </c>
      <c r="F44" s="22">
        <v>93448224</v>
      </c>
      <c r="G44" s="22">
        <v>2641723</v>
      </c>
      <c r="H44" s="22">
        <v>6559216</v>
      </c>
      <c r="I44" s="22">
        <v>7929796</v>
      </c>
      <c r="J44" s="22">
        <v>17130735</v>
      </c>
      <c r="K44" s="22">
        <v>7958292</v>
      </c>
      <c r="L44" s="22">
        <v>5303470</v>
      </c>
      <c r="M44" s="22">
        <v>6052789</v>
      </c>
      <c r="N44" s="22">
        <v>19314551</v>
      </c>
      <c r="O44" s="22"/>
      <c r="P44" s="22"/>
      <c r="Q44" s="22"/>
      <c r="R44" s="22"/>
      <c r="S44" s="22"/>
      <c r="T44" s="22"/>
      <c r="U44" s="22"/>
      <c r="V44" s="22"/>
      <c r="W44" s="22">
        <v>36445286</v>
      </c>
      <c r="X44" s="22">
        <v>46724112</v>
      </c>
      <c r="Y44" s="22">
        <v>-10278826</v>
      </c>
      <c r="Z44" s="23">
        <v>-21.998975603859524</v>
      </c>
      <c r="AA44" s="20">
        <v>93448224</v>
      </c>
    </row>
    <row r="45" spans="1:27" x14ac:dyDescent="0.25">
      <c r="A45" s="19" t="s">
        <v>70</v>
      </c>
      <c r="B45" s="15" t="s">
        <v>32</v>
      </c>
      <c r="C45" s="20">
        <v>433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358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746539475</v>
      </c>
      <c r="D47" s="29">
        <f t="shared" ref="D47:Y47" si="1">SUM(D34:D46)</f>
        <v>0</v>
      </c>
      <c r="E47" s="30">
        <f t="shared" si="1"/>
        <v>1138465776</v>
      </c>
      <c r="F47" s="31">
        <f t="shared" si="1"/>
        <v>1138465776</v>
      </c>
      <c r="G47" s="31">
        <f t="shared" si="1"/>
        <v>21064621</v>
      </c>
      <c r="H47" s="31">
        <f t="shared" si="1"/>
        <v>33387483</v>
      </c>
      <c r="I47" s="31">
        <f t="shared" si="1"/>
        <v>40612135</v>
      </c>
      <c r="J47" s="31">
        <f t="shared" si="1"/>
        <v>95064239</v>
      </c>
      <c r="K47" s="31">
        <f t="shared" si="1"/>
        <v>41062088</v>
      </c>
      <c r="L47" s="31">
        <f t="shared" si="1"/>
        <v>36133241</v>
      </c>
      <c r="M47" s="31">
        <f t="shared" si="1"/>
        <v>42322639</v>
      </c>
      <c r="N47" s="31">
        <f t="shared" si="1"/>
        <v>119517968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214582207</v>
      </c>
      <c r="X47" s="31">
        <f t="shared" si="1"/>
        <v>569232888</v>
      </c>
      <c r="Y47" s="31">
        <f t="shared" si="1"/>
        <v>-354650681</v>
      </c>
      <c r="Z47" s="32">
        <f>+IF(X47&lt;&gt;0,+(Y47/X47)*100,0)</f>
        <v>-62.303266110653823</v>
      </c>
      <c r="AA47" s="29">
        <f>SUM(AA34:AA46)</f>
        <v>1138465776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718249430</v>
      </c>
      <c r="D48" s="39">
        <f t="shared" si="2"/>
        <v>0</v>
      </c>
      <c r="E48" s="40">
        <f t="shared" si="2"/>
        <v>-155977980</v>
      </c>
      <c r="F48" s="41">
        <f t="shared" si="2"/>
        <v>-155977980</v>
      </c>
      <c r="G48" s="41">
        <f t="shared" si="2"/>
        <v>503622168</v>
      </c>
      <c r="H48" s="41">
        <f t="shared" si="2"/>
        <v>26274222</v>
      </c>
      <c r="I48" s="41">
        <f t="shared" si="2"/>
        <v>60821714</v>
      </c>
      <c r="J48" s="41">
        <f t="shared" si="2"/>
        <v>590718104</v>
      </c>
      <c r="K48" s="41">
        <f t="shared" si="2"/>
        <v>30960906</v>
      </c>
      <c r="L48" s="41">
        <f t="shared" si="2"/>
        <v>23940670</v>
      </c>
      <c r="M48" s="41">
        <f t="shared" si="2"/>
        <v>391842357</v>
      </c>
      <c r="N48" s="41">
        <f t="shared" si="2"/>
        <v>446743933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1037462037</v>
      </c>
      <c r="X48" s="41">
        <f t="shared" si="2"/>
        <v>-77988990</v>
      </c>
      <c r="Y48" s="41">
        <f t="shared" si="2"/>
        <v>1115451027</v>
      </c>
      <c r="Z48" s="42">
        <f>+IF(X48&lt;&gt;0,+(Y48/X48)*100,0)</f>
        <v>-1430.2673069621751</v>
      </c>
      <c r="AA48" s="39">
        <f>+AA32-AA47</f>
        <v>-155977980</v>
      </c>
    </row>
    <row r="49" spans="1:27" x14ac:dyDescent="0.25">
      <c r="A49" s="43" t="s">
        <v>74</v>
      </c>
      <c r="B49" s="15" t="s">
        <v>32</v>
      </c>
      <c r="C49" s="20">
        <v>601175534</v>
      </c>
      <c r="D49" s="20"/>
      <c r="E49" s="21">
        <v>489091356</v>
      </c>
      <c r="F49" s="22">
        <v>489091356</v>
      </c>
      <c r="G49" s="22">
        <v>29396556</v>
      </c>
      <c r="H49" s="22">
        <v>47090400</v>
      </c>
      <c r="I49" s="22">
        <v>54532656</v>
      </c>
      <c r="J49" s="22">
        <v>131019612</v>
      </c>
      <c r="K49" s="22">
        <v>37072347</v>
      </c>
      <c r="L49" s="22">
        <v>57399184</v>
      </c>
      <c r="M49" s="22">
        <v>122629885</v>
      </c>
      <c r="N49" s="22">
        <v>217101416</v>
      </c>
      <c r="O49" s="22"/>
      <c r="P49" s="22"/>
      <c r="Q49" s="22"/>
      <c r="R49" s="22"/>
      <c r="S49" s="22"/>
      <c r="T49" s="22"/>
      <c r="U49" s="22"/>
      <c r="V49" s="22"/>
      <c r="W49" s="22">
        <v>348121028</v>
      </c>
      <c r="X49" s="22">
        <v>244545678</v>
      </c>
      <c r="Y49" s="22">
        <v>103575350</v>
      </c>
      <c r="Z49" s="23">
        <v>42.354193640666182</v>
      </c>
      <c r="AA49" s="20">
        <v>489091356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1319424964</v>
      </c>
      <c r="D51" s="48">
        <f t="shared" si="3"/>
        <v>0</v>
      </c>
      <c r="E51" s="49">
        <f t="shared" si="3"/>
        <v>333113376</v>
      </c>
      <c r="F51" s="50">
        <f t="shared" si="3"/>
        <v>333113376</v>
      </c>
      <c r="G51" s="50">
        <f t="shared" si="3"/>
        <v>533018724</v>
      </c>
      <c r="H51" s="50">
        <f t="shared" si="3"/>
        <v>73364622</v>
      </c>
      <c r="I51" s="50">
        <f t="shared" si="3"/>
        <v>115354370</v>
      </c>
      <c r="J51" s="50">
        <f t="shared" si="3"/>
        <v>721737716</v>
      </c>
      <c r="K51" s="50">
        <f t="shared" si="3"/>
        <v>68033253</v>
      </c>
      <c r="L51" s="50">
        <f t="shared" si="3"/>
        <v>81339854</v>
      </c>
      <c r="M51" s="50">
        <f t="shared" si="3"/>
        <v>514472242</v>
      </c>
      <c r="N51" s="50">
        <f t="shared" si="3"/>
        <v>663845349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1385583065</v>
      </c>
      <c r="X51" s="50">
        <f t="shared" si="3"/>
        <v>166556688</v>
      </c>
      <c r="Y51" s="50">
        <f t="shared" si="3"/>
        <v>1219026377</v>
      </c>
      <c r="Z51" s="51">
        <f>+IF(X51&lt;&gt;0,+(Y51/X51)*100,0)</f>
        <v>731.89878571552765</v>
      </c>
      <c r="AA51" s="48">
        <f>SUM(AA48:AA50)</f>
        <v>333113376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1319424964</v>
      </c>
      <c r="D53" s="54">
        <f>+D51-D52</f>
        <v>0</v>
      </c>
      <c r="E53" s="55">
        <f t="shared" si="4"/>
        <v>333113376</v>
      </c>
      <c r="F53" s="56">
        <f t="shared" si="4"/>
        <v>333113376</v>
      </c>
      <c r="G53" s="56">
        <f t="shared" si="4"/>
        <v>533018724</v>
      </c>
      <c r="H53" s="56">
        <f t="shared" si="4"/>
        <v>73364622</v>
      </c>
      <c r="I53" s="56">
        <f t="shared" si="4"/>
        <v>115354370</v>
      </c>
      <c r="J53" s="56">
        <f t="shared" si="4"/>
        <v>721737716</v>
      </c>
      <c r="K53" s="56">
        <f t="shared" si="4"/>
        <v>68033253</v>
      </c>
      <c r="L53" s="56">
        <f t="shared" si="4"/>
        <v>81339854</v>
      </c>
      <c r="M53" s="56">
        <f t="shared" si="4"/>
        <v>514472242</v>
      </c>
      <c r="N53" s="56">
        <f t="shared" si="4"/>
        <v>663845349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1385583065</v>
      </c>
      <c r="X53" s="56">
        <f t="shared" si="4"/>
        <v>166556688</v>
      </c>
      <c r="Y53" s="56">
        <f t="shared" si="4"/>
        <v>1219026377</v>
      </c>
      <c r="Z53" s="57">
        <f>+IF(X53&lt;&gt;0,+(Y53/X53)*100,0)</f>
        <v>731.89878571552765</v>
      </c>
      <c r="AA53" s="54">
        <f>+AA51-AA52</f>
        <v>333113376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1319424964</v>
      </c>
      <c r="D56" s="48">
        <f>SUM(D53:D55)</f>
        <v>0</v>
      </c>
      <c r="E56" s="49">
        <f t="shared" si="5"/>
        <v>333113376</v>
      </c>
      <c r="F56" s="50">
        <f t="shared" si="5"/>
        <v>333113376</v>
      </c>
      <c r="G56" s="50">
        <f t="shared" si="5"/>
        <v>533018724</v>
      </c>
      <c r="H56" s="50">
        <f t="shared" si="5"/>
        <v>73364622</v>
      </c>
      <c r="I56" s="50">
        <f t="shared" si="5"/>
        <v>115354370</v>
      </c>
      <c r="J56" s="50">
        <f t="shared" si="5"/>
        <v>721737716</v>
      </c>
      <c r="K56" s="50">
        <f t="shared" si="5"/>
        <v>68033253</v>
      </c>
      <c r="L56" s="50">
        <f t="shared" si="5"/>
        <v>81339854</v>
      </c>
      <c r="M56" s="50">
        <f t="shared" si="5"/>
        <v>514472242</v>
      </c>
      <c r="N56" s="50">
        <f t="shared" si="5"/>
        <v>663845349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1385583065</v>
      </c>
      <c r="X56" s="50">
        <f t="shared" si="5"/>
        <v>166556688</v>
      </c>
      <c r="Y56" s="50">
        <f t="shared" si="5"/>
        <v>1219026377</v>
      </c>
      <c r="Z56" s="51">
        <f>+IF(X56&lt;&gt;0,+(Y56/X56)*100,0)</f>
        <v>731.89878571552765</v>
      </c>
      <c r="AA56" s="48">
        <f>SUM(AA53:AA55)</f>
        <v>333113376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1319424964</v>
      </c>
      <c r="D59" s="65">
        <f>SUM(D56:D58)</f>
        <v>0</v>
      </c>
      <c r="E59" s="66">
        <f t="shared" si="6"/>
        <v>333113376</v>
      </c>
      <c r="F59" s="67">
        <f t="shared" si="6"/>
        <v>333113376</v>
      </c>
      <c r="G59" s="67">
        <f t="shared" si="6"/>
        <v>533018724</v>
      </c>
      <c r="H59" s="67">
        <f t="shared" si="6"/>
        <v>73364622</v>
      </c>
      <c r="I59" s="67">
        <f t="shared" si="6"/>
        <v>115354370</v>
      </c>
      <c r="J59" s="67">
        <f t="shared" si="6"/>
        <v>721737716</v>
      </c>
      <c r="K59" s="67">
        <f t="shared" si="6"/>
        <v>68033253</v>
      </c>
      <c r="L59" s="67">
        <f t="shared" si="6"/>
        <v>81339854</v>
      </c>
      <c r="M59" s="67">
        <f t="shared" si="6"/>
        <v>514472242</v>
      </c>
      <c r="N59" s="67">
        <f t="shared" si="6"/>
        <v>663845349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1385583065</v>
      </c>
      <c r="X59" s="67">
        <f t="shared" si="6"/>
        <v>166556688</v>
      </c>
      <c r="Y59" s="67">
        <f t="shared" si="6"/>
        <v>1219026377</v>
      </c>
      <c r="Z59" s="68">
        <f>+IF(X59&lt;&gt;0,+(Y59/X59)*100,0)</f>
        <v>731.89878571552765</v>
      </c>
      <c r="AA59" s="65">
        <f>SUM(AA56:AA58)</f>
        <v>333113376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284950820</v>
      </c>
      <c r="D7" s="20"/>
      <c r="E7" s="21">
        <v>391071830</v>
      </c>
      <c r="F7" s="22">
        <v>391071830</v>
      </c>
      <c r="G7" s="22">
        <v>29004845</v>
      </c>
      <c r="H7" s="22">
        <v>23941401</v>
      </c>
      <c r="I7" s="22">
        <v>33586653</v>
      </c>
      <c r="J7" s="22">
        <v>86532899</v>
      </c>
      <c r="K7" s="22">
        <v>32544512</v>
      </c>
      <c r="L7" s="22">
        <v>30176805</v>
      </c>
      <c r="M7" s="22">
        <v>31836163</v>
      </c>
      <c r="N7" s="22">
        <v>94557480</v>
      </c>
      <c r="O7" s="22"/>
      <c r="P7" s="22"/>
      <c r="Q7" s="22"/>
      <c r="R7" s="22"/>
      <c r="S7" s="22"/>
      <c r="T7" s="22"/>
      <c r="U7" s="22"/>
      <c r="V7" s="22"/>
      <c r="W7" s="22">
        <v>181090379</v>
      </c>
      <c r="X7" s="22">
        <v>187323390</v>
      </c>
      <c r="Y7" s="22">
        <v>-6233011</v>
      </c>
      <c r="Z7" s="23">
        <v>-3.3274066842373502</v>
      </c>
      <c r="AA7" s="20">
        <v>391071830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23696054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38730127</v>
      </c>
      <c r="D25" s="20"/>
      <c r="E25" s="21">
        <v>20742000</v>
      </c>
      <c r="F25" s="22">
        <v>20742000</v>
      </c>
      <c r="G25" s="22"/>
      <c r="H25" s="22"/>
      <c r="I25" s="22"/>
      <c r="J25" s="22"/>
      <c r="K25" s="22">
        <v>3547383</v>
      </c>
      <c r="L25" s="22">
        <v>5608536</v>
      </c>
      <c r="M25" s="22">
        <v>6846744</v>
      </c>
      <c r="N25" s="22">
        <v>16002663</v>
      </c>
      <c r="O25" s="22"/>
      <c r="P25" s="22"/>
      <c r="Q25" s="22"/>
      <c r="R25" s="22"/>
      <c r="S25" s="22"/>
      <c r="T25" s="22"/>
      <c r="U25" s="22"/>
      <c r="V25" s="22"/>
      <c r="W25" s="22">
        <v>16002663</v>
      </c>
      <c r="X25" s="22">
        <v>13940696</v>
      </c>
      <c r="Y25" s="22">
        <v>2061967</v>
      </c>
      <c r="Z25" s="23">
        <v>14.790990349405797</v>
      </c>
      <c r="AA25" s="20">
        <v>20742000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347377001</v>
      </c>
      <c r="D32" s="29">
        <f t="shared" ref="D32:Y32" si="0">SUM(D6:D31)</f>
        <v>0</v>
      </c>
      <c r="E32" s="30">
        <f t="shared" si="0"/>
        <v>411813830</v>
      </c>
      <c r="F32" s="31">
        <f t="shared" si="0"/>
        <v>411813830</v>
      </c>
      <c r="G32" s="31">
        <f t="shared" si="0"/>
        <v>29004845</v>
      </c>
      <c r="H32" s="31">
        <f t="shared" si="0"/>
        <v>23941401</v>
      </c>
      <c r="I32" s="31">
        <f t="shared" si="0"/>
        <v>33586653</v>
      </c>
      <c r="J32" s="31">
        <f t="shared" si="0"/>
        <v>86532899</v>
      </c>
      <c r="K32" s="31">
        <f t="shared" si="0"/>
        <v>36091895</v>
      </c>
      <c r="L32" s="31">
        <f t="shared" si="0"/>
        <v>35785341</v>
      </c>
      <c r="M32" s="31">
        <f t="shared" si="0"/>
        <v>38682907</v>
      </c>
      <c r="N32" s="31">
        <f t="shared" si="0"/>
        <v>110560143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197093042</v>
      </c>
      <c r="X32" s="31">
        <f t="shared" si="0"/>
        <v>201264086</v>
      </c>
      <c r="Y32" s="31">
        <f t="shared" si="0"/>
        <v>-4171044</v>
      </c>
      <c r="Z32" s="32">
        <f>+IF(X32&lt;&gt;0,+(Y32/X32)*100,0)</f>
        <v>-2.0724233930140921</v>
      </c>
      <c r="AA32" s="29">
        <f>SUM(AA6:AA31)</f>
        <v>411813830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159740102</v>
      </c>
      <c r="D34" s="20"/>
      <c r="E34" s="21">
        <v>188364940</v>
      </c>
      <c r="F34" s="22">
        <v>188364940</v>
      </c>
      <c r="G34" s="22">
        <v>17786260</v>
      </c>
      <c r="H34" s="22">
        <v>17145842</v>
      </c>
      <c r="I34" s="22">
        <v>17453423</v>
      </c>
      <c r="J34" s="22">
        <v>52385525</v>
      </c>
      <c r="K34" s="22">
        <v>19373491</v>
      </c>
      <c r="L34" s="22">
        <v>18339356</v>
      </c>
      <c r="M34" s="22">
        <v>30955886</v>
      </c>
      <c r="N34" s="22">
        <v>68668733</v>
      </c>
      <c r="O34" s="22"/>
      <c r="P34" s="22"/>
      <c r="Q34" s="22"/>
      <c r="R34" s="22"/>
      <c r="S34" s="22"/>
      <c r="T34" s="22"/>
      <c r="U34" s="22"/>
      <c r="V34" s="22"/>
      <c r="W34" s="22">
        <v>121054258</v>
      </c>
      <c r="X34" s="22">
        <v>94252290</v>
      </c>
      <c r="Y34" s="22">
        <v>26801968</v>
      </c>
      <c r="Z34" s="23">
        <v>28.43641040445808</v>
      </c>
      <c r="AA34" s="20">
        <v>188364940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160764036</v>
      </c>
      <c r="D37" s="20"/>
      <c r="E37" s="21">
        <v>44910674</v>
      </c>
      <c r="F37" s="22">
        <v>44910674</v>
      </c>
      <c r="G37" s="22">
        <v>821570</v>
      </c>
      <c r="H37" s="22">
        <v>2281999</v>
      </c>
      <c r="I37" s="22">
        <v>4226840</v>
      </c>
      <c r="J37" s="22">
        <v>7330409</v>
      </c>
      <c r="K37" s="22">
        <v>2413401</v>
      </c>
      <c r="L37" s="22">
        <v>4625834</v>
      </c>
      <c r="M37" s="22">
        <v>1357060</v>
      </c>
      <c r="N37" s="22">
        <v>8396295</v>
      </c>
      <c r="O37" s="22"/>
      <c r="P37" s="22"/>
      <c r="Q37" s="22"/>
      <c r="R37" s="22"/>
      <c r="S37" s="22"/>
      <c r="T37" s="22"/>
      <c r="U37" s="22"/>
      <c r="V37" s="22"/>
      <c r="W37" s="22">
        <v>15726704</v>
      </c>
      <c r="X37" s="22">
        <v>18422409</v>
      </c>
      <c r="Y37" s="22">
        <v>-2695705</v>
      </c>
      <c r="Z37" s="23">
        <v>-14.632749712591878</v>
      </c>
      <c r="AA37" s="20">
        <v>44910674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>
        <v>32000000</v>
      </c>
      <c r="L38" s="22">
        <v>8000000</v>
      </c>
      <c r="M38" s="22">
        <v>8000000</v>
      </c>
      <c r="N38" s="22">
        <v>48000000</v>
      </c>
      <c r="O38" s="22"/>
      <c r="P38" s="22"/>
      <c r="Q38" s="22"/>
      <c r="R38" s="22"/>
      <c r="S38" s="22"/>
      <c r="T38" s="22"/>
      <c r="U38" s="22"/>
      <c r="V38" s="22"/>
      <c r="W38" s="22">
        <v>48000000</v>
      </c>
      <c r="X38" s="22"/>
      <c r="Y38" s="22">
        <v>48000000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138996373</v>
      </c>
      <c r="D39" s="20"/>
      <c r="E39" s="21">
        <v>152321475</v>
      </c>
      <c r="F39" s="22">
        <v>152321475</v>
      </c>
      <c r="G39" s="22"/>
      <c r="H39" s="22"/>
      <c r="I39" s="22">
        <v>38080369</v>
      </c>
      <c r="J39" s="22">
        <v>38080369</v>
      </c>
      <c r="K39" s="22">
        <v>12693456</v>
      </c>
      <c r="L39" s="22">
        <v>12693456</v>
      </c>
      <c r="M39" s="22">
        <v>12693456</v>
      </c>
      <c r="N39" s="22">
        <v>38080368</v>
      </c>
      <c r="O39" s="22"/>
      <c r="P39" s="22"/>
      <c r="Q39" s="22"/>
      <c r="R39" s="22"/>
      <c r="S39" s="22"/>
      <c r="T39" s="22"/>
      <c r="U39" s="22"/>
      <c r="V39" s="22"/>
      <c r="W39" s="22">
        <v>76160737</v>
      </c>
      <c r="X39" s="22">
        <v>77683954</v>
      </c>
      <c r="Y39" s="22">
        <v>-1523217</v>
      </c>
      <c r="Z39" s="23">
        <v>-1.9607871659055871</v>
      </c>
      <c r="AA39" s="20">
        <v>152321475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2432593</v>
      </c>
      <c r="D41" s="20"/>
      <c r="E41" s="21">
        <v>95386091</v>
      </c>
      <c r="F41" s="22">
        <v>95386091</v>
      </c>
      <c r="G41" s="22">
        <v>2083080</v>
      </c>
      <c r="H41" s="22">
        <v>3679473</v>
      </c>
      <c r="I41" s="22">
        <v>1681683</v>
      </c>
      <c r="J41" s="22">
        <v>7444236</v>
      </c>
      <c r="K41" s="22">
        <v>6662209</v>
      </c>
      <c r="L41" s="22">
        <v>12652386</v>
      </c>
      <c r="M41" s="22">
        <v>11650226</v>
      </c>
      <c r="N41" s="22">
        <v>30964821</v>
      </c>
      <c r="O41" s="22"/>
      <c r="P41" s="22"/>
      <c r="Q41" s="22"/>
      <c r="R41" s="22"/>
      <c r="S41" s="22"/>
      <c r="T41" s="22"/>
      <c r="U41" s="22"/>
      <c r="V41" s="22"/>
      <c r="W41" s="22">
        <v>38409057</v>
      </c>
      <c r="X41" s="22">
        <v>40977948</v>
      </c>
      <c r="Y41" s="22">
        <v>-2568891</v>
      </c>
      <c r="Z41" s="23">
        <v>-6.2689595877275268</v>
      </c>
      <c r="AA41" s="20">
        <v>95386091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193513091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29507370</v>
      </c>
      <c r="D44" s="20"/>
      <c r="E44" s="21">
        <v>63849928</v>
      </c>
      <c r="F44" s="22">
        <v>63849928</v>
      </c>
      <c r="G44" s="22">
        <v>2166847</v>
      </c>
      <c r="H44" s="22">
        <v>10582358</v>
      </c>
      <c r="I44" s="22">
        <v>6545617</v>
      </c>
      <c r="J44" s="22">
        <v>19294822</v>
      </c>
      <c r="K44" s="22">
        <v>10857974</v>
      </c>
      <c r="L44" s="22">
        <v>13661739</v>
      </c>
      <c r="M44" s="22">
        <v>8655117</v>
      </c>
      <c r="N44" s="22">
        <v>33174830</v>
      </c>
      <c r="O44" s="22"/>
      <c r="P44" s="22"/>
      <c r="Q44" s="22"/>
      <c r="R44" s="22"/>
      <c r="S44" s="22"/>
      <c r="T44" s="22"/>
      <c r="U44" s="22"/>
      <c r="V44" s="22"/>
      <c r="W44" s="22">
        <v>52469652</v>
      </c>
      <c r="X44" s="22">
        <v>32333790</v>
      </c>
      <c r="Y44" s="22">
        <v>20135862</v>
      </c>
      <c r="Z44" s="23">
        <v>62.274982301796356</v>
      </c>
      <c r="AA44" s="20">
        <v>63849928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684953565</v>
      </c>
      <c r="D47" s="29">
        <f t="shared" ref="D47:Y47" si="1">SUM(D34:D46)</f>
        <v>0</v>
      </c>
      <c r="E47" s="30">
        <f t="shared" si="1"/>
        <v>544833108</v>
      </c>
      <c r="F47" s="31">
        <f t="shared" si="1"/>
        <v>544833108</v>
      </c>
      <c r="G47" s="31">
        <f t="shared" si="1"/>
        <v>22857757</v>
      </c>
      <c r="H47" s="31">
        <f t="shared" si="1"/>
        <v>33689672</v>
      </c>
      <c r="I47" s="31">
        <f t="shared" si="1"/>
        <v>67987932</v>
      </c>
      <c r="J47" s="31">
        <f t="shared" si="1"/>
        <v>124535361</v>
      </c>
      <c r="K47" s="31">
        <f t="shared" si="1"/>
        <v>84000531</v>
      </c>
      <c r="L47" s="31">
        <f t="shared" si="1"/>
        <v>69972771</v>
      </c>
      <c r="M47" s="31">
        <f t="shared" si="1"/>
        <v>73311745</v>
      </c>
      <c r="N47" s="31">
        <f t="shared" si="1"/>
        <v>227285047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351820408</v>
      </c>
      <c r="X47" s="31">
        <f t="shared" si="1"/>
        <v>263670391</v>
      </c>
      <c r="Y47" s="31">
        <f t="shared" si="1"/>
        <v>88150017</v>
      </c>
      <c r="Z47" s="32">
        <f>+IF(X47&lt;&gt;0,+(Y47/X47)*100,0)</f>
        <v>33.431898312768837</v>
      </c>
      <c r="AA47" s="29">
        <f>SUM(AA34:AA46)</f>
        <v>544833108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-337576564</v>
      </c>
      <c r="D48" s="39">
        <f t="shared" si="2"/>
        <v>0</v>
      </c>
      <c r="E48" s="40">
        <f t="shared" si="2"/>
        <v>-133019278</v>
      </c>
      <c r="F48" s="41">
        <f t="shared" si="2"/>
        <v>-133019278</v>
      </c>
      <c r="G48" s="41">
        <f t="shared" si="2"/>
        <v>6147088</v>
      </c>
      <c r="H48" s="41">
        <f t="shared" si="2"/>
        <v>-9748271</v>
      </c>
      <c r="I48" s="41">
        <f t="shared" si="2"/>
        <v>-34401279</v>
      </c>
      <c r="J48" s="41">
        <f t="shared" si="2"/>
        <v>-38002462</v>
      </c>
      <c r="K48" s="41">
        <f t="shared" si="2"/>
        <v>-47908636</v>
      </c>
      <c r="L48" s="41">
        <f t="shared" si="2"/>
        <v>-34187430</v>
      </c>
      <c r="M48" s="41">
        <f t="shared" si="2"/>
        <v>-34628838</v>
      </c>
      <c r="N48" s="41">
        <f t="shared" si="2"/>
        <v>-116724904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-154727366</v>
      </c>
      <c r="X48" s="41">
        <f t="shared" si="2"/>
        <v>-62406305</v>
      </c>
      <c r="Y48" s="41">
        <f t="shared" si="2"/>
        <v>-92321061</v>
      </c>
      <c r="Z48" s="42">
        <f>+IF(X48&lt;&gt;0,+(Y48/X48)*100,0)</f>
        <v>147.93547062271992</v>
      </c>
      <c r="AA48" s="39">
        <f>+AA32-AA47</f>
        <v>-133019278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-337576564</v>
      </c>
      <c r="D51" s="48">
        <f t="shared" si="3"/>
        <v>0</v>
      </c>
      <c r="E51" s="49">
        <f t="shared" si="3"/>
        <v>-133019278</v>
      </c>
      <c r="F51" s="50">
        <f t="shared" si="3"/>
        <v>-133019278</v>
      </c>
      <c r="G51" s="50">
        <f t="shared" si="3"/>
        <v>6147088</v>
      </c>
      <c r="H51" s="50">
        <f t="shared" si="3"/>
        <v>-9748271</v>
      </c>
      <c r="I51" s="50">
        <f t="shared" si="3"/>
        <v>-34401279</v>
      </c>
      <c r="J51" s="50">
        <f t="shared" si="3"/>
        <v>-38002462</v>
      </c>
      <c r="K51" s="50">
        <f t="shared" si="3"/>
        <v>-47908636</v>
      </c>
      <c r="L51" s="50">
        <f t="shared" si="3"/>
        <v>-34187430</v>
      </c>
      <c r="M51" s="50">
        <f t="shared" si="3"/>
        <v>-34628838</v>
      </c>
      <c r="N51" s="50">
        <f t="shared" si="3"/>
        <v>-116724904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-154727366</v>
      </c>
      <c r="X51" s="50">
        <f t="shared" si="3"/>
        <v>-62406305</v>
      </c>
      <c r="Y51" s="50">
        <f t="shared" si="3"/>
        <v>-92321061</v>
      </c>
      <c r="Z51" s="51">
        <f>+IF(X51&lt;&gt;0,+(Y51/X51)*100,0)</f>
        <v>147.93547062271992</v>
      </c>
      <c r="AA51" s="48">
        <f>SUM(AA48:AA50)</f>
        <v>-133019278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-337576564</v>
      </c>
      <c r="D53" s="54">
        <f>+D51-D52</f>
        <v>0</v>
      </c>
      <c r="E53" s="55">
        <f t="shared" si="4"/>
        <v>-133019278</v>
      </c>
      <c r="F53" s="56">
        <f t="shared" si="4"/>
        <v>-133019278</v>
      </c>
      <c r="G53" s="56">
        <f t="shared" si="4"/>
        <v>6147088</v>
      </c>
      <c r="H53" s="56">
        <f t="shared" si="4"/>
        <v>-9748271</v>
      </c>
      <c r="I53" s="56">
        <f t="shared" si="4"/>
        <v>-34401279</v>
      </c>
      <c r="J53" s="56">
        <f t="shared" si="4"/>
        <v>-38002462</v>
      </c>
      <c r="K53" s="56">
        <f t="shared" si="4"/>
        <v>-47908636</v>
      </c>
      <c r="L53" s="56">
        <f t="shared" si="4"/>
        <v>-34187430</v>
      </c>
      <c r="M53" s="56">
        <f t="shared" si="4"/>
        <v>-34628838</v>
      </c>
      <c r="N53" s="56">
        <f t="shared" si="4"/>
        <v>-116724904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-154727366</v>
      </c>
      <c r="X53" s="56">
        <f t="shared" si="4"/>
        <v>-62406305</v>
      </c>
      <c r="Y53" s="56">
        <f t="shared" si="4"/>
        <v>-92321061</v>
      </c>
      <c r="Z53" s="57">
        <f>+IF(X53&lt;&gt;0,+(Y53/X53)*100,0)</f>
        <v>147.93547062271992</v>
      </c>
      <c r="AA53" s="54">
        <f>+AA51-AA52</f>
        <v>-133019278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-337576564</v>
      </c>
      <c r="D56" s="48">
        <f>SUM(D53:D55)</f>
        <v>0</v>
      </c>
      <c r="E56" s="49">
        <f t="shared" si="5"/>
        <v>-133019278</v>
      </c>
      <c r="F56" s="50">
        <f t="shared" si="5"/>
        <v>-133019278</v>
      </c>
      <c r="G56" s="50">
        <f t="shared" si="5"/>
        <v>6147088</v>
      </c>
      <c r="H56" s="50">
        <f t="shared" si="5"/>
        <v>-9748271</v>
      </c>
      <c r="I56" s="50">
        <f t="shared" si="5"/>
        <v>-34401279</v>
      </c>
      <c r="J56" s="50">
        <f t="shared" si="5"/>
        <v>-38002462</v>
      </c>
      <c r="K56" s="50">
        <f t="shared" si="5"/>
        <v>-47908636</v>
      </c>
      <c r="L56" s="50">
        <f t="shared" si="5"/>
        <v>-34187430</v>
      </c>
      <c r="M56" s="50">
        <f t="shared" si="5"/>
        <v>-34628838</v>
      </c>
      <c r="N56" s="50">
        <f t="shared" si="5"/>
        <v>-116724904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-154727366</v>
      </c>
      <c r="X56" s="50">
        <f t="shared" si="5"/>
        <v>-62406305</v>
      </c>
      <c r="Y56" s="50">
        <f t="shared" si="5"/>
        <v>-92321061</v>
      </c>
      <c r="Z56" s="51">
        <f>+IF(X56&lt;&gt;0,+(Y56/X56)*100,0)</f>
        <v>147.93547062271992</v>
      </c>
      <c r="AA56" s="48">
        <f>SUM(AA53:AA55)</f>
        <v>-133019278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-337576564</v>
      </c>
      <c r="D59" s="65">
        <f>SUM(D56:D58)</f>
        <v>0</v>
      </c>
      <c r="E59" s="66">
        <f t="shared" si="6"/>
        <v>-133019278</v>
      </c>
      <c r="F59" s="67">
        <f t="shared" si="6"/>
        <v>-133019278</v>
      </c>
      <c r="G59" s="67">
        <f t="shared" si="6"/>
        <v>6147088</v>
      </c>
      <c r="H59" s="67">
        <f t="shared" si="6"/>
        <v>-9748271</v>
      </c>
      <c r="I59" s="67">
        <f t="shared" si="6"/>
        <v>-34401279</v>
      </c>
      <c r="J59" s="67">
        <f t="shared" si="6"/>
        <v>-38002462</v>
      </c>
      <c r="K59" s="67">
        <f t="shared" si="6"/>
        <v>-47908636</v>
      </c>
      <c r="L59" s="67">
        <f t="shared" si="6"/>
        <v>-34187430</v>
      </c>
      <c r="M59" s="67">
        <f t="shared" si="6"/>
        <v>-34628838</v>
      </c>
      <c r="N59" s="67">
        <f t="shared" si="6"/>
        <v>-116724904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-154727366</v>
      </c>
      <c r="X59" s="67">
        <f t="shared" si="6"/>
        <v>-62406305</v>
      </c>
      <c r="Y59" s="67">
        <f t="shared" si="6"/>
        <v>-92321061</v>
      </c>
      <c r="Z59" s="68">
        <f>+IF(X59&lt;&gt;0,+(Y59/X59)*100,0)</f>
        <v>147.93547062271992</v>
      </c>
      <c r="AA59" s="65">
        <f>SUM(AA56:AA58)</f>
        <v>-133019278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171288316</v>
      </c>
      <c r="D7" s="20"/>
      <c r="E7" s="21">
        <v>279221718</v>
      </c>
      <c r="F7" s="22">
        <v>279221718</v>
      </c>
      <c r="G7" s="22">
        <v>3585387</v>
      </c>
      <c r="H7" s="22">
        <v>21786534</v>
      </c>
      <c r="I7" s="22">
        <v>8651040</v>
      </c>
      <c r="J7" s="22">
        <v>34022961</v>
      </c>
      <c r="K7" s="22">
        <v>8792879</v>
      </c>
      <c r="L7" s="22">
        <v>7643139</v>
      </c>
      <c r="M7" s="22">
        <v>8352763</v>
      </c>
      <c r="N7" s="22">
        <v>24788781</v>
      </c>
      <c r="O7" s="22"/>
      <c r="P7" s="22"/>
      <c r="Q7" s="22"/>
      <c r="R7" s="22"/>
      <c r="S7" s="22"/>
      <c r="T7" s="22"/>
      <c r="U7" s="22"/>
      <c r="V7" s="22"/>
      <c r="W7" s="22">
        <v>58811742</v>
      </c>
      <c r="X7" s="22">
        <v>139610868</v>
      </c>
      <c r="Y7" s="22">
        <v>-80799126</v>
      </c>
      <c r="Z7" s="23">
        <v>-57.874524496187504</v>
      </c>
      <c r="AA7" s="20">
        <v>279221718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89157109</v>
      </c>
      <c r="D13" s="20"/>
      <c r="E13" s="21"/>
      <c r="F13" s="22">
        <v>1</v>
      </c>
      <c r="G13" s="22">
        <v>8716872</v>
      </c>
      <c r="H13" s="22">
        <v>8867147</v>
      </c>
      <c r="I13" s="22">
        <v>8889179</v>
      </c>
      <c r="J13" s="22">
        <v>26473198</v>
      </c>
      <c r="K13" s="22">
        <v>9040714</v>
      </c>
      <c r="L13" s="22">
        <v>8997154</v>
      </c>
      <c r="M13" s="22">
        <v>9176089</v>
      </c>
      <c r="N13" s="22">
        <v>27213957</v>
      </c>
      <c r="O13" s="22"/>
      <c r="P13" s="22"/>
      <c r="Q13" s="22"/>
      <c r="R13" s="22"/>
      <c r="S13" s="22"/>
      <c r="T13" s="22"/>
      <c r="U13" s="22"/>
      <c r="V13" s="22"/>
      <c r="W13" s="22">
        <v>53687155</v>
      </c>
      <c r="X13" s="22">
        <v>1</v>
      </c>
      <c r="Y13" s="22">
        <v>53687154</v>
      </c>
      <c r="Z13" s="23">
        <v>5368715400</v>
      </c>
      <c r="AA13" s="20">
        <v>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13246897</v>
      </c>
      <c r="D25" s="20"/>
      <c r="E25" s="21">
        <v>26610000</v>
      </c>
      <c r="F25" s="22">
        <v>26610000</v>
      </c>
      <c r="G25" s="22"/>
      <c r="H25" s="22"/>
      <c r="I25" s="22"/>
      <c r="J25" s="22"/>
      <c r="K25" s="22"/>
      <c r="L25" s="22">
        <v>15998003</v>
      </c>
      <c r="M25" s="22"/>
      <c r="N25" s="22">
        <v>15998003</v>
      </c>
      <c r="O25" s="22"/>
      <c r="P25" s="22"/>
      <c r="Q25" s="22"/>
      <c r="R25" s="22"/>
      <c r="S25" s="22"/>
      <c r="T25" s="22"/>
      <c r="U25" s="22"/>
      <c r="V25" s="22"/>
      <c r="W25" s="22">
        <v>15998003</v>
      </c>
      <c r="X25" s="22">
        <v>13305000</v>
      </c>
      <c r="Y25" s="22">
        <v>2693003</v>
      </c>
      <c r="Z25" s="23">
        <v>20.240533633972191</v>
      </c>
      <c r="AA25" s="20">
        <v>26610000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273692322</v>
      </c>
      <c r="D32" s="29">
        <f t="shared" ref="D32:Y32" si="0">SUM(D6:D31)</f>
        <v>0</v>
      </c>
      <c r="E32" s="30">
        <f t="shared" si="0"/>
        <v>305831718</v>
      </c>
      <c r="F32" s="31">
        <f t="shared" si="0"/>
        <v>305831719</v>
      </c>
      <c r="G32" s="31">
        <f t="shared" si="0"/>
        <v>12302259</v>
      </c>
      <c r="H32" s="31">
        <f t="shared" si="0"/>
        <v>30653681</v>
      </c>
      <c r="I32" s="31">
        <f t="shared" si="0"/>
        <v>17540219</v>
      </c>
      <c r="J32" s="31">
        <f t="shared" si="0"/>
        <v>60496159</v>
      </c>
      <c r="K32" s="31">
        <f t="shared" si="0"/>
        <v>17833593</v>
      </c>
      <c r="L32" s="31">
        <f t="shared" si="0"/>
        <v>32638296</v>
      </c>
      <c r="M32" s="31">
        <f t="shared" si="0"/>
        <v>17528852</v>
      </c>
      <c r="N32" s="31">
        <f t="shared" si="0"/>
        <v>68000741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128496900</v>
      </c>
      <c r="X32" s="31">
        <f t="shared" si="0"/>
        <v>152915869</v>
      </c>
      <c r="Y32" s="31">
        <f t="shared" si="0"/>
        <v>-24418969</v>
      </c>
      <c r="Z32" s="32">
        <f>+IF(X32&lt;&gt;0,+(Y32/X32)*100,0)</f>
        <v>-15.968891364701983</v>
      </c>
      <c r="AA32" s="29">
        <f>SUM(AA6:AA31)</f>
        <v>305831719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117579963</v>
      </c>
      <c r="D34" s="20"/>
      <c r="E34" s="21">
        <v>78295894</v>
      </c>
      <c r="F34" s="22">
        <v>78461588</v>
      </c>
      <c r="G34" s="22">
        <v>9298962</v>
      </c>
      <c r="H34" s="22">
        <v>9438438</v>
      </c>
      <c r="I34" s="22">
        <v>9268154</v>
      </c>
      <c r="J34" s="22">
        <v>28005554</v>
      </c>
      <c r="K34" s="22">
        <v>10591528</v>
      </c>
      <c r="L34" s="22">
        <v>9610761</v>
      </c>
      <c r="M34" s="22">
        <v>10006359</v>
      </c>
      <c r="N34" s="22">
        <v>30208648</v>
      </c>
      <c r="O34" s="22"/>
      <c r="P34" s="22"/>
      <c r="Q34" s="22"/>
      <c r="R34" s="22"/>
      <c r="S34" s="22"/>
      <c r="T34" s="22"/>
      <c r="U34" s="22"/>
      <c r="V34" s="22"/>
      <c r="W34" s="22">
        <v>58214202</v>
      </c>
      <c r="X34" s="22">
        <v>39230814</v>
      </c>
      <c r="Y34" s="22">
        <v>18983388</v>
      </c>
      <c r="Z34" s="23">
        <v>48.388973014936674</v>
      </c>
      <c r="AA34" s="20">
        <v>78461588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21899477</v>
      </c>
      <c r="D37" s="20"/>
      <c r="E37" s="21">
        <v>33039551</v>
      </c>
      <c r="F37" s="22">
        <v>32939551</v>
      </c>
      <c r="G37" s="22">
        <v>1876243</v>
      </c>
      <c r="H37" s="22">
        <v>2474439</v>
      </c>
      <c r="I37" s="22">
        <v>3556341</v>
      </c>
      <c r="J37" s="22">
        <v>7907023</v>
      </c>
      <c r="K37" s="22">
        <v>328014</v>
      </c>
      <c r="L37" s="22">
        <v>3598842</v>
      </c>
      <c r="M37" s="22">
        <v>5214128</v>
      </c>
      <c r="N37" s="22">
        <v>9140984</v>
      </c>
      <c r="O37" s="22"/>
      <c r="P37" s="22"/>
      <c r="Q37" s="22"/>
      <c r="R37" s="22"/>
      <c r="S37" s="22"/>
      <c r="T37" s="22"/>
      <c r="U37" s="22"/>
      <c r="V37" s="22"/>
      <c r="W37" s="22">
        <v>17048007</v>
      </c>
      <c r="X37" s="22">
        <v>16439768</v>
      </c>
      <c r="Y37" s="22">
        <v>608239</v>
      </c>
      <c r="Z37" s="23">
        <v>3.6998028196018335</v>
      </c>
      <c r="AA37" s="20">
        <v>32939551</v>
      </c>
    </row>
    <row r="38" spans="1:27" x14ac:dyDescent="0.25">
      <c r="A38" s="19" t="s">
        <v>64</v>
      </c>
      <c r="B38" s="15" t="s">
        <v>32</v>
      </c>
      <c r="C38" s="20">
        <v>71593828</v>
      </c>
      <c r="D38" s="20"/>
      <c r="E38" s="21">
        <v>115867076</v>
      </c>
      <c r="F38" s="22">
        <v>115867076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57933540</v>
      </c>
      <c r="Y38" s="22">
        <v>-57933540</v>
      </c>
      <c r="Z38" s="23">
        <v>-100</v>
      </c>
      <c r="AA38" s="20">
        <v>115867076</v>
      </c>
    </row>
    <row r="39" spans="1:27" x14ac:dyDescent="0.25">
      <c r="A39" s="19" t="s">
        <v>65</v>
      </c>
      <c r="B39" s="15" t="s">
        <v>32</v>
      </c>
      <c r="C39" s="20">
        <v>58716598</v>
      </c>
      <c r="D39" s="20"/>
      <c r="E39" s="21">
        <v>55398615</v>
      </c>
      <c r="F39" s="22">
        <v>55398615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27699306</v>
      </c>
      <c r="Y39" s="22">
        <v>-27699306</v>
      </c>
      <c r="Z39" s="23">
        <v>-100</v>
      </c>
      <c r="AA39" s="20">
        <v>55398615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8808323</v>
      </c>
      <c r="D41" s="20"/>
      <c r="E41" s="21">
        <v>8610591</v>
      </c>
      <c r="F41" s="22">
        <v>8610591</v>
      </c>
      <c r="G41" s="22">
        <v>360800</v>
      </c>
      <c r="H41" s="22">
        <v>229227</v>
      </c>
      <c r="I41" s="22">
        <v>253163</v>
      </c>
      <c r="J41" s="22">
        <v>843190</v>
      </c>
      <c r="K41" s="22">
        <v>279000</v>
      </c>
      <c r="L41" s="22">
        <v>976988</v>
      </c>
      <c r="M41" s="22">
        <v>403269</v>
      </c>
      <c r="N41" s="22">
        <v>1659257</v>
      </c>
      <c r="O41" s="22"/>
      <c r="P41" s="22"/>
      <c r="Q41" s="22"/>
      <c r="R41" s="22"/>
      <c r="S41" s="22"/>
      <c r="T41" s="22"/>
      <c r="U41" s="22"/>
      <c r="V41" s="22"/>
      <c r="W41" s="22">
        <v>2502447</v>
      </c>
      <c r="X41" s="22">
        <v>4305294</v>
      </c>
      <c r="Y41" s="22">
        <v>-1802847</v>
      </c>
      <c r="Z41" s="23">
        <v>-41.875119329829744</v>
      </c>
      <c r="AA41" s="20">
        <v>8610591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3147636</v>
      </c>
      <c r="D43" s="20"/>
      <c r="E43" s="21">
        <v>6791640</v>
      </c>
      <c r="F43" s="22">
        <v>6791640</v>
      </c>
      <c r="G43" s="22">
        <v>656</v>
      </c>
      <c r="H43" s="22"/>
      <c r="I43" s="22"/>
      <c r="J43" s="22">
        <v>656</v>
      </c>
      <c r="K43" s="22">
        <v>2180</v>
      </c>
      <c r="L43" s="22">
        <v>15009</v>
      </c>
      <c r="M43" s="22"/>
      <c r="N43" s="22">
        <v>17189</v>
      </c>
      <c r="O43" s="22"/>
      <c r="P43" s="22"/>
      <c r="Q43" s="22"/>
      <c r="R43" s="22"/>
      <c r="S43" s="22"/>
      <c r="T43" s="22"/>
      <c r="U43" s="22"/>
      <c r="V43" s="22"/>
      <c r="W43" s="22">
        <v>17845</v>
      </c>
      <c r="X43" s="22">
        <v>3395826</v>
      </c>
      <c r="Y43" s="22">
        <v>-3377981</v>
      </c>
      <c r="Z43" s="23">
        <v>-99.474501932666755</v>
      </c>
      <c r="AA43" s="20">
        <v>6791640</v>
      </c>
    </row>
    <row r="44" spans="1:27" x14ac:dyDescent="0.25">
      <c r="A44" s="19" t="s">
        <v>69</v>
      </c>
      <c r="B44" s="15" t="s">
        <v>32</v>
      </c>
      <c r="C44" s="20">
        <v>30565918</v>
      </c>
      <c r="D44" s="20"/>
      <c r="E44" s="21">
        <v>19952515</v>
      </c>
      <c r="F44" s="22">
        <v>20177722</v>
      </c>
      <c r="G44" s="22">
        <v>350440</v>
      </c>
      <c r="H44" s="22">
        <v>504745</v>
      </c>
      <c r="I44" s="22">
        <v>890845</v>
      </c>
      <c r="J44" s="22">
        <v>1746030</v>
      </c>
      <c r="K44" s="22">
        <v>747281</v>
      </c>
      <c r="L44" s="22">
        <v>789023</v>
      </c>
      <c r="M44" s="22">
        <v>2491417</v>
      </c>
      <c r="N44" s="22">
        <v>4027721</v>
      </c>
      <c r="O44" s="22"/>
      <c r="P44" s="22"/>
      <c r="Q44" s="22"/>
      <c r="R44" s="22"/>
      <c r="S44" s="22"/>
      <c r="T44" s="22"/>
      <c r="U44" s="22"/>
      <c r="V44" s="22"/>
      <c r="W44" s="22">
        <v>5773751</v>
      </c>
      <c r="X44" s="22">
        <v>10088940</v>
      </c>
      <c r="Y44" s="22">
        <v>-4315189</v>
      </c>
      <c r="Z44" s="23">
        <v>-42.771480452852337</v>
      </c>
      <c r="AA44" s="20">
        <v>20177722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312311743</v>
      </c>
      <c r="D47" s="29">
        <f t="shared" ref="D47:Y47" si="1">SUM(D34:D46)</f>
        <v>0</v>
      </c>
      <c r="E47" s="30">
        <f t="shared" si="1"/>
        <v>317955882</v>
      </c>
      <c r="F47" s="31">
        <f t="shared" si="1"/>
        <v>318246783</v>
      </c>
      <c r="G47" s="31">
        <f t="shared" si="1"/>
        <v>11887101</v>
      </c>
      <c r="H47" s="31">
        <f t="shared" si="1"/>
        <v>12646849</v>
      </c>
      <c r="I47" s="31">
        <f t="shared" si="1"/>
        <v>13968503</v>
      </c>
      <c r="J47" s="31">
        <f t="shared" si="1"/>
        <v>38502453</v>
      </c>
      <c r="K47" s="31">
        <f t="shared" si="1"/>
        <v>11948003</v>
      </c>
      <c r="L47" s="31">
        <f t="shared" si="1"/>
        <v>14990623</v>
      </c>
      <c r="M47" s="31">
        <f t="shared" si="1"/>
        <v>18115173</v>
      </c>
      <c r="N47" s="31">
        <f t="shared" si="1"/>
        <v>45053799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83556252</v>
      </c>
      <c r="X47" s="31">
        <f t="shared" si="1"/>
        <v>159093488</v>
      </c>
      <c r="Y47" s="31">
        <f t="shared" si="1"/>
        <v>-75537236</v>
      </c>
      <c r="Z47" s="32">
        <f>+IF(X47&lt;&gt;0,+(Y47/X47)*100,0)</f>
        <v>-47.479778682079058</v>
      </c>
      <c r="AA47" s="29">
        <f>SUM(AA34:AA46)</f>
        <v>318246783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-38619421</v>
      </c>
      <c r="D48" s="39">
        <f t="shared" si="2"/>
        <v>0</v>
      </c>
      <c r="E48" s="40">
        <f t="shared" si="2"/>
        <v>-12124164</v>
      </c>
      <c r="F48" s="41">
        <f t="shared" si="2"/>
        <v>-12415064</v>
      </c>
      <c r="G48" s="41">
        <f t="shared" si="2"/>
        <v>415158</v>
      </c>
      <c r="H48" s="41">
        <f t="shared" si="2"/>
        <v>18006832</v>
      </c>
      <c r="I48" s="41">
        <f t="shared" si="2"/>
        <v>3571716</v>
      </c>
      <c r="J48" s="41">
        <f t="shared" si="2"/>
        <v>21993706</v>
      </c>
      <c r="K48" s="41">
        <f t="shared" si="2"/>
        <v>5885590</v>
      </c>
      <c r="L48" s="41">
        <f t="shared" si="2"/>
        <v>17647673</v>
      </c>
      <c r="M48" s="41">
        <f t="shared" si="2"/>
        <v>-586321</v>
      </c>
      <c r="N48" s="41">
        <f t="shared" si="2"/>
        <v>22946942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44940648</v>
      </c>
      <c r="X48" s="41">
        <f t="shared" si="2"/>
        <v>-6177619</v>
      </c>
      <c r="Y48" s="41">
        <f t="shared" si="2"/>
        <v>51118267</v>
      </c>
      <c r="Z48" s="42">
        <f>+IF(X48&lt;&gt;0,+(Y48/X48)*100,0)</f>
        <v>-827.47522953422674</v>
      </c>
      <c r="AA48" s="39">
        <f>+AA32-AA47</f>
        <v>-12415064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34000000</v>
      </c>
      <c r="F49" s="22">
        <v>34000000</v>
      </c>
      <c r="G49" s="22"/>
      <c r="H49" s="22">
        <v>740025</v>
      </c>
      <c r="I49" s="22">
        <v>2220834</v>
      </c>
      <c r="J49" s="22">
        <v>2960859</v>
      </c>
      <c r="K49" s="22">
        <v>1480050</v>
      </c>
      <c r="L49" s="22">
        <v>6775102</v>
      </c>
      <c r="M49" s="22">
        <v>9642378</v>
      </c>
      <c r="N49" s="22">
        <v>17897530</v>
      </c>
      <c r="O49" s="22"/>
      <c r="P49" s="22"/>
      <c r="Q49" s="22"/>
      <c r="R49" s="22"/>
      <c r="S49" s="22"/>
      <c r="T49" s="22"/>
      <c r="U49" s="22"/>
      <c r="V49" s="22"/>
      <c r="W49" s="22">
        <v>20858389</v>
      </c>
      <c r="X49" s="22">
        <v>16999998</v>
      </c>
      <c r="Y49" s="22">
        <v>3858391</v>
      </c>
      <c r="Z49" s="23">
        <v>22.696420317225922</v>
      </c>
      <c r="AA49" s="20">
        <v>34000000</v>
      </c>
    </row>
    <row r="50" spans="1:27" x14ac:dyDescent="0.25">
      <c r="A50" s="43" t="s">
        <v>75</v>
      </c>
      <c r="B50" s="15" t="s">
        <v>32</v>
      </c>
      <c r="C50" s="44">
        <v>3317513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-35301908</v>
      </c>
      <c r="D51" s="48">
        <f t="shared" si="3"/>
        <v>0</v>
      </c>
      <c r="E51" s="49">
        <f t="shared" si="3"/>
        <v>21875836</v>
      </c>
      <c r="F51" s="50">
        <f t="shared" si="3"/>
        <v>21584936</v>
      </c>
      <c r="G51" s="50">
        <f t="shared" si="3"/>
        <v>415158</v>
      </c>
      <c r="H51" s="50">
        <f t="shared" si="3"/>
        <v>18746857</v>
      </c>
      <c r="I51" s="50">
        <f t="shared" si="3"/>
        <v>5792550</v>
      </c>
      <c r="J51" s="50">
        <f t="shared" si="3"/>
        <v>24954565</v>
      </c>
      <c r="K51" s="50">
        <f t="shared" si="3"/>
        <v>7365640</v>
      </c>
      <c r="L51" s="50">
        <f t="shared" si="3"/>
        <v>24422775</v>
      </c>
      <c r="M51" s="50">
        <f t="shared" si="3"/>
        <v>9056057</v>
      </c>
      <c r="N51" s="50">
        <f t="shared" si="3"/>
        <v>40844472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65799037</v>
      </c>
      <c r="X51" s="50">
        <f t="shared" si="3"/>
        <v>10822379</v>
      </c>
      <c r="Y51" s="50">
        <f t="shared" si="3"/>
        <v>54976658</v>
      </c>
      <c r="Z51" s="51">
        <f>+IF(X51&lt;&gt;0,+(Y51/X51)*100,0)</f>
        <v>507.99050744757687</v>
      </c>
      <c r="AA51" s="48">
        <f>SUM(AA48:AA50)</f>
        <v>21584936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-35301908</v>
      </c>
      <c r="D53" s="54">
        <f>+D51-D52</f>
        <v>0</v>
      </c>
      <c r="E53" s="55">
        <f t="shared" si="4"/>
        <v>21875836</v>
      </c>
      <c r="F53" s="56">
        <f t="shared" si="4"/>
        <v>21584936</v>
      </c>
      <c r="G53" s="56">
        <f t="shared" si="4"/>
        <v>415158</v>
      </c>
      <c r="H53" s="56">
        <f t="shared" si="4"/>
        <v>18746857</v>
      </c>
      <c r="I53" s="56">
        <f t="shared" si="4"/>
        <v>5792550</v>
      </c>
      <c r="J53" s="56">
        <f t="shared" si="4"/>
        <v>24954565</v>
      </c>
      <c r="K53" s="56">
        <f t="shared" si="4"/>
        <v>7365640</v>
      </c>
      <c r="L53" s="56">
        <f t="shared" si="4"/>
        <v>24422775</v>
      </c>
      <c r="M53" s="56">
        <f t="shared" si="4"/>
        <v>9056057</v>
      </c>
      <c r="N53" s="56">
        <f t="shared" si="4"/>
        <v>40844472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65799037</v>
      </c>
      <c r="X53" s="56">
        <f t="shared" si="4"/>
        <v>10822379</v>
      </c>
      <c r="Y53" s="56">
        <f t="shared" si="4"/>
        <v>54976658</v>
      </c>
      <c r="Z53" s="57">
        <f>+IF(X53&lt;&gt;0,+(Y53/X53)*100,0)</f>
        <v>507.99050744757687</v>
      </c>
      <c r="AA53" s="54">
        <f>+AA51-AA52</f>
        <v>21584936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-35301908</v>
      </c>
      <c r="D56" s="48">
        <f>SUM(D53:D55)</f>
        <v>0</v>
      </c>
      <c r="E56" s="49">
        <f t="shared" si="5"/>
        <v>21875836</v>
      </c>
      <c r="F56" s="50">
        <f t="shared" si="5"/>
        <v>21584936</v>
      </c>
      <c r="G56" s="50">
        <f t="shared" si="5"/>
        <v>415158</v>
      </c>
      <c r="H56" s="50">
        <f t="shared" si="5"/>
        <v>18746857</v>
      </c>
      <c r="I56" s="50">
        <f t="shared" si="5"/>
        <v>5792550</v>
      </c>
      <c r="J56" s="50">
        <f t="shared" si="5"/>
        <v>24954565</v>
      </c>
      <c r="K56" s="50">
        <f t="shared" si="5"/>
        <v>7365640</v>
      </c>
      <c r="L56" s="50">
        <f t="shared" si="5"/>
        <v>24422775</v>
      </c>
      <c r="M56" s="50">
        <f t="shared" si="5"/>
        <v>9056057</v>
      </c>
      <c r="N56" s="50">
        <f t="shared" si="5"/>
        <v>40844472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65799037</v>
      </c>
      <c r="X56" s="50">
        <f t="shared" si="5"/>
        <v>10822379</v>
      </c>
      <c r="Y56" s="50">
        <f t="shared" si="5"/>
        <v>54976658</v>
      </c>
      <c r="Z56" s="51">
        <f>+IF(X56&lt;&gt;0,+(Y56/X56)*100,0)</f>
        <v>507.99050744757687</v>
      </c>
      <c r="AA56" s="48">
        <f>SUM(AA53:AA55)</f>
        <v>21584936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-35301908</v>
      </c>
      <c r="D59" s="65">
        <f>SUM(D56:D58)</f>
        <v>0</v>
      </c>
      <c r="E59" s="66">
        <f t="shared" si="6"/>
        <v>21875836</v>
      </c>
      <c r="F59" s="67">
        <f t="shared" si="6"/>
        <v>21584936</v>
      </c>
      <c r="G59" s="67">
        <f t="shared" si="6"/>
        <v>415158</v>
      </c>
      <c r="H59" s="67">
        <f t="shared" si="6"/>
        <v>18746857</v>
      </c>
      <c r="I59" s="67">
        <f t="shared" si="6"/>
        <v>5792550</v>
      </c>
      <c r="J59" s="67">
        <f t="shared" si="6"/>
        <v>24954565</v>
      </c>
      <c r="K59" s="67">
        <f t="shared" si="6"/>
        <v>7365640</v>
      </c>
      <c r="L59" s="67">
        <f t="shared" si="6"/>
        <v>24422775</v>
      </c>
      <c r="M59" s="67">
        <f t="shared" si="6"/>
        <v>9056057</v>
      </c>
      <c r="N59" s="67">
        <f t="shared" si="6"/>
        <v>40844472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65799037</v>
      </c>
      <c r="X59" s="67">
        <f t="shared" si="6"/>
        <v>10822379</v>
      </c>
      <c r="Y59" s="67">
        <f t="shared" si="6"/>
        <v>54976658</v>
      </c>
      <c r="Z59" s="68">
        <f>+IF(X59&lt;&gt;0,+(Y59/X59)*100,0)</f>
        <v>507.99050744757687</v>
      </c>
      <c r="AA59" s="65">
        <f>SUM(AA56:AA58)</f>
        <v>21584936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558040</v>
      </c>
      <c r="D37" s="20"/>
      <c r="E37" s="21">
        <v>700000</v>
      </c>
      <c r="F37" s="22">
        <v>608696</v>
      </c>
      <c r="G37" s="22">
        <v>77500</v>
      </c>
      <c r="H37" s="22">
        <v>2760</v>
      </c>
      <c r="I37" s="22">
        <v>61700</v>
      </c>
      <c r="J37" s="22">
        <v>141960</v>
      </c>
      <c r="K37" s="22">
        <v>61200</v>
      </c>
      <c r="L37" s="22">
        <v>82400</v>
      </c>
      <c r="M37" s="22">
        <v>81600</v>
      </c>
      <c r="N37" s="22">
        <v>225200</v>
      </c>
      <c r="O37" s="22"/>
      <c r="P37" s="22"/>
      <c r="Q37" s="22"/>
      <c r="R37" s="22"/>
      <c r="S37" s="22"/>
      <c r="T37" s="22"/>
      <c r="U37" s="22"/>
      <c r="V37" s="22"/>
      <c r="W37" s="22">
        <v>367160</v>
      </c>
      <c r="X37" s="22">
        <v>258694</v>
      </c>
      <c r="Y37" s="22">
        <v>108466</v>
      </c>
      <c r="Z37" s="23">
        <v>41.928301390832409</v>
      </c>
      <c r="AA37" s="20">
        <v>608696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558040</v>
      </c>
      <c r="D47" s="29">
        <f t="shared" ref="D47:Y47" si="1">SUM(D34:D46)</f>
        <v>0</v>
      </c>
      <c r="E47" s="30">
        <f t="shared" si="1"/>
        <v>700000</v>
      </c>
      <c r="F47" s="31">
        <f t="shared" si="1"/>
        <v>608696</v>
      </c>
      <c r="G47" s="31">
        <f t="shared" si="1"/>
        <v>77500</v>
      </c>
      <c r="H47" s="31">
        <f t="shared" si="1"/>
        <v>2760</v>
      </c>
      <c r="I47" s="31">
        <f t="shared" si="1"/>
        <v>61700</v>
      </c>
      <c r="J47" s="31">
        <f t="shared" si="1"/>
        <v>141960</v>
      </c>
      <c r="K47" s="31">
        <f t="shared" si="1"/>
        <v>61200</v>
      </c>
      <c r="L47" s="31">
        <f t="shared" si="1"/>
        <v>82400</v>
      </c>
      <c r="M47" s="31">
        <f t="shared" si="1"/>
        <v>81600</v>
      </c>
      <c r="N47" s="31">
        <f t="shared" si="1"/>
        <v>225200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367160</v>
      </c>
      <c r="X47" s="31">
        <f t="shared" si="1"/>
        <v>258694</v>
      </c>
      <c r="Y47" s="31">
        <f t="shared" si="1"/>
        <v>108466</v>
      </c>
      <c r="Z47" s="32">
        <f>+IF(X47&lt;&gt;0,+(Y47/X47)*100,0)</f>
        <v>41.928301390832409</v>
      </c>
      <c r="AA47" s="29">
        <f>SUM(AA34:AA46)</f>
        <v>608696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-558040</v>
      </c>
      <c r="D48" s="39">
        <f t="shared" si="2"/>
        <v>0</v>
      </c>
      <c r="E48" s="40">
        <f t="shared" si="2"/>
        <v>-700000</v>
      </c>
      <c r="F48" s="41">
        <f t="shared" si="2"/>
        <v>-608696</v>
      </c>
      <c r="G48" s="41">
        <f t="shared" si="2"/>
        <v>-77500</v>
      </c>
      <c r="H48" s="41">
        <f t="shared" si="2"/>
        <v>-2760</v>
      </c>
      <c r="I48" s="41">
        <f t="shared" si="2"/>
        <v>-61700</v>
      </c>
      <c r="J48" s="41">
        <f t="shared" si="2"/>
        <v>-141960</v>
      </c>
      <c r="K48" s="41">
        <f t="shared" si="2"/>
        <v>-61200</v>
      </c>
      <c r="L48" s="41">
        <f t="shared" si="2"/>
        <v>-82400</v>
      </c>
      <c r="M48" s="41">
        <f t="shared" si="2"/>
        <v>-81600</v>
      </c>
      <c r="N48" s="41">
        <f t="shared" si="2"/>
        <v>-225200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-367160</v>
      </c>
      <c r="X48" s="41">
        <f t="shared" si="2"/>
        <v>-258694</v>
      </c>
      <c r="Y48" s="41">
        <f t="shared" si="2"/>
        <v>-108466</v>
      </c>
      <c r="Z48" s="42">
        <f>+IF(X48&lt;&gt;0,+(Y48/X48)*100,0)</f>
        <v>41.928301390832409</v>
      </c>
      <c r="AA48" s="39">
        <f>+AA32-AA47</f>
        <v>-608696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-558040</v>
      </c>
      <c r="D51" s="48">
        <f t="shared" si="3"/>
        <v>0</v>
      </c>
      <c r="E51" s="49">
        <f t="shared" si="3"/>
        <v>-700000</v>
      </c>
      <c r="F51" s="50">
        <f t="shared" si="3"/>
        <v>-608696</v>
      </c>
      <c r="G51" s="50">
        <f t="shared" si="3"/>
        <v>-77500</v>
      </c>
      <c r="H51" s="50">
        <f t="shared" si="3"/>
        <v>-2760</v>
      </c>
      <c r="I51" s="50">
        <f t="shared" si="3"/>
        <v>-61700</v>
      </c>
      <c r="J51" s="50">
        <f t="shared" si="3"/>
        <v>-141960</v>
      </c>
      <c r="K51" s="50">
        <f t="shared" si="3"/>
        <v>-61200</v>
      </c>
      <c r="L51" s="50">
        <f t="shared" si="3"/>
        <v>-82400</v>
      </c>
      <c r="M51" s="50">
        <f t="shared" si="3"/>
        <v>-81600</v>
      </c>
      <c r="N51" s="50">
        <f t="shared" si="3"/>
        <v>-225200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-367160</v>
      </c>
      <c r="X51" s="50">
        <f t="shared" si="3"/>
        <v>-258694</v>
      </c>
      <c r="Y51" s="50">
        <f t="shared" si="3"/>
        <v>-108466</v>
      </c>
      <c r="Z51" s="51">
        <f>+IF(X51&lt;&gt;0,+(Y51/X51)*100,0)</f>
        <v>41.928301390832409</v>
      </c>
      <c r="AA51" s="48">
        <f>SUM(AA48:AA50)</f>
        <v>-608696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-558040</v>
      </c>
      <c r="D53" s="54">
        <f>+D51-D52</f>
        <v>0</v>
      </c>
      <c r="E53" s="55">
        <f t="shared" si="4"/>
        <v>-700000</v>
      </c>
      <c r="F53" s="56">
        <f t="shared" si="4"/>
        <v>-608696</v>
      </c>
      <c r="G53" s="56">
        <f t="shared" si="4"/>
        <v>-77500</v>
      </c>
      <c r="H53" s="56">
        <f t="shared" si="4"/>
        <v>-2760</v>
      </c>
      <c r="I53" s="56">
        <f t="shared" si="4"/>
        <v>-61700</v>
      </c>
      <c r="J53" s="56">
        <f t="shared" si="4"/>
        <v>-141960</v>
      </c>
      <c r="K53" s="56">
        <f t="shared" si="4"/>
        <v>-61200</v>
      </c>
      <c r="L53" s="56">
        <f t="shared" si="4"/>
        <v>-82400</v>
      </c>
      <c r="M53" s="56">
        <f t="shared" si="4"/>
        <v>-81600</v>
      </c>
      <c r="N53" s="56">
        <f t="shared" si="4"/>
        <v>-225200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-367160</v>
      </c>
      <c r="X53" s="56">
        <f t="shared" si="4"/>
        <v>-258694</v>
      </c>
      <c r="Y53" s="56">
        <f t="shared" si="4"/>
        <v>-108466</v>
      </c>
      <c r="Z53" s="57">
        <f>+IF(X53&lt;&gt;0,+(Y53/X53)*100,0)</f>
        <v>41.928301390832409</v>
      </c>
      <c r="AA53" s="54">
        <f>+AA51-AA52</f>
        <v>-608696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-558040</v>
      </c>
      <c r="D56" s="48">
        <f>SUM(D53:D55)</f>
        <v>0</v>
      </c>
      <c r="E56" s="49">
        <f t="shared" si="5"/>
        <v>-700000</v>
      </c>
      <c r="F56" s="50">
        <f t="shared" si="5"/>
        <v>-608696</v>
      </c>
      <c r="G56" s="50">
        <f t="shared" si="5"/>
        <v>-77500</v>
      </c>
      <c r="H56" s="50">
        <f t="shared" si="5"/>
        <v>-2760</v>
      </c>
      <c r="I56" s="50">
        <f t="shared" si="5"/>
        <v>-61700</v>
      </c>
      <c r="J56" s="50">
        <f t="shared" si="5"/>
        <v>-141960</v>
      </c>
      <c r="K56" s="50">
        <f t="shared" si="5"/>
        <v>-61200</v>
      </c>
      <c r="L56" s="50">
        <f t="shared" si="5"/>
        <v>-82400</v>
      </c>
      <c r="M56" s="50">
        <f t="shared" si="5"/>
        <v>-81600</v>
      </c>
      <c r="N56" s="50">
        <f t="shared" si="5"/>
        <v>-225200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-367160</v>
      </c>
      <c r="X56" s="50">
        <f t="shared" si="5"/>
        <v>-258694</v>
      </c>
      <c r="Y56" s="50">
        <f t="shared" si="5"/>
        <v>-108466</v>
      </c>
      <c r="Z56" s="51">
        <f>+IF(X56&lt;&gt;0,+(Y56/X56)*100,0)</f>
        <v>41.928301390832409</v>
      </c>
      <c r="AA56" s="48">
        <f>SUM(AA53:AA55)</f>
        <v>-608696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-558040</v>
      </c>
      <c r="D59" s="65">
        <f>SUM(D56:D58)</f>
        <v>0</v>
      </c>
      <c r="E59" s="66">
        <f t="shared" si="6"/>
        <v>-700000</v>
      </c>
      <c r="F59" s="67">
        <f t="shared" si="6"/>
        <v>-608696</v>
      </c>
      <c r="G59" s="67">
        <f t="shared" si="6"/>
        <v>-77500</v>
      </c>
      <c r="H59" s="67">
        <f t="shared" si="6"/>
        <v>-2760</v>
      </c>
      <c r="I59" s="67">
        <f t="shared" si="6"/>
        <v>-61700</v>
      </c>
      <c r="J59" s="67">
        <f t="shared" si="6"/>
        <v>-141960</v>
      </c>
      <c r="K59" s="67">
        <f t="shared" si="6"/>
        <v>-61200</v>
      </c>
      <c r="L59" s="67">
        <f t="shared" si="6"/>
        <v>-82400</v>
      </c>
      <c r="M59" s="67">
        <f t="shared" si="6"/>
        <v>-81600</v>
      </c>
      <c r="N59" s="67">
        <f t="shared" si="6"/>
        <v>-225200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-367160</v>
      </c>
      <c r="X59" s="67">
        <f t="shared" si="6"/>
        <v>-258694</v>
      </c>
      <c r="Y59" s="67">
        <f t="shared" si="6"/>
        <v>-108466</v>
      </c>
      <c r="Z59" s="68">
        <f>+IF(X59&lt;&gt;0,+(Y59/X59)*100,0)</f>
        <v>41.928301390832409</v>
      </c>
      <c r="AA59" s="65">
        <f>SUM(AA56:AA58)</f>
        <v>-608696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247357575</v>
      </c>
      <c r="D7" s="20"/>
      <c r="E7" s="21">
        <v>290326606</v>
      </c>
      <c r="F7" s="22">
        <v>290326606</v>
      </c>
      <c r="G7" s="22">
        <v>22481691</v>
      </c>
      <c r="H7" s="22">
        <v>18024912</v>
      </c>
      <c r="I7" s="22">
        <v>22891545</v>
      </c>
      <c r="J7" s="22">
        <v>63398148</v>
      </c>
      <c r="K7" s="22">
        <v>17073523</v>
      </c>
      <c r="L7" s="22">
        <v>18422958</v>
      </c>
      <c r="M7" s="22">
        <v>21125865</v>
      </c>
      <c r="N7" s="22">
        <v>56622346</v>
      </c>
      <c r="O7" s="22"/>
      <c r="P7" s="22"/>
      <c r="Q7" s="22"/>
      <c r="R7" s="22"/>
      <c r="S7" s="22"/>
      <c r="T7" s="22"/>
      <c r="U7" s="22"/>
      <c r="V7" s="22"/>
      <c r="W7" s="22">
        <v>120020494</v>
      </c>
      <c r="X7" s="22">
        <v>135872988</v>
      </c>
      <c r="Y7" s="22">
        <v>-15852494</v>
      </c>
      <c r="Z7" s="23">
        <v>-11.667141669100557</v>
      </c>
      <c r="AA7" s="20">
        <v>290326606</v>
      </c>
    </row>
    <row r="8" spans="1:27" x14ac:dyDescent="0.25">
      <c r="A8" s="19" t="s">
        <v>36</v>
      </c>
      <c r="B8" s="15" t="s">
        <v>32</v>
      </c>
      <c r="C8" s="20">
        <v>66707659</v>
      </c>
      <c r="D8" s="20"/>
      <c r="E8" s="21">
        <v>136985284</v>
      </c>
      <c r="F8" s="22">
        <v>136985284</v>
      </c>
      <c r="G8" s="22">
        <v>6226708</v>
      </c>
      <c r="H8" s="22">
        <v>6067455</v>
      </c>
      <c r="I8" s="22">
        <v>6023723</v>
      </c>
      <c r="J8" s="22">
        <v>18317886</v>
      </c>
      <c r="K8" s="22">
        <v>5852484</v>
      </c>
      <c r="L8" s="22">
        <v>6078912</v>
      </c>
      <c r="M8" s="22">
        <v>6118318</v>
      </c>
      <c r="N8" s="22">
        <v>18049714</v>
      </c>
      <c r="O8" s="22"/>
      <c r="P8" s="22"/>
      <c r="Q8" s="22"/>
      <c r="R8" s="22"/>
      <c r="S8" s="22"/>
      <c r="T8" s="22"/>
      <c r="U8" s="22"/>
      <c r="V8" s="22"/>
      <c r="W8" s="22">
        <v>36367600</v>
      </c>
      <c r="X8" s="22">
        <v>64109177</v>
      </c>
      <c r="Y8" s="22">
        <v>-27741577</v>
      </c>
      <c r="Z8" s="23">
        <v>-43.272396087692719</v>
      </c>
      <c r="AA8" s="20">
        <v>136985284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43705015</v>
      </c>
      <c r="D13" s="20"/>
      <c r="E13" s="21">
        <v>22794770</v>
      </c>
      <c r="F13" s="22">
        <v>22794770</v>
      </c>
      <c r="G13" s="22">
        <v>4624008</v>
      </c>
      <c r="H13" s="22">
        <v>4599850</v>
      </c>
      <c r="I13" s="22">
        <v>4765842</v>
      </c>
      <c r="J13" s="22">
        <v>13989700</v>
      </c>
      <c r="K13" s="22">
        <v>3861979</v>
      </c>
      <c r="L13" s="22">
        <v>4969655</v>
      </c>
      <c r="M13" s="22">
        <v>5026979</v>
      </c>
      <c r="N13" s="22">
        <v>13858613</v>
      </c>
      <c r="O13" s="22"/>
      <c r="P13" s="22"/>
      <c r="Q13" s="22"/>
      <c r="R13" s="22"/>
      <c r="S13" s="22"/>
      <c r="T13" s="22"/>
      <c r="U13" s="22"/>
      <c r="V13" s="22"/>
      <c r="W13" s="22">
        <v>27848313</v>
      </c>
      <c r="X13" s="22">
        <v>11156319</v>
      </c>
      <c r="Y13" s="22">
        <v>16691994</v>
      </c>
      <c r="Z13" s="23">
        <v>149.61918890989043</v>
      </c>
      <c r="AA13" s="20">
        <v>22794770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4833131</v>
      </c>
      <c r="F14" s="22">
        <v>4833131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2365453</v>
      </c>
      <c r="Y14" s="22">
        <v>-2365453</v>
      </c>
      <c r="Z14" s="23">
        <v>-100</v>
      </c>
      <c r="AA14" s="20">
        <v>4833131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111991050</v>
      </c>
      <c r="D25" s="20"/>
      <c r="E25" s="21">
        <v>274902328</v>
      </c>
      <c r="F25" s="22">
        <v>274902328</v>
      </c>
      <c r="G25" s="22">
        <v>-101089</v>
      </c>
      <c r="H25" s="22">
        <v>-120487</v>
      </c>
      <c r="I25" s="22">
        <v>-128325</v>
      </c>
      <c r="J25" s="22">
        <v>-349901</v>
      </c>
      <c r="K25" s="22">
        <v>-158143</v>
      </c>
      <c r="L25" s="22">
        <v>-158291</v>
      </c>
      <c r="M25" s="22">
        <v>-154536</v>
      </c>
      <c r="N25" s="22">
        <v>-470970</v>
      </c>
      <c r="O25" s="22"/>
      <c r="P25" s="22"/>
      <c r="Q25" s="22"/>
      <c r="R25" s="22"/>
      <c r="S25" s="22"/>
      <c r="T25" s="22"/>
      <c r="U25" s="22"/>
      <c r="V25" s="22"/>
      <c r="W25" s="22">
        <v>-820871</v>
      </c>
      <c r="X25" s="22">
        <v>200549388</v>
      </c>
      <c r="Y25" s="22">
        <v>-201370259</v>
      </c>
      <c r="Z25" s="23">
        <v>-100.40931114683831</v>
      </c>
      <c r="AA25" s="20">
        <v>274902328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469761299</v>
      </c>
      <c r="D32" s="29">
        <f t="shared" ref="D32:Y32" si="0">SUM(D6:D31)</f>
        <v>0</v>
      </c>
      <c r="E32" s="30">
        <f t="shared" si="0"/>
        <v>729842119</v>
      </c>
      <c r="F32" s="31">
        <f t="shared" si="0"/>
        <v>729842119</v>
      </c>
      <c r="G32" s="31">
        <f t="shared" si="0"/>
        <v>33231318</v>
      </c>
      <c r="H32" s="31">
        <f t="shared" si="0"/>
        <v>28571730</v>
      </c>
      <c r="I32" s="31">
        <f t="shared" si="0"/>
        <v>33552785</v>
      </c>
      <c r="J32" s="31">
        <f t="shared" si="0"/>
        <v>95355833</v>
      </c>
      <c r="K32" s="31">
        <f t="shared" si="0"/>
        <v>26629843</v>
      </c>
      <c r="L32" s="31">
        <f t="shared" si="0"/>
        <v>29313234</v>
      </c>
      <c r="M32" s="31">
        <f t="shared" si="0"/>
        <v>32116626</v>
      </c>
      <c r="N32" s="31">
        <f t="shared" si="0"/>
        <v>88059703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183415536</v>
      </c>
      <c r="X32" s="31">
        <f t="shared" si="0"/>
        <v>414053325</v>
      </c>
      <c r="Y32" s="31">
        <f t="shared" si="0"/>
        <v>-230637789</v>
      </c>
      <c r="Z32" s="32">
        <f>+IF(X32&lt;&gt;0,+(Y32/X32)*100,0)</f>
        <v>-55.702436153604125</v>
      </c>
      <c r="AA32" s="29">
        <f>SUM(AA6:AA31)</f>
        <v>729842119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252382673</v>
      </c>
      <c r="D34" s="20"/>
      <c r="E34" s="21">
        <v>241128407</v>
      </c>
      <c r="F34" s="22">
        <v>241128407</v>
      </c>
      <c r="G34" s="22">
        <v>23075855</v>
      </c>
      <c r="H34" s="22">
        <v>21757342</v>
      </c>
      <c r="I34" s="22">
        <v>20625495</v>
      </c>
      <c r="J34" s="22">
        <v>65458692</v>
      </c>
      <c r="K34" s="22">
        <v>25991904</v>
      </c>
      <c r="L34" s="22">
        <v>25226802</v>
      </c>
      <c r="M34" s="22">
        <v>23411922</v>
      </c>
      <c r="N34" s="22">
        <v>74630628</v>
      </c>
      <c r="O34" s="22"/>
      <c r="P34" s="22"/>
      <c r="Q34" s="22"/>
      <c r="R34" s="22"/>
      <c r="S34" s="22"/>
      <c r="T34" s="22"/>
      <c r="U34" s="22"/>
      <c r="V34" s="22"/>
      <c r="W34" s="22">
        <v>140089320</v>
      </c>
      <c r="X34" s="22">
        <v>120564390</v>
      </c>
      <c r="Y34" s="22">
        <v>19524930</v>
      </c>
      <c r="Z34" s="23">
        <v>16.194607711281915</v>
      </c>
      <c r="AA34" s="20">
        <v>241128407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35563213</v>
      </c>
      <c r="D37" s="20"/>
      <c r="E37" s="21">
        <v>84928746</v>
      </c>
      <c r="F37" s="22">
        <v>84928746</v>
      </c>
      <c r="G37" s="22">
        <v>1724494</v>
      </c>
      <c r="H37" s="22">
        <v>6910873</v>
      </c>
      <c r="I37" s="22">
        <v>8054612</v>
      </c>
      <c r="J37" s="22">
        <v>16689979</v>
      </c>
      <c r="K37" s="22">
        <v>8826179</v>
      </c>
      <c r="L37" s="22">
        <v>11491518</v>
      </c>
      <c r="M37" s="22">
        <v>3520564</v>
      </c>
      <c r="N37" s="22">
        <v>23838261</v>
      </c>
      <c r="O37" s="22"/>
      <c r="P37" s="22"/>
      <c r="Q37" s="22"/>
      <c r="R37" s="22"/>
      <c r="S37" s="22"/>
      <c r="T37" s="22"/>
      <c r="U37" s="22"/>
      <c r="V37" s="22"/>
      <c r="W37" s="22">
        <v>40528240</v>
      </c>
      <c r="X37" s="22">
        <v>42464376</v>
      </c>
      <c r="Y37" s="22">
        <v>-1936136</v>
      </c>
      <c r="Z37" s="23">
        <v>-4.5594358904508567</v>
      </c>
      <c r="AA37" s="20">
        <v>84928746</v>
      </c>
    </row>
    <row r="38" spans="1:27" x14ac:dyDescent="0.25">
      <c r="A38" s="19" t="s">
        <v>64</v>
      </c>
      <c r="B38" s="15" t="s">
        <v>32</v>
      </c>
      <c r="C38" s="20">
        <v>114011015</v>
      </c>
      <c r="D38" s="20"/>
      <c r="E38" s="21">
        <v>107507624</v>
      </c>
      <c r="F38" s="22">
        <v>107507624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53753814</v>
      </c>
      <c r="Y38" s="22">
        <v>-53753814</v>
      </c>
      <c r="Z38" s="23">
        <v>-100</v>
      </c>
      <c r="AA38" s="20">
        <v>107507624</v>
      </c>
    </row>
    <row r="39" spans="1:27" x14ac:dyDescent="0.25">
      <c r="A39" s="19" t="s">
        <v>65</v>
      </c>
      <c r="B39" s="15" t="s">
        <v>32</v>
      </c>
      <c r="C39" s="20">
        <v>536993260</v>
      </c>
      <c r="D39" s="20"/>
      <c r="E39" s="21">
        <v>171000000</v>
      </c>
      <c r="F39" s="22">
        <v>171000000</v>
      </c>
      <c r="G39" s="22"/>
      <c r="H39" s="22"/>
      <c r="I39" s="22"/>
      <c r="J39" s="22"/>
      <c r="K39" s="22">
        <v>82350193</v>
      </c>
      <c r="L39" s="22"/>
      <c r="M39" s="22"/>
      <c r="N39" s="22">
        <v>82350193</v>
      </c>
      <c r="O39" s="22"/>
      <c r="P39" s="22"/>
      <c r="Q39" s="22"/>
      <c r="R39" s="22"/>
      <c r="S39" s="22"/>
      <c r="T39" s="22"/>
      <c r="U39" s="22"/>
      <c r="V39" s="22"/>
      <c r="W39" s="22">
        <v>82350193</v>
      </c>
      <c r="X39" s="22">
        <v>85500000</v>
      </c>
      <c r="Y39" s="22">
        <v>-3149807</v>
      </c>
      <c r="Z39" s="23">
        <v>-3.6839847953216376</v>
      </c>
      <c r="AA39" s="20">
        <v>171000000</v>
      </c>
    </row>
    <row r="40" spans="1:27" x14ac:dyDescent="0.25">
      <c r="A40" s="19" t="s">
        <v>40</v>
      </c>
      <c r="B40" s="15" t="s">
        <v>32</v>
      </c>
      <c r="C40" s="20">
        <v>2995105</v>
      </c>
      <c r="D40" s="20"/>
      <c r="E40" s="21"/>
      <c r="F40" s="22"/>
      <c r="G40" s="22"/>
      <c r="H40" s="22"/>
      <c r="I40" s="22"/>
      <c r="J40" s="22"/>
      <c r="K40" s="22">
        <v>76931</v>
      </c>
      <c r="L40" s="22"/>
      <c r="M40" s="22"/>
      <c r="N40" s="22">
        <v>76931</v>
      </c>
      <c r="O40" s="22"/>
      <c r="P40" s="22"/>
      <c r="Q40" s="22"/>
      <c r="R40" s="22"/>
      <c r="S40" s="22"/>
      <c r="T40" s="22"/>
      <c r="U40" s="22"/>
      <c r="V40" s="22"/>
      <c r="W40" s="22">
        <v>76931</v>
      </c>
      <c r="X40" s="22"/>
      <c r="Y40" s="22">
        <v>76931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54160260</v>
      </c>
      <c r="D41" s="20"/>
      <c r="E41" s="21">
        <v>33635398</v>
      </c>
      <c r="F41" s="22">
        <v>33635398</v>
      </c>
      <c r="G41" s="22">
        <v>150678</v>
      </c>
      <c r="H41" s="22">
        <v>981416</v>
      </c>
      <c r="I41" s="22">
        <v>250235</v>
      </c>
      <c r="J41" s="22">
        <v>1382329</v>
      </c>
      <c r="K41" s="22">
        <v>1491117</v>
      </c>
      <c r="L41" s="22">
        <v>3864576</v>
      </c>
      <c r="M41" s="22">
        <v>1976673</v>
      </c>
      <c r="N41" s="22">
        <v>7332366</v>
      </c>
      <c r="O41" s="22"/>
      <c r="P41" s="22"/>
      <c r="Q41" s="22"/>
      <c r="R41" s="22"/>
      <c r="S41" s="22"/>
      <c r="T41" s="22"/>
      <c r="U41" s="22"/>
      <c r="V41" s="22"/>
      <c r="W41" s="22">
        <v>8714695</v>
      </c>
      <c r="X41" s="22">
        <v>16817724</v>
      </c>
      <c r="Y41" s="22">
        <v>-8103029</v>
      </c>
      <c r="Z41" s="23">
        <v>-48.18148401055933</v>
      </c>
      <c r="AA41" s="20">
        <v>33635398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292323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160231759</v>
      </c>
      <c r="D44" s="20"/>
      <c r="E44" s="21">
        <v>70566712</v>
      </c>
      <c r="F44" s="22">
        <v>70566712</v>
      </c>
      <c r="G44" s="22">
        <v>1156189</v>
      </c>
      <c r="H44" s="22">
        <v>2279559</v>
      </c>
      <c r="I44" s="22">
        <v>10998300</v>
      </c>
      <c r="J44" s="22">
        <v>14434048</v>
      </c>
      <c r="K44" s="22">
        <v>26342388</v>
      </c>
      <c r="L44" s="22">
        <v>14419043</v>
      </c>
      <c r="M44" s="22">
        <v>4825126</v>
      </c>
      <c r="N44" s="22">
        <v>45586557</v>
      </c>
      <c r="O44" s="22"/>
      <c r="P44" s="22"/>
      <c r="Q44" s="22"/>
      <c r="R44" s="22"/>
      <c r="S44" s="22"/>
      <c r="T44" s="22"/>
      <c r="U44" s="22"/>
      <c r="V44" s="22"/>
      <c r="W44" s="22">
        <v>60020605</v>
      </c>
      <c r="X44" s="22">
        <v>35283372</v>
      </c>
      <c r="Y44" s="22">
        <v>24737233</v>
      </c>
      <c r="Z44" s="23">
        <v>70.110172576475975</v>
      </c>
      <c r="AA44" s="20">
        <v>70566712</v>
      </c>
    </row>
    <row r="45" spans="1:27" x14ac:dyDescent="0.25">
      <c r="A45" s="19" t="s">
        <v>70</v>
      </c>
      <c r="B45" s="15" t="s">
        <v>32</v>
      </c>
      <c r="C45" s="20">
        <v>18182311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109682665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1284494584</v>
      </c>
      <c r="D47" s="29">
        <f t="shared" ref="D47:Y47" si="1">SUM(D34:D46)</f>
        <v>0</v>
      </c>
      <c r="E47" s="30">
        <f t="shared" si="1"/>
        <v>708766887</v>
      </c>
      <c r="F47" s="31">
        <f t="shared" si="1"/>
        <v>708766887</v>
      </c>
      <c r="G47" s="31">
        <f t="shared" si="1"/>
        <v>26107216</v>
      </c>
      <c r="H47" s="31">
        <f t="shared" si="1"/>
        <v>31929190</v>
      </c>
      <c r="I47" s="31">
        <f t="shared" si="1"/>
        <v>39928642</v>
      </c>
      <c r="J47" s="31">
        <f t="shared" si="1"/>
        <v>97965048</v>
      </c>
      <c r="K47" s="31">
        <f t="shared" si="1"/>
        <v>145078712</v>
      </c>
      <c r="L47" s="31">
        <f t="shared" si="1"/>
        <v>55001939</v>
      </c>
      <c r="M47" s="31">
        <f t="shared" si="1"/>
        <v>33734285</v>
      </c>
      <c r="N47" s="31">
        <f t="shared" si="1"/>
        <v>233814936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331779984</v>
      </c>
      <c r="X47" s="31">
        <f t="shared" si="1"/>
        <v>354383676</v>
      </c>
      <c r="Y47" s="31">
        <f t="shared" si="1"/>
        <v>-22603692</v>
      </c>
      <c r="Z47" s="32">
        <f>+IF(X47&lt;&gt;0,+(Y47/X47)*100,0)</f>
        <v>-6.378310721061542</v>
      </c>
      <c r="AA47" s="29">
        <f>SUM(AA34:AA46)</f>
        <v>708766887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-814733285</v>
      </c>
      <c r="D48" s="39">
        <f t="shared" si="2"/>
        <v>0</v>
      </c>
      <c r="E48" s="40">
        <f t="shared" si="2"/>
        <v>21075232</v>
      </c>
      <c r="F48" s="41">
        <f t="shared" si="2"/>
        <v>21075232</v>
      </c>
      <c r="G48" s="41">
        <f t="shared" si="2"/>
        <v>7124102</v>
      </c>
      <c r="H48" s="41">
        <f t="shared" si="2"/>
        <v>-3357460</v>
      </c>
      <c r="I48" s="41">
        <f t="shared" si="2"/>
        <v>-6375857</v>
      </c>
      <c r="J48" s="41">
        <f t="shared" si="2"/>
        <v>-2609215</v>
      </c>
      <c r="K48" s="41">
        <f t="shared" si="2"/>
        <v>-118448869</v>
      </c>
      <c r="L48" s="41">
        <f t="shared" si="2"/>
        <v>-25688705</v>
      </c>
      <c r="M48" s="41">
        <f t="shared" si="2"/>
        <v>-1617659</v>
      </c>
      <c r="N48" s="41">
        <f t="shared" si="2"/>
        <v>-145755233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-148364448</v>
      </c>
      <c r="X48" s="41">
        <f t="shared" si="2"/>
        <v>59669649</v>
      </c>
      <c r="Y48" s="41">
        <f t="shared" si="2"/>
        <v>-208034097</v>
      </c>
      <c r="Z48" s="42">
        <f>+IF(X48&lt;&gt;0,+(Y48/X48)*100,0)</f>
        <v>-348.64307145497031</v>
      </c>
      <c r="AA48" s="39">
        <f>+AA32-AA47</f>
        <v>21075232</v>
      </c>
    </row>
    <row r="49" spans="1:27" x14ac:dyDescent="0.25">
      <c r="A49" s="43" t="s">
        <v>74</v>
      </c>
      <c r="B49" s="15" t="s">
        <v>32</v>
      </c>
      <c r="C49" s="20">
        <v>906303000</v>
      </c>
      <c r="D49" s="20"/>
      <c r="E49" s="21">
        <v>1118668000</v>
      </c>
      <c r="F49" s="22">
        <v>1118668000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686222948</v>
      </c>
      <c r="Y49" s="22">
        <v>-686222948</v>
      </c>
      <c r="Z49" s="23">
        <v>-100</v>
      </c>
      <c r="AA49" s="20">
        <v>1118668000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91569715</v>
      </c>
      <c r="D51" s="48">
        <f t="shared" si="3"/>
        <v>0</v>
      </c>
      <c r="E51" s="49">
        <f t="shared" si="3"/>
        <v>1139743232</v>
      </c>
      <c r="F51" s="50">
        <f t="shared" si="3"/>
        <v>1139743232</v>
      </c>
      <c r="G51" s="50">
        <f t="shared" si="3"/>
        <v>7124102</v>
      </c>
      <c r="H51" s="50">
        <f t="shared" si="3"/>
        <v>-3357460</v>
      </c>
      <c r="I51" s="50">
        <f t="shared" si="3"/>
        <v>-6375857</v>
      </c>
      <c r="J51" s="50">
        <f t="shared" si="3"/>
        <v>-2609215</v>
      </c>
      <c r="K51" s="50">
        <f t="shared" si="3"/>
        <v>-118448869</v>
      </c>
      <c r="L51" s="50">
        <f t="shared" si="3"/>
        <v>-25688705</v>
      </c>
      <c r="M51" s="50">
        <f t="shared" si="3"/>
        <v>-1617659</v>
      </c>
      <c r="N51" s="50">
        <f t="shared" si="3"/>
        <v>-145755233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-148364448</v>
      </c>
      <c r="X51" s="50">
        <f t="shared" si="3"/>
        <v>745892597</v>
      </c>
      <c r="Y51" s="50">
        <f t="shared" si="3"/>
        <v>-894257045</v>
      </c>
      <c r="Z51" s="51">
        <f>+IF(X51&lt;&gt;0,+(Y51/X51)*100,0)</f>
        <v>-119.89085943428395</v>
      </c>
      <c r="AA51" s="48">
        <f>SUM(AA48:AA50)</f>
        <v>1139743232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91569715</v>
      </c>
      <c r="D53" s="54">
        <f>+D51-D52</f>
        <v>0</v>
      </c>
      <c r="E53" s="55">
        <f t="shared" si="4"/>
        <v>1139743232</v>
      </c>
      <c r="F53" s="56">
        <f t="shared" si="4"/>
        <v>1139743232</v>
      </c>
      <c r="G53" s="56">
        <f t="shared" si="4"/>
        <v>7124102</v>
      </c>
      <c r="H53" s="56">
        <f t="shared" si="4"/>
        <v>-3357460</v>
      </c>
      <c r="I53" s="56">
        <f t="shared" si="4"/>
        <v>-6375857</v>
      </c>
      <c r="J53" s="56">
        <f t="shared" si="4"/>
        <v>-2609215</v>
      </c>
      <c r="K53" s="56">
        <f t="shared" si="4"/>
        <v>-118448869</v>
      </c>
      <c r="L53" s="56">
        <f t="shared" si="4"/>
        <v>-25688705</v>
      </c>
      <c r="M53" s="56">
        <f t="shared" si="4"/>
        <v>-1617659</v>
      </c>
      <c r="N53" s="56">
        <f t="shared" si="4"/>
        <v>-145755233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-148364448</v>
      </c>
      <c r="X53" s="56">
        <f t="shared" si="4"/>
        <v>745892597</v>
      </c>
      <c r="Y53" s="56">
        <f t="shared" si="4"/>
        <v>-894257045</v>
      </c>
      <c r="Z53" s="57">
        <f>+IF(X53&lt;&gt;0,+(Y53/X53)*100,0)</f>
        <v>-119.89085943428395</v>
      </c>
      <c r="AA53" s="54">
        <f>+AA51-AA52</f>
        <v>1139743232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91569715</v>
      </c>
      <c r="D56" s="48">
        <f>SUM(D53:D55)</f>
        <v>0</v>
      </c>
      <c r="E56" s="49">
        <f t="shared" si="5"/>
        <v>1139743232</v>
      </c>
      <c r="F56" s="50">
        <f t="shared" si="5"/>
        <v>1139743232</v>
      </c>
      <c r="G56" s="50">
        <f t="shared" si="5"/>
        <v>7124102</v>
      </c>
      <c r="H56" s="50">
        <f t="shared" si="5"/>
        <v>-3357460</v>
      </c>
      <c r="I56" s="50">
        <f t="shared" si="5"/>
        <v>-6375857</v>
      </c>
      <c r="J56" s="50">
        <f t="shared" si="5"/>
        <v>-2609215</v>
      </c>
      <c r="K56" s="50">
        <f t="shared" si="5"/>
        <v>-118448869</v>
      </c>
      <c r="L56" s="50">
        <f t="shared" si="5"/>
        <v>-25688705</v>
      </c>
      <c r="M56" s="50">
        <f t="shared" si="5"/>
        <v>-1617659</v>
      </c>
      <c r="N56" s="50">
        <f t="shared" si="5"/>
        <v>-145755233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-148364448</v>
      </c>
      <c r="X56" s="50">
        <f t="shared" si="5"/>
        <v>745892597</v>
      </c>
      <c r="Y56" s="50">
        <f t="shared" si="5"/>
        <v>-894257045</v>
      </c>
      <c r="Z56" s="51">
        <f>+IF(X56&lt;&gt;0,+(Y56/X56)*100,0)</f>
        <v>-119.89085943428395</v>
      </c>
      <c r="AA56" s="48">
        <f>SUM(AA53:AA55)</f>
        <v>1139743232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91569715</v>
      </c>
      <c r="D59" s="65">
        <f>SUM(D56:D58)</f>
        <v>0</v>
      </c>
      <c r="E59" s="66">
        <f t="shared" si="6"/>
        <v>1139743232</v>
      </c>
      <c r="F59" s="67">
        <f t="shared" si="6"/>
        <v>1139743232</v>
      </c>
      <c r="G59" s="67">
        <f t="shared" si="6"/>
        <v>7124102</v>
      </c>
      <c r="H59" s="67">
        <f t="shared" si="6"/>
        <v>-3357460</v>
      </c>
      <c r="I59" s="67">
        <f t="shared" si="6"/>
        <v>-6375857</v>
      </c>
      <c r="J59" s="67">
        <f t="shared" si="6"/>
        <v>-2609215</v>
      </c>
      <c r="K59" s="67">
        <f t="shared" si="6"/>
        <v>-118448869</v>
      </c>
      <c r="L59" s="67">
        <f t="shared" si="6"/>
        <v>-25688705</v>
      </c>
      <c r="M59" s="67">
        <f t="shared" si="6"/>
        <v>-1617659</v>
      </c>
      <c r="N59" s="67">
        <f t="shared" si="6"/>
        <v>-145755233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-148364448</v>
      </c>
      <c r="X59" s="67">
        <f t="shared" si="6"/>
        <v>745892597</v>
      </c>
      <c r="Y59" s="67">
        <f t="shared" si="6"/>
        <v>-894257045</v>
      </c>
      <c r="Z59" s="68">
        <f>+IF(X59&lt;&gt;0,+(Y59/X59)*100,0)</f>
        <v>-119.89085943428395</v>
      </c>
      <c r="AA59" s="65">
        <f>SUM(AA56:AA58)</f>
        <v>1139743232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19811206</v>
      </c>
      <c r="D7" s="20"/>
      <c r="E7" s="21">
        <v>45235157</v>
      </c>
      <c r="F7" s="22">
        <v>45235157</v>
      </c>
      <c r="G7" s="22">
        <v>4374722</v>
      </c>
      <c r="H7" s="22">
        <v>4014688</v>
      </c>
      <c r="I7" s="22">
        <v>1790756</v>
      </c>
      <c r="J7" s="22">
        <v>10180166</v>
      </c>
      <c r="K7" s="22">
        <v>1372838</v>
      </c>
      <c r="L7" s="22">
        <v>3123502</v>
      </c>
      <c r="M7" s="22">
        <v>3534888</v>
      </c>
      <c r="N7" s="22">
        <v>8031228</v>
      </c>
      <c r="O7" s="22"/>
      <c r="P7" s="22"/>
      <c r="Q7" s="22"/>
      <c r="R7" s="22"/>
      <c r="S7" s="22"/>
      <c r="T7" s="22"/>
      <c r="U7" s="22"/>
      <c r="V7" s="22"/>
      <c r="W7" s="22">
        <v>18211394</v>
      </c>
      <c r="X7" s="22">
        <v>22617570</v>
      </c>
      <c r="Y7" s="22">
        <v>-4406176</v>
      </c>
      <c r="Z7" s="23">
        <v>-19.481208635587286</v>
      </c>
      <c r="AA7" s="20">
        <v>45235157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5505001</v>
      </c>
      <c r="D25" s="20"/>
      <c r="E25" s="21">
        <v>3603000</v>
      </c>
      <c r="F25" s="22">
        <v>3603000</v>
      </c>
      <c r="G25" s="22">
        <v>126511</v>
      </c>
      <c r="H25" s="22">
        <v>-126511</v>
      </c>
      <c r="I25" s="22"/>
      <c r="J25" s="22"/>
      <c r="K25" s="22">
        <v>1240843</v>
      </c>
      <c r="L25" s="22">
        <v>-574777</v>
      </c>
      <c r="M25" s="22">
        <v>1007453</v>
      </c>
      <c r="N25" s="22">
        <v>1673519</v>
      </c>
      <c r="O25" s="22"/>
      <c r="P25" s="22"/>
      <c r="Q25" s="22"/>
      <c r="R25" s="22"/>
      <c r="S25" s="22"/>
      <c r="T25" s="22"/>
      <c r="U25" s="22"/>
      <c r="V25" s="22"/>
      <c r="W25" s="22">
        <v>1673519</v>
      </c>
      <c r="X25" s="22">
        <v>1801500</v>
      </c>
      <c r="Y25" s="22">
        <v>-127981</v>
      </c>
      <c r="Z25" s="23">
        <v>-7.1041354426866503</v>
      </c>
      <c r="AA25" s="20">
        <v>3603000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25316207</v>
      </c>
      <c r="D32" s="29">
        <f t="shared" ref="D32:Y32" si="0">SUM(D6:D31)</f>
        <v>0</v>
      </c>
      <c r="E32" s="30">
        <f t="shared" si="0"/>
        <v>48838157</v>
      </c>
      <c r="F32" s="31">
        <f t="shared" si="0"/>
        <v>48838157</v>
      </c>
      <c r="G32" s="31">
        <f t="shared" si="0"/>
        <v>4501233</v>
      </c>
      <c r="H32" s="31">
        <f t="shared" si="0"/>
        <v>3888177</v>
      </c>
      <c r="I32" s="31">
        <f t="shared" si="0"/>
        <v>1790756</v>
      </c>
      <c r="J32" s="31">
        <f t="shared" si="0"/>
        <v>10180166</v>
      </c>
      <c r="K32" s="31">
        <f t="shared" si="0"/>
        <v>2613681</v>
      </c>
      <c r="L32" s="31">
        <f t="shared" si="0"/>
        <v>2548725</v>
      </c>
      <c r="M32" s="31">
        <f t="shared" si="0"/>
        <v>4542341</v>
      </c>
      <c r="N32" s="31">
        <f t="shared" si="0"/>
        <v>9704747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19884913</v>
      </c>
      <c r="X32" s="31">
        <f t="shared" si="0"/>
        <v>24419070</v>
      </c>
      <c r="Y32" s="31">
        <f t="shared" si="0"/>
        <v>-4534157</v>
      </c>
      <c r="Z32" s="32">
        <f>+IF(X32&lt;&gt;0,+(Y32/X32)*100,0)</f>
        <v>-18.568098621282463</v>
      </c>
      <c r="AA32" s="29">
        <f>SUM(AA6:AA31)</f>
        <v>48838157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88880263</v>
      </c>
      <c r="D34" s="20"/>
      <c r="E34" s="21">
        <v>109835389</v>
      </c>
      <c r="F34" s="22">
        <v>109835389</v>
      </c>
      <c r="G34" s="22">
        <v>7233555</v>
      </c>
      <c r="H34" s="22">
        <v>7035674</v>
      </c>
      <c r="I34" s="22">
        <v>8002764</v>
      </c>
      <c r="J34" s="22">
        <v>22271993</v>
      </c>
      <c r="K34" s="22">
        <v>7289784</v>
      </c>
      <c r="L34" s="22">
        <v>7630318</v>
      </c>
      <c r="M34" s="22">
        <v>7101858</v>
      </c>
      <c r="N34" s="22">
        <v>22021960</v>
      </c>
      <c r="O34" s="22"/>
      <c r="P34" s="22"/>
      <c r="Q34" s="22"/>
      <c r="R34" s="22"/>
      <c r="S34" s="22"/>
      <c r="T34" s="22"/>
      <c r="U34" s="22"/>
      <c r="V34" s="22"/>
      <c r="W34" s="22">
        <v>44293953</v>
      </c>
      <c r="X34" s="22">
        <v>54917700</v>
      </c>
      <c r="Y34" s="22">
        <v>-10623747</v>
      </c>
      <c r="Z34" s="23">
        <v>-19.344850567303435</v>
      </c>
      <c r="AA34" s="20">
        <v>109835389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32603957</v>
      </c>
      <c r="D37" s="20"/>
      <c r="E37" s="21">
        <v>11900000</v>
      </c>
      <c r="F37" s="22">
        <v>11900000</v>
      </c>
      <c r="G37" s="22"/>
      <c r="H37" s="22">
        <v>816425</v>
      </c>
      <c r="I37" s="22">
        <v>47226</v>
      </c>
      <c r="J37" s="22">
        <v>863651</v>
      </c>
      <c r="K37" s="22">
        <v>1723264</v>
      </c>
      <c r="L37" s="22">
        <v>900968</v>
      </c>
      <c r="M37" s="22">
        <v>113373</v>
      </c>
      <c r="N37" s="22">
        <v>2737605</v>
      </c>
      <c r="O37" s="22"/>
      <c r="P37" s="22"/>
      <c r="Q37" s="22"/>
      <c r="R37" s="22"/>
      <c r="S37" s="22"/>
      <c r="T37" s="22"/>
      <c r="U37" s="22"/>
      <c r="V37" s="22"/>
      <c r="W37" s="22">
        <v>3601256</v>
      </c>
      <c r="X37" s="22">
        <v>5950002</v>
      </c>
      <c r="Y37" s="22">
        <v>-2348746</v>
      </c>
      <c r="Z37" s="23">
        <v>-39.474709420265739</v>
      </c>
      <c r="AA37" s="20">
        <v>11900000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15600000</v>
      </c>
      <c r="F38" s="22">
        <v>15600000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7800000</v>
      </c>
      <c r="Y38" s="22">
        <v>-7800000</v>
      </c>
      <c r="Z38" s="23">
        <v>-100</v>
      </c>
      <c r="AA38" s="20">
        <v>15600000</v>
      </c>
    </row>
    <row r="39" spans="1:27" x14ac:dyDescent="0.25">
      <c r="A39" s="19" t="s">
        <v>65</v>
      </c>
      <c r="B39" s="15" t="s">
        <v>32</v>
      </c>
      <c r="C39" s="20">
        <v>62092067</v>
      </c>
      <c r="D39" s="20"/>
      <c r="E39" s="21">
        <v>100791878</v>
      </c>
      <c r="F39" s="22">
        <v>100791878</v>
      </c>
      <c r="G39" s="22">
        <v>4994030</v>
      </c>
      <c r="H39" s="22">
        <v>4993544</v>
      </c>
      <c r="I39" s="22">
        <v>4832160</v>
      </c>
      <c r="J39" s="22">
        <v>14819734</v>
      </c>
      <c r="K39" s="22">
        <v>4992751</v>
      </c>
      <c r="L39" s="22">
        <v>4831314</v>
      </c>
      <c r="M39" s="22">
        <v>4992146</v>
      </c>
      <c r="N39" s="22">
        <v>14816211</v>
      </c>
      <c r="O39" s="22"/>
      <c r="P39" s="22"/>
      <c r="Q39" s="22"/>
      <c r="R39" s="22"/>
      <c r="S39" s="22"/>
      <c r="T39" s="22"/>
      <c r="U39" s="22"/>
      <c r="V39" s="22"/>
      <c r="W39" s="22">
        <v>29635945</v>
      </c>
      <c r="X39" s="22">
        <v>50395938</v>
      </c>
      <c r="Y39" s="22">
        <v>-20759993</v>
      </c>
      <c r="Z39" s="23">
        <v>-41.19378232428177</v>
      </c>
      <c r="AA39" s="20">
        <v>100791878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97363597</v>
      </c>
      <c r="D41" s="20"/>
      <c r="E41" s="21">
        <v>98588414</v>
      </c>
      <c r="F41" s="22">
        <v>98588414</v>
      </c>
      <c r="G41" s="22">
        <v>80780</v>
      </c>
      <c r="H41" s="22">
        <v>3924728</v>
      </c>
      <c r="I41" s="22">
        <v>2606680</v>
      </c>
      <c r="J41" s="22">
        <v>6612188</v>
      </c>
      <c r="K41" s="22">
        <v>16370166</v>
      </c>
      <c r="L41" s="22">
        <v>1633528</v>
      </c>
      <c r="M41" s="22">
        <v>10002965</v>
      </c>
      <c r="N41" s="22">
        <v>28006659</v>
      </c>
      <c r="O41" s="22"/>
      <c r="P41" s="22"/>
      <c r="Q41" s="22"/>
      <c r="R41" s="22"/>
      <c r="S41" s="22"/>
      <c r="T41" s="22"/>
      <c r="U41" s="22"/>
      <c r="V41" s="22"/>
      <c r="W41" s="22">
        <v>34618847</v>
      </c>
      <c r="X41" s="22">
        <v>49294212</v>
      </c>
      <c r="Y41" s="22">
        <v>-14675365</v>
      </c>
      <c r="Z41" s="23">
        <v>-29.770969865589898</v>
      </c>
      <c r="AA41" s="20">
        <v>98588414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37072571</v>
      </c>
      <c r="D44" s="20"/>
      <c r="E44" s="21">
        <v>2041400</v>
      </c>
      <c r="F44" s="22">
        <v>2041400</v>
      </c>
      <c r="G44" s="22">
        <v>160678</v>
      </c>
      <c r="H44" s="22">
        <v>268362</v>
      </c>
      <c r="I44" s="22">
        <v>82795</v>
      </c>
      <c r="J44" s="22">
        <v>511835</v>
      </c>
      <c r="K44" s="22">
        <v>493209</v>
      </c>
      <c r="L44" s="22">
        <v>312462</v>
      </c>
      <c r="M44" s="22">
        <v>451458</v>
      </c>
      <c r="N44" s="22">
        <v>1257129</v>
      </c>
      <c r="O44" s="22"/>
      <c r="P44" s="22"/>
      <c r="Q44" s="22"/>
      <c r="R44" s="22"/>
      <c r="S44" s="22"/>
      <c r="T44" s="22"/>
      <c r="U44" s="22"/>
      <c r="V44" s="22"/>
      <c r="W44" s="22">
        <v>1768964</v>
      </c>
      <c r="X44" s="22">
        <v>1020708</v>
      </c>
      <c r="Y44" s="22">
        <v>748256</v>
      </c>
      <c r="Z44" s="23">
        <v>73.307547310298332</v>
      </c>
      <c r="AA44" s="20">
        <v>2041400</v>
      </c>
    </row>
    <row r="45" spans="1:27" x14ac:dyDescent="0.25">
      <c r="A45" s="19" t="s">
        <v>70</v>
      </c>
      <c r="B45" s="15" t="s">
        <v>32</v>
      </c>
      <c r="C45" s="20">
        <v>42949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318055404</v>
      </c>
      <c r="D47" s="29">
        <f t="shared" ref="D47:Y47" si="1">SUM(D34:D46)</f>
        <v>0</v>
      </c>
      <c r="E47" s="30">
        <f t="shared" si="1"/>
        <v>338757081</v>
      </c>
      <c r="F47" s="31">
        <f t="shared" si="1"/>
        <v>338757081</v>
      </c>
      <c r="G47" s="31">
        <f t="shared" si="1"/>
        <v>12469043</v>
      </c>
      <c r="H47" s="31">
        <f t="shared" si="1"/>
        <v>17038733</v>
      </c>
      <c r="I47" s="31">
        <f t="shared" si="1"/>
        <v>15571625</v>
      </c>
      <c r="J47" s="31">
        <f t="shared" si="1"/>
        <v>45079401</v>
      </c>
      <c r="K47" s="31">
        <f t="shared" si="1"/>
        <v>30869174</v>
      </c>
      <c r="L47" s="31">
        <f t="shared" si="1"/>
        <v>15308590</v>
      </c>
      <c r="M47" s="31">
        <f t="shared" si="1"/>
        <v>22661800</v>
      </c>
      <c r="N47" s="31">
        <f t="shared" si="1"/>
        <v>68839564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113918965</v>
      </c>
      <c r="X47" s="31">
        <f t="shared" si="1"/>
        <v>169378560</v>
      </c>
      <c r="Y47" s="31">
        <f t="shared" si="1"/>
        <v>-55459595</v>
      </c>
      <c r="Z47" s="32">
        <f>+IF(X47&lt;&gt;0,+(Y47/X47)*100,0)</f>
        <v>-32.742984117942676</v>
      </c>
      <c r="AA47" s="29">
        <f>SUM(AA34:AA46)</f>
        <v>338757081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-292739197</v>
      </c>
      <c r="D48" s="39">
        <f t="shared" si="2"/>
        <v>0</v>
      </c>
      <c r="E48" s="40">
        <f t="shared" si="2"/>
        <v>-289918924</v>
      </c>
      <c r="F48" s="41">
        <f t="shared" si="2"/>
        <v>-289918924</v>
      </c>
      <c r="G48" s="41">
        <f t="shared" si="2"/>
        <v>-7967810</v>
      </c>
      <c r="H48" s="41">
        <f t="shared" si="2"/>
        <v>-13150556</v>
      </c>
      <c r="I48" s="41">
        <f t="shared" si="2"/>
        <v>-13780869</v>
      </c>
      <c r="J48" s="41">
        <f t="shared" si="2"/>
        <v>-34899235</v>
      </c>
      <c r="K48" s="41">
        <f t="shared" si="2"/>
        <v>-28255493</v>
      </c>
      <c r="L48" s="41">
        <f t="shared" si="2"/>
        <v>-12759865</v>
      </c>
      <c r="M48" s="41">
        <f t="shared" si="2"/>
        <v>-18119459</v>
      </c>
      <c r="N48" s="41">
        <f t="shared" si="2"/>
        <v>-59134817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-94034052</v>
      </c>
      <c r="X48" s="41">
        <f t="shared" si="2"/>
        <v>-144959490</v>
      </c>
      <c r="Y48" s="41">
        <f t="shared" si="2"/>
        <v>50925438</v>
      </c>
      <c r="Z48" s="42">
        <f>+IF(X48&lt;&gt;0,+(Y48/X48)*100,0)</f>
        <v>-35.130806544642226</v>
      </c>
      <c r="AA48" s="39">
        <f>+AA32-AA47</f>
        <v>-289918924</v>
      </c>
    </row>
    <row r="49" spans="1:27" x14ac:dyDescent="0.25">
      <c r="A49" s="43" t="s">
        <v>74</v>
      </c>
      <c r="B49" s="15" t="s">
        <v>32</v>
      </c>
      <c r="C49" s="20">
        <v>507320211</v>
      </c>
      <c r="D49" s="20"/>
      <c r="E49" s="21">
        <v>109000000</v>
      </c>
      <c r="F49" s="22">
        <v>109000000</v>
      </c>
      <c r="G49" s="22">
        <v>5563930</v>
      </c>
      <c r="H49" s="22">
        <v>-5563930</v>
      </c>
      <c r="I49" s="22"/>
      <c r="J49" s="22"/>
      <c r="K49" s="22">
        <v>141901983</v>
      </c>
      <c r="L49" s="22">
        <v>-123739188</v>
      </c>
      <c r="M49" s="22">
        <v>17523354</v>
      </c>
      <c r="N49" s="22">
        <v>35686149</v>
      </c>
      <c r="O49" s="22"/>
      <c r="P49" s="22"/>
      <c r="Q49" s="22"/>
      <c r="R49" s="22"/>
      <c r="S49" s="22"/>
      <c r="T49" s="22"/>
      <c r="U49" s="22"/>
      <c r="V49" s="22"/>
      <c r="W49" s="22">
        <v>35686149</v>
      </c>
      <c r="X49" s="22">
        <v>54499998</v>
      </c>
      <c r="Y49" s="22">
        <v>-18813849</v>
      </c>
      <c r="Z49" s="23">
        <v>-34.520825120030281</v>
      </c>
      <c r="AA49" s="20">
        <v>109000000</v>
      </c>
    </row>
    <row r="50" spans="1:27" x14ac:dyDescent="0.25">
      <c r="A50" s="43" t="s">
        <v>75</v>
      </c>
      <c r="B50" s="15" t="s">
        <v>32</v>
      </c>
      <c r="C50" s="44">
        <v>1396610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215977624</v>
      </c>
      <c r="D51" s="48">
        <f t="shared" si="3"/>
        <v>0</v>
      </c>
      <c r="E51" s="49">
        <f t="shared" si="3"/>
        <v>-180918924</v>
      </c>
      <c r="F51" s="50">
        <f t="shared" si="3"/>
        <v>-180918924</v>
      </c>
      <c r="G51" s="50">
        <f t="shared" si="3"/>
        <v>-2403880</v>
      </c>
      <c r="H51" s="50">
        <f t="shared" si="3"/>
        <v>-18714486</v>
      </c>
      <c r="I51" s="50">
        <f t="shared" si="3"/>
        <v>-13780869</v>
      </c>
      <c r="J51" s="50">
        <f t="shared" si="3"/>
        <v>-34899235</v>
      </c>
      <c r="K51" s="50">
        <f t="shared" si="3"/>
        <v>113646490</v>
      </c>
      <c r="L51" s="50">
        <f t="shared" si="3"/>
        <v>-136499053</v>
      </c>
      <c r="M51" s="50">
        <f t="shared" si="3"/>
        <v>-596105</v>
      </c>
      <c r="N51" s="50">
        <f t="shared" si="3"/>
        <v>-23448668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-58347903</v>
      </c>
      <c r="X51" s="50">
        <f t="shared" si="3"/>
        <v>-90459492</v>
      </c>
      <c r="Y51" s="50">
        <f t="shared" si="3"/>
        <v>32111589</v>
      </c>
      <c r="Z51" s="51">
        <f>+IF(X51&lt;&gt;0,+(Y51/X51)*100,0)</f>
        <v>-35.498307905598232</v>
      </c>
      <c r="AA51" s="48">
        <f>SUM(AA48:AA50)</f>
        <v>-180918924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215977624</v>
      </c>
      <c r="D53" s="54">
        <f>+D51-D52</f>
        <v>0</v>
      </c>
      <c r="E53" s="55">
        <f t="shared" si="4"/>
        <v>-180918924</v>
      </c>
      <c r="F53" s="56">
        <f t="shared" si="4"/>
        <v>-180918924</v>
      </c>
      <c r="G53" s="56">
        <f t="shared" si="4"/>
        <v>-2403880</v>
      </c>
      <c r="H53" s="56">
        <f t="shared" si="4"/>
        <v>-18714486</v>
      </c>
      <c r="I53" s="56">
        <f t="shared" si="4"/>
        <v>-13780869</v>
      </c>
      <c r="J53" s="56">
        <f t="shared" si="4"/>
        <v>-34899235</v>
      </c>
      <c r="K53" s="56">
        <f t="shared" si="4"/>
        <v>113646490</v>
      </c>
      <c r="L53" s="56">
        <f t="shared" si="4"/>
        <v>-136499053</v>
      </c>
      <c r="M53" s="56">
        <f t="shared" si="4"/>
        <v>-596105</v>
      </c>
      <c r="N53" s="56">
        <f t="shared" si="4"/>
        <v>-23448668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-58347903</v>
      </c>
      <c r="X53" s="56">
        <f t="shared" si="4"/>
        <v>-90459492</v>
      </c>
      <c r="Y53" s="56">
        <f t="shared" si="4"/>
        <v>32111589</v>
      </c>
      <c r="Z53" s="57">
        <f>+IF(X53&lt;&gt;0,+(Y53/X53)*100,0)</f>
        <v>-35.498307905598232</v>
      </c>
      <c r="AA53" s="54">
        <f>+AA51-AA52</f>
        <v>-180918924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215977624</v>
      </c>
      <c r="D56" s="48">
        <f>SUM(D53:D55)</f>
        <v>0</v>
      </c>
      <c r="E56" s="49">
        <f t="shared" si="5"/>
        <v>-180918924</v>
      </c>
      <c r="F56" s="50">
        <f t="shared" si="5"/>
        <v>-180918924</v>
      </c>
      <c r="G56" s="50">
        <f t="shared" si="5"/>
        <v>-2403880</v>
      </c>
      <c r="H56" s="50">
        <f t="shared" si="5"/>
        <v>-18714486</v>
      </c>
      <c r="I56" s="50">
        <f t="shared" si="5"/>
        <v>-13780869</v>
      </c>
      <c r="J56" s="50">
        <f t="shared" si="5"/>
        <v>-34899235</v>
      </c>
      <c r="K56" s="50">
        <f t="shared" si="5"/>
        <v>113646490</v>
      </c>
      <c r="L56" s="50">
        <f t="shared" si="5"/>
        <v>-136499053</v>
      </c>
      <c r="M56" s="50">
        <f t="shared" si="5"/>
        <v>-596105</v>
      </c>
      <c r="N56" s="50">
        <f t="shared" si="5"/>
        <v>-23448668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-58347903</v>
      </c>
      <c r="X56" s="50">
        <f t="shared" si="5"/>
        <v>-90459492</v>
      </c>
      <c r="Y56" s="50">
        <f t="shared" si="5"/>
        <v>32111589</v>
      </c>
      <c r="Z56" s="51">
        <f>+IF(X56&lt;&gt;0,+(Y56/X56)*100,0)</f>
        <v>-35.498307905598232</v>
      </c>
      <c r="AA56" s="48">
        <f>SUM(AA53:AA55)</f>
        <v>-180918924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215977624</v>
      </c>
      <c r="D59" s="65">
        <f>SUM(D56:D58)</f>
        <v>0</v>
      </c>
      <c r="E59" s="66">
        <f t="shared" si="6"/>
        <v>-180918924</v>
      </c>
      <c r="F59" s="67">
        <f t="shared" si="6"/>
        <v>-180918924</v>
      </c>
      <c r="G59" s="67">
        <f t="shared" si="6"/>
        <v>-2403880</v>
      </c>
      <c r="H59" s="67">
        <f t="shared" si="6"/>
        <v>-18714486</v>
      </c>
      <c r="I59" s="67">
        <f t="shared" si="6"/>
        <v>-13780869</v>
      </c>
      <c r="J59" s="67">
        <f t="shared" si="6"/>
        <v>-34899235</v>
      </c>
      <c r="K59" s="67">
        <f t="shared" si="6"/>
        <v>113646490</v>
      </c>
      <c r="L59" s="67">
        <f t="shared" si="6"/>
        <v>-136499053</v>
      </c>
      <c r="M59" s="67">
        <f t="shared" si="6"/>
        <v>-596105</v>
      </c>
      <c r="N59" s="67">
        <f t="shared" si="6"/>
        <v>-23448668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-58347903</v>
      </c>
      <c r="X59" s="67">
        <f t="shared" si="6"/>
        <v>-90459492</v>
      </c>
      <c r="Y59" s="67">
        <f t="shared" si="6"/>
        <v>32111589</v>
      </c>
      <c r="Z59" s="68">
        <f>+IF(X59&lt;&gt;0,+(Y59/X59)*100,0)</f>
        <v>-35.498307905598232</v>
      </c>
      <c r="AA59" s="65">
        <f>SUM(AA56:AA58)</f>
        <v>-180918924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1293274723</v>
      </c>
      <c r="D7" s="20"/>
      <c r="E7" s="21">
        <v>1439110204</v>
      </c>
      <c r="F7" s="22">
        <v>1439110204</v>
      </c>
      <c r="G7" s="22">
        <v>110093109</v>
      </c>
      <c r="H7" s="22">
        <v>145264563</v>
      </c>
      <c r="I7" s="22">
        <v>114655066</v>
      </c>
      <c r="J7" s="22">
        <v>370012738</v>
      </c>
      <c r="K7" s="22">
        <v>132972545</v>
      </c>
      <c r="L7" s="22">
        <v>133764053</v>
      </c>
      <c r="M7" s="22">
        <v>86781450</v>
      </c>
      <c r="N7" s="22">
        <v>353518048</v>
      </c>
      <c r="O7" s="22"/>
      <c r="P7" s="22"/>
      <c r="Q7" s="22"/>
      <c r="R7" s="22"/>
      <c r="S7" s="22"/>
      <c r="T7" s="22"/>
      <c r="U7" s="22"/>
      <c r="V7" s="22"/>
      <c r="W7" s="22">
        <v>723530786</v>
      </c>
      <c r="X7" s="22">
        <v>719555088</v>
      </c>
      <c r="Y7" s="22">
        <v>3975698</v>
      </c>
      <c r="Z7" s="23">
        <v>0.55252169935319806</v>
      </c>
      <c r="AA7" s="20">
        <v>1439110204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375479382</v>
      </c>
      <c r="D13" s="20"/>
      <c r="E13" s="21">
        <v>331164364</v>
      </c>
      <c r="F13" s="22">
        <v>331164364</v>
      </c>
      <c r="G13" s="22">
        <v>33684262</v>
      </c>
      <c r="H13" s="22">
        <v>34102189</v>
      </c>
      <c r="I13" s="22">
        <v>34679628</v>
      </c>
      <c r="J13" s="22">
        <v>102466079</v>
      </c>
      <c r="K13" s="22">
        <v>34432272</v>
      </c>
      <c r="L13" s="22">
        <v>35783782</v>
      </c>
      <c r="M13" s="22">
        <v>34881741</v>
      </c>
      <c r="N13" s="22">
        <v>105097795</v>
      </c>
      <c r="O13" s="22"/>
      <c r="P13" s="22"/>
      <c r="Q13" s="22"/>
      <c r="R13" s="22"/>
      <c r="S13" s="22"/>
      <c r="T13" s="22"/>
      <c r="U13" s="22"/>
      <c r="V13" s="22"/>
      <c r="W13" s="22">
        <v>207563874</v>
      </c>
      <c r="X13" s="22">
        <v>165582180</v>
      </c>
      <c r="Y13" s="22">
        <v>41981694</v>
      </c>
      <c r="Z13" s="23">
        <v>25.353992802848712</v>
      </c>
      <c r="AA13" s="20">
        <v>331164364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353064343</v>
      </c>
      <c r="D25" s="20"/>
      <c r="E25" s="21">
        <v>379016510</v>
      </c>
      <c r="F25" s="22">
        <v>379016510</v>
      </c>
      <c r="G25" s="22">
        <v>157923602</v>
      </c>
      <c r="H25" s="22"/>
      <c r="I25" s="22"/>
      <c r="J25" s="22">
        <v>157923602</v>
      </c>
      <c r="K25" s="22"/>
      <c r="L25" s="22"/>
      <c r="M25" s="22">
        <v>126320668</v>
      </c>
      <c r="N25" s="22">
        <v>126320668</v>
      </c>
      <c r="O25" s="22"/>
      <c r="P25" s="22"/>
      <c r="Q25" s="22"/>
      <c r="R25" s="22"/>
      <c r="S25" s="22"/>
      <c r="T25" s="22"/>
      <c r="U25" s="22"/>
      <c r="V25" s="22"/>
      <c r="W25" s="22">
        <v>284244270</v>
      </c>
      <c r="X25" s="22">
        <v>189508254</v>
      </c>
      <c r="Y25" s="22">
        <v>94736016</v>
      </c>
      <c r="Z25" s="23">
        <v>49.990443160327992</v>
      </c>
      <c r="AA25" s="20">
        <v>379016510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1287837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2023106285</v>
      </c>
      <c r="D32" s="29">
        <f t="shared" ref="D32:Y32" si="0">SUM(D6:D31)</f>
        <v>0</v>
      </c>
      <c r="E32" s="30">
        <f t="shared" si="0"/>
        <v>2149291078</v>
      </c>
      <c r="F32" s="31">
        <f t="shared" si="0"/>
        <v>2149291078</v>
      </c>
      <c r="G32" s="31">
        <f t="shared" si="0"/>
        <v>301700973</v>
      </c>
      <c r="H32" s="31">
        <f t="shared" si="0"/>
        <v>179366752</v>
      </c>
      <c r="I32" s="31">
        <f t="shared" si="0"/>
        <v>149334694</v>
      </c>
      <c r="J32" s="31">
        <f t="shared" si="0"/>
        <v>630402419</v>
      </c>
      <c r="K32" s="31">
        <f t="shared" si="0"/>
        <v>167404817</v>
      </c>
      <c r="L32" s="31">
        <f t="shared" si="0"/>
        <v>169547835</v>
      </c>
      <c r="M32" s="31">
        <f t="shared" si="0"/>
        <v>247983859</v>
      </c>
      <c r="N32" s="31">
        <f t="shared" si="0"/>
        <v>584936511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1215338930</v>
      </c>
      <c r="X32" s="31">
        <f t="shared" si="0"/>
        <v>1074645522</v>
      </c>
      <c r="Y32" s="31">
        <f t="shared" si="0"/>
        <v>140693408</v>
      </c>
      <c r="Z32" s="32">
        <f>+IF(X32&lt;&gt;0,+(Y32/X32)*100,0)</f>
        <v>13.092075956186788</v>
      </c>
      <c r="AA32" s="29">
        <f>SUM(AA6:AA31)</f>
        <v>2149291078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144636644</v>
      </c>
      <c r="D34" s="20"/>
      <c r="E34" s="21">
        <v>127995281</v>
      </c>
      <c r="F34" s="22">
        <v>127995281</v>
      </c>
      <c r="G34" s="22">
        <v>11396734</v>
      </c>
      <c r="H34" s="22">
        <v>11972555</v>
      </c>
      <c r="I34" s="22">
        <v>12732416</v>
      </c>
      <c r="J34" s="22">
        <v>36101705</v>
      </c>
      <c r="K34" s="22">
        <v>13124716</v>
      </c>
      <c r="L34" s="22">
        <v>11928273</v>
      </c>
      <c r="M34" s="22">
        <v>9695585</v>
      </c>
      <c r="N34" s="22">
        <v>34748574</v>
      </c>
      <c r="O34" s="22"/>
      <c r="P34" s="22"/>
      <c r="Q34" s="22"/>
      <c r="R34" s="22"/>
      <c r="S34" s="22"/>
      <c r="T34" s="22"/>
      <c r="U34" s="22"/>
      <c r="V34" s="22"/>
      <c r="W34" s="22">
        <v>70850279</v>
      </c>
      <c r="X34" s="22">
        <v>63997956</v>
      </c>
      <c r="Y34" s="22">
        <v>6852323</v>
      </c>
      <c r="Z34" s="23">
        <v>10.707096645399112</v>
      </c>
      <c r="AA34" s="20">
        <v>127995281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932744215</v>
      </c>
      <c r="D37" s="20"/>
      <c r="E37" s="21">
        <v>525948351</v>
      </c>
      <c r="F37" s="22">
        <v>525948351</v>
      </c>
      <c r="G37" s="22">
        <v>808300</v>
      </c>
      <c r="H37" s="22">
        <v>45630260</v>
      </c>
      <c r="I37" s="22">
        <v>356229625</v>
      </c>
      <c r="J37" s="22">
        <v>402668185</v>
      </c>
      <c r="K37" s="22">
        <v>50667879</v>
      </c>
      <c r="L37" s="22">
        <v>-155993273</v>
      </c>
      <c r="M37" s="22">
        <v>86399475</v>
      </c>
      <c r="N37" s="22">
        <v>-18925919</v>
      </c>
      <c r="O37" s="22"/>
      <c r="P37" s="22"/>
      <c r="Q37" s="22"/>
      <c r="R37" s="22"/>
      <c r="S37" s="22"/>
      <c r="T37" s="22"/>
      <c r="U37" s="22"/>
      <c r="V37" s="22"/>
      <c r="W37" s="22">
        <v>383742266</v>
      </c>
      <c r="X37" s="22">
        <v>262974186</v>
      </c>
      <c r="Y37" s="22">
        <v>120768080</v>
      </c>
      <c r="Z37" s="23">
        <v>45.923929582959147</v>
      </c>
      <c r="AA37" s="20">
        <v>525948351</v>
      </c>
    </row>
    <row r="38" spans="1:27" x14ac:dyDescent="0.25">
      <c r="A38" s="19" t="s">
        <v>64</v>
      </c>
      <c r="B38" s="15" t="s">
        <v>32</v>
      </c>
      <c r="C38" s="20">
        <v>225658090</v>
      </c>
      <c r="D38" s="20"/>
      <c r="E38" s="21">
        <v>1272316650</v>
      </c>
      <c r="F38" s="22">
        <v>1272316650</v>
      </c>
      <c r="G38" s="22">
        <v>106026388</v>
      </c>
      <c r="H38" s="22">
        <v>106026388</v>
      </c>
      <c r="I38" s="22">
        <v>106026388</v>
      </c>
      <c r="J38" s="22">
        <v>318079164</v>
      </c>
      <c r="K38" s="22">
        <v>106026388</v>
      </c>
      <c r="L38" s="22">
        <v>106026388</v>
      </c>
      <c r="M38" s="22">
        <v>106026388</v>
      </c>
      <c r="N38" s="22">
        <v>318079164</v>
      </c>
      <c r="O38" s="22"/>
      <c r="P38" s="22"/>
      <c r="Q38" s="22"/>
      <c r="R38" s="22"/>
      <c r="S38" s="22"/>
      <c r="T38" s="22"/>
      <c r="U38" s="22"/>
      <c r="V38" s="22"/>
      <c r="W38" s="22">
        <v>636158328</v>
      </c>
      <c r="X38" s="22">
        <v>636158328</v>
      </c>
      <c r="Y38" s="22"/>
      <c r="Z38" s="23"/>
      <c r="AA38" s="20">
        <v>1272316650</v>
      </c>
    </row>
    <row r="39" spans="1:27" x14ac:dyDescent="0.25">
      <c r="A39" s="19" t="s">
        <v>65</v>
      </c>
      <c r="B39" s="15" t="s">
        <v>32</v>
      </c>
      <c r="C39" s="20">
        <v>99387992</v>
      </c>
      <c r="D39" s="20"/>
      <c r="E39" s="21">
        <v>46138625</v>
      </c>
      <c r="F39" s="22">
        <v>46138625</v>
      </c>
      <c r="G39" s="22"/>
      <c r="H39" s="22"/>
      <c r="I39" s="22">
        <v>21495308</v>
      </c>
      <c r="J39" s="22">
        <v>21495308</v>
      </c>
      <c r="K39" s="22">
        <v>7165103</v>
      </c>
      <c r="L39" s="22">
        <v>7165103</v>
      </c>
      <c r="M39" s="22">
        <v>7165103</v>
      </c>
      <c r="N39" s="22">
        <v>21495309</v>
      </c>
      <c r="O39" s="22"/>
      <c r="P39" s="22"/>
      <c r="Q39" s="22"/>
      <c r="R39" s="22"/>
      <c r="S39" s="22"/>
      <c r="T39" s="22"/>
      <c r="U39" s="22"/>
      <c r="V39" s="22"/>
      <c r="W39" s="22">
        <v>42990617</v>
      </c>
      <c r="X39" s="22">
        <v>23069322</v>
      </c>
      <c r="Y39" s="22">
        <v>19921295</v>
      </c>
      <c r="Z39" s="23">
        <v>86.354054965291141</v>
      </c>
      <c r="AA39" s="20">
        <v>46138625</v>
      </c>
    </row>
    <row r="40" spans="1:27" x14ac:dyDescent="0.25">
      <c r="A40" s="19" t="s">
        <v>40</v>
      </c>
      <c r="B40" s="15" t="s">
        <v>32</v>
      </c>
      <c r="C40" s="20">
        <v>98878002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47050963</v>
      </c>
      <c r="D41" s="20"/>
      <c r="E41" s="21">
        <v>59748875</v>
      </c>
      <c r="F41" s="22">
        <v>59748875</v>
      </c>
      <c r="G41" s="22">
        <v>451914</v>
      </c>
      <c r="H41" s="22">
        <v>1708195</v>
      </c>
      <c r="I41" s="22">
        <v>5052669</v>
      </c>
      <c r="J41" s="22">
        <v>7212778</v>
      </c>
      <c r="K41" s="22">
        <v>2629875</v>
      </c>
      <c r="L41" s="22">
        <v>2457049</v>
      </c>
      <c r="M41" s="22">
        <v>8868814</v>
      </c>
      <c r="N41" s="22">
        <v>13955738</v>
      </c>
      <c r="O41" s="22"/>
      <c r="P41" s="22"/>
      <c r="Q41" s="22"/>
      <c r="R41" s="22"/>
      <c r="S41" s="22"/>
      <c r="T41" s="22"/>
      <c r="U41" s="22"/>
      <c r="V41" s="22"/>
      <c r="W41" s="22">
        <v>21168516</v>
      </c>
      <c r="X41" s="22">
        <v>29874462</v>
      </c>
      <c r="Y41" s="22">
        <v>-8705946</v>
      </c>
      <c r="Z41" s="23">
        <v>-29.1417666366678</v>
      </c>
      <c r="AA41" s="20">
        <v>59748875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600753875</v>
      </c>
      <c r="D43" s="20"/>
      <c r="E43" s="21"/>
      <c r="F43" s="22"/>
      <c r="G43" s="22">
        <v>284787339</v>
      </c>
      <c r="H43" s="22">
        <v>-287904</v>
      </c>
      <c r="I43" s="22">
        <v>1083356</v>
      </c>
      <c r="J43" s="22">
        <v>285582791</v>
      </c>
      <c r="K43" s="22">
        <v>681323</v>
      </c>
      <c r="L43" s="22">
        <v>1159621</v>
      </c>
      <c r="M43" s="22">
        <v>659177</v>
      </c>
      <c r="N43" s="22">
        <v>2500121</v>
      </c>
      <c r="O43" s="22"/>
      <c r="P43" s="22"/>
      <c r="Q43" s="22"/>
      <c r="R43" s="22"/>
      <c r="S43" s="22"/>
      <c r="T43" s="22"/>
      <c r="U43" s="22"/>
      <c r="V43" s="22"/>
      <c r="W43" s="22">
        <v>288082912</v>
      </c>
      <c r="X43" s="22"/>
      <c r="Y43" s="22">
        <v>288082912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8074419</v>
      </c>
      <c r="D44" s="20"/>
      <c r="E44" s="21">
        <v>8721886</v>
      </c>
      <c r="F44" s="22">
        <v>8721886</v>
      </c>
      <c r="G44" s="22">
        <v>98517</v>
      </c>
      <c r="H44" s="22">
        <v>426155</v>
      </c>
      <c r="I44" s="22">
        <v>500023</v>
      </c>
      <c r="J44" s="22">
        <v>1024695</v>
      </c>
      <c r="K44" s="22">
        <v>2418284</v>
      </c>
      <c r="L44" s="22">
        <v>1218548</v>
      </c>
      <c r="M44" s="22">
        <v>1299236</v>
      </c>
      <c r="N44" s="22">
        <v>4936068</v>
      </c>
      <c r="O44" s="22"/>
      <c r="P44" s="22"/>
      <c r="Q44" s="22"/>
      <c r="R44" s="22"/>
      <c r="S44" s="22"/>
      <c r="T44" s="22"/>
      <c r="U44" s="22"/>
      <c r="V44" s="22"/>
      <c r="W44" s="22">
        <v>5960763</v>
      </c>
      <c r="X44" s="22">
        <v>4360986</v>
      </c>
      <c r="Y44" s="22">
        <v>1599777</v>
      </c>
      <c r="Z44" s="23">
        <v>36.683837095555916</v>
      </c>
      <c r="AA44" s="20">
        <v>8721886</v>
      </c>
    </row>
    <row r="45" spans="1:27" x14ac:dyDescent="0.25">
      <c r="A45" s="19" t="s">
        <v>70</v>
      </c>
      <c r="B45" s="15" t="s">
        <v>32</v>
      </c>
      <c r="C45" s="20">
        <v>762899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371700000</v>
      </c>
      <c r="F46" s="22">
        <v>371700000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185850012</v>
      </c>
      <c r="Y46" s="22">
        <v>-185850012</v>
      </c>
      <c r="Z46" s="23">
        <v>-100</v>
      </c>
      <c r="AA46" s="20">
        <v>371700000</v>
      </c>
    </row>
    <row r="47" spans="1:27" x14ac:dyDescent="0.25">
      <c r="A47" s="37" t="s">
        <v>72</v>
      </c>
      <c r="B47" s="28" t="s">
        <v>32</v>
      </c>
      <c r="C47" s="29">
        <f>SUM(C34:C46)</f>
        <v>2157947099</v>
      </c>
      <c r="D47" s="29">
        <f t="shared" ref="D47:Y47" si="1">SUM(D34:D46)</f>
        <v>0</v>
      </c>
      <c r="E47" s="30">
        <f t="shared" si="1"/>
        <v>2412569668</v>
      </c>
      <c r="F47" s="31">
        <f t="shared" si="1"/>
        <v>2412569668</v>
      </c>
      <c r="G47" s="31">
        <f t="shared" si="1"/>
        <v>403569192</v>
      </c>
      <c r="H47" s="31">
        <f t="shared" si="1"/>
        <v>165475649</v>
      </c>
      <c r="I47" s="31">
        <f t="shared" si="1"/>
        <v>503119785</v>
      </c>
      <c r="J47" s="31">
        <f t="shared" si="1"/>
        <v>1072164626</v>
      </c>
      <c r="K47" s="31">
        <f t="shared" si="1"/>
        <v>182713568</v>
      </c>
      <c r="L47" s="31">
        <f t="shared" si="1"/>
        <v>-26038291</v>
      </c>
      <c r="M47" s="31">
        <f t="shared" si="1"/>
        <v>220113778</v>
      </c>
      <c r="N47" s="31">
        <f t="shared" si="1"/>
        <v>376789055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1448953681</v>
      </c>
      <c r="X47" s="31">
        <f t="shared" si="1"/>
        <v>1206285252</v>
      </c>
      <c r="Y47" s="31">
        <f t="shared" si="1"/>
        <v>242668429</v>
      </c>
      <c r="Z47" s="32">
        <f>+IF(X47&lt;&gt;0,+(Y47/X47)*100,0)</f>
        <v>20.117002060471183</v>
      </c>
      <c r="AA47" s="29">
        <f>SUM(AA34:AA46)</f>
        <v>2412569668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-134840814</v>
      </c>
      <c r="D48" s="39">
        <f t="shared" si="2"/>
        <v>0</v>
      </c>
      <c r="E48" s="40">
        <f t="shared" si="2"/>
        <v>-263278590</v>
      </c>
      <c r="F48" s="41">
        <f t="shared" si="2"/>
        <v>-263278590</v>
      </c>
      <c r="G48" s="41">
        <f t="shared" si="2"/>
        <v>-101868219</v>
      </c>
      <c r="H48" s="41">
        <f t="shared" si="2"/>
        <v>13891103</v>
      </c>
      <c r="I48" s="41">
        <f t="shared" si="2"/>
        <v>-353785091</v>
      </c>
      <c r="J48" s="41">
        <f t="shared" si="2"/>
        <v>-441762207</v>
      </c>
      <c r="K48" s="41">
        <f t="shared" si="2"/>
        <v>-15308751</v>
      </c>
      <c r="L48" s="41">
        <f t="shared" si="2"/>
        <v>195586126</v>
      </c>
      <c r="M48" s="41">
        <f t="shared" si="2"/>
        <v>27870081</v>
      </c>
      <c r="N48" s="41">
        <f t="shared" si="2"/>
        <v>208147456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-233614751</v>
      </c>
      <c r="X48" s="41">
        <f t="shared" si="2"/>
        <v>-131639730</v>
      </c>
      <c r="Y48" s="41">
        <f t="shared" si="2"/>
        <v>-101975021</v>
      </c>
      <c r="Z48" s="42">
        <f>+IF(X48&lt;&gt;0,+(Y48/X48)*100,0)</f>
        <v>77.465231051446253</v>
      </c>
      <c r="AA48" s="39">
        <f>+AA32-AA47</f>
        <v>-263278590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-134840814</v>
      </c>
      <c r="D51" s="48">
        <f t="shared" si="3"/>
        <v>0</v>
      </c>
      <c r="E51" s="49">
        <f t="shared" si="3"/>
        <v>-263278590</v>
      </c>
      <c r="F51" s="50">
        <f t="shared" si="3"/>
        <v>-263278590</v>
      </c>
      <c r="G51" s="50">
        <f t="shared" si="3"/>
        <v>-101868219</v>
      </c>
      <c r="H51" s="50">
        <f t="shared" si="3"/>
        <v>13891103</v>
      </c>
      <c r="I51" s="50">
        <f t="shared" si="3"/>
        <v>-353785091</v>
      </c>
      <c r="J51" s="50">
        <f t="shared" si="3"/>
        <v>-441762207</v>
      </c>
      <c r="K51" s="50">
        <f t="shared" si="3"/>
        <v>-15308751</v>
      </c>
      <c r="L51" s="50">
        <f t="shared" si="3"/>
        <v>195586126</v>
      </c>
      <c r="M51" s="50">
        <f t="shared" si="3"/>
        <v>27870081</v>
      </c>
      <c r="N51" s="50">
        <f t="shared" si="3"/>
        <v>208147456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-233614751</v>
      </c>
      <c r="X51" s="50">
        <f t="shared" si="3"/>
        <v>-131639730</v>
      </c>
      <c r="Y51" s="50">
        <f t="shared" si="3"/>
        <v>-101975021</v>
      </c>
      <c r="Z51" s="51">
        <f>+IF(X51&lt;&gt;0,+(Y51/X51)*100,0)</f>
        <v>77.465231051446253</v>
      </c>
      <c r="AA51" s="48">
        <f>SUM(AA48:AA50)</f>
        <v>-263278590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-134840814</v>
      </c>
      <c r="D53" s="54">
        <f>+D51-D52</f>
        <v>0</v>
      </c>
      <c r="E53" s="55">
        <f t="shared" si="4"/>
        <v>-263278590</v>
      </c>
      <c r="F53" s="56">
        <f t="shared" si="4"/>
        <v>-263278590</v>
      </c>
      <c r="G53" s="56">
        <f t="shared" si="4"/>
        <v>-101868219</v>
      </c>
      <c r="H53" s="56">
        <f t="shared" si="4"/>
        <v>13891103</v>
      </c>
      <c r="I53" s="56">
        <f t="shared" si="4"/>
        <v>-353785091</v>
      </c>
      <c r="J53" s="56">
        <f t="shared" si="4"/>
        <v>-441762207</v>
      </c>
      <c r="K53" s="56">
        <f t="shared" si="4"/>
        <v>-15308751</v>
      </c>
      <c r="L53" s="56">
        <f t="shared" si="4"/>
        <v>195586126</v>
      </c>
      <c r="M53" s="56">
        <f t="shared" si="4"/>
        <v>27870081</v>
      </c>
      <c r="N53" s="56">
        <f t="shared" si="4"/>
        <v>208147456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-233614751</v>
      </c>
      <c r="X53" s="56">
        <f t="shared" si="4"/>
        <v>-131639730</v>
      </c>
      <c r="Y53" s="56">
        <f t="shared" si="4"/>
        <v>-101975021</v>
      </c>
      <c r="Z53" s="57">
        <f>+IF(X53&lt;&gt;0,+(Y53/X53)*100,0)</f>
        <v>77.465231051446253</v>
      </c>
      <c r="AA53" s="54">
        <f>+AA51-AA52</f>
        <v>-263278590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-134840814</v>
      </c>
      <c r="D56" s="48">
        <f>SUM(D53:D55)</f>
        <v>0</v>
      </c>
      <c r="E56" s="49">
        <f t="shared" si="5"/>
        <v>-263278590</v>
      </c>
      <c r="F56" s="50">
        <f t="shared" si="5"/>
        <v>-263278590</v>
      </c>
      <c r="G56" s="50">
        <f t="shared" si="5"/>
        <v>-101868219</v>
      </c>
      <c r="H56" s="50">
        <f t="shared" si="5"/>
        <v>13891103</v>
      </c>
      <c r="I56" s="50">
        <f t="shared" si="5"/>
        <v>-353785091</v>
      </c>
      <c r="J56" s="50">
        <f t="shared" si="5"/>
        <v>-441762207</v>
      </c>
      <c r="K56" s="50">
        <f t="shared" si="5"/>
        <v>-15308751</v>
      </c>
      <c r="L56" s="50">
        <f t="shared" si="5"/>
        <v>195586126</v>
      </c>
      <c r="M56" s="50">
        <f t="shared" si="5"/>
        <v>27870081</v>
      </c>
      <c r="N56" s="50">
        <f t="shared" si="5"/>
        <v>208147456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-233614751</v>
      </c>
      <c r="X56" s="50">
        <f t="shared" si="5"/>
        <v>-131639730</v>
      </c>
      <c r="Y56" s="50">
        <f t="shared" si="5"/>
        <v>-101975021</v>
      </c>
      <c r="Z56" s="51">
        <f>+IF(X56&lt;&gt;0,+(Y56/X56)*100,0)</f>
        <v>77.465231051446253</v>
      </c>
      <c r="AA56" s="48">
        <f>SUM(AA53:AA55)</f>
        <v>-263278590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-134840814</v>
      </c>
      <c r="D59" s="65">
        <f>SUM(D56:D58)</f>
        <v>0</v>
      </c>
      <c r="E59" s="66">
        <f t="shared" si="6"/>
        <v>-263278590</v>
      </c>
      <c r="F59" s="67">
        <f t="shared" si="6"/>
        <v>-263278590</v>
      </c>
      <c r="G59" s="67">
        <f t="shared" si="6"/>
        <v>-101868219</v>
      </c>
      <c r="H59" s="67">
        <f t="shared" si="6"/>
        <v>13891103</v>
      </c>
      <c r="I59" s="67">
        <f t="shared" si="6"/>
        <v>-353785091</v>
      </c>
      <c r="J59" s="67">
        <f t="shared" si="6"/>
        <v>-441762207</v>
      </c>
      <c r="K59" s="67">
        <f t="shared" si="6"/>
        <v>-15308751</v>
      </c>
      <c r="L59" s="67">
        <f t="shared" si="6"/>
        <v>195586126</v>
      </c>
      <c r="M59" s="67">
        <f t="shared" si="6"/>
        <v>27870081</v>
      </c>
      <c r="N59" s="67">
        <f t="shared" si="6"/>
        <v>208147456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-233614751</v>
      </c>
      <c r="X59" s="67">
        <f t="shared" si="6"/>
        <v>-131639730</v>
      </c>
      <c r="Y59" s="67">
        <f t="shared" si="6"/>
        <v>-101975021</v>
      </c>
      <c r="Z59" s="68">
        <f>+IF(X59&lt;&gt;0,+(Y59/X59)*100,0)</f>
        <v>77.465231051446253</v>
      </c>
      <c r="AA59" s="65">
        <f>SUM(AA56:AA58)</f>
        <v>-263278590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539862</v>
      </c>
      <c r="F34" s="22">
        <v>539862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269928</v>
      </c>
      <c r="Y34" s="22">
        <v>-269928</v>
      </c>
      <c r="Z34" s="23">
        <v>-100</v>
      </c>
      <c r="AA34" s="20">
        <v>539862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9117524</v>
      </c>
      <c r="D37" s="20"/>
      <c r="E37" s="21">
        <v>10490000</v>
      </c>
      <c r="F37" s="22">
        <v>10490000</v>
      </c>
      <c r="G37" s="22">
        <v>1320395</v>
      </c>
      <c r="H37" s="22">
        <v>145680</v>
      </c>
      <c r="I37" s="22">
        <v>547882</v>
      </c>
      <c r="J37" s="22">
        <v>2013957</v>
      </c>
      <c r="K37" s="22">
        <v>412840</v>
      </c>
      <c r="L37" s="22">
        <v>558997</v>
      </c>
      <c r="M37" s="22">
        <v>759300</v>
      </c>
      <c r="N37" s="22">
        <v>1731137</v>
      </c>
      <c r="O37" s="22"/>
      <c r="P37" s="22"/>
      <c r="Q37" s="22"/>
      <c r="R37" s="22"/>
      <c r="S37" s="22"/>
      <c r="T37" s="22"/>
      <c r="U37" s="22"/>
      <c r="V37" s="22"/>
      <c r="W37" s="22">
        <v>3745094</v>
      </c>
      <c r="X37" s="22">
        <v>5245002</v>
      </c>
      <c r="Y37" s="22">
        <v>-1499908</v>
      </c>
      <c r="Z37" s="23">
        <v>-28.596900439694778</v>
      </c>
      <c r="AA37" s="20">
        <v>10490000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2429050</v>
      </c>
      <c r="F39" s="22">
        <v>2429050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1214526</v>
      </c>
      <c r="Y39" s="22">
        <v>-1214526</v>
      </c>
      <c r="Z39" s="23">
        <v>-100</v>
      </c>
      <c r="AA39" s="20">
        <v>2429050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559498</v>
      </c>
      <c r="D41" s="20"/>
      <c r="E41" s="21">
        <v>104900</v>
      </c>
      <c r="F41" s="22">
        <v>104900</v>
      </c>
      <c r="G41" s="22">
        <v>1818</v>
      </c>
      <c r="H41" s="22"/>
      <c r="I41" s="22"/>
      <c r="J41" s="22">
        <v>1818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1818</v>
      </c>
      <c r="X41" s="22">
        <v>52452</v>
      </c>
      <c r="Y41" s="22">
        <v>-50634</v>
      </c>
      <c r="Z41" s="23">
        <v>-96.533973919011672</v>
      </c>
      <c r="AA41" s="20">
        <v>104900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7617716</v>
      </c>
      <c r="D44" s="20"/>
      <c r="E44" s="21">
        <v>2404148</v>
      </c>
      <c r="F44" s="22">
        <v>2404148</v>
      </c>
      <c r="G44" s="22">
        <v>72550</v>
      </c>
      <c r="H44" s="22">
        <v>595454</v>
      </c>
      <c r="I44" s="22"/>
      <c r="J44" s="22">
        <v>668004</v>
      </c>
      <c r="K44" s="22">
        <v>142500</v>
      </c>
      <c r="L44" s="22"/>
      <c r="M44" s="22"/>
      <c r="N44" s="22">
        <v>142500</v>
      </c>
      <c r="O44" s="22"/>
      <c r="P44" s="22"/>
      <c r="Q44" s="22"/>
      <c r="R44" s="22"/>
      <c r="S44" s="22"/>
      <c r="T44" s="22"/>
      <c r="U44" s="22"/>
      <c r="V44" s="22"/>
      <c r="W44" s="22">
        <v>810504</v>
      </c>
      <c r="X44" s="22">
        <v>1202076</v>
      </c>
      <c r="Y44" s="22">
        <v>-391572</v>
      </c>
      <c r="Z44" s="23">
        <v>-32.574645862657604</v>
      </c>
      <c r="AA44" s="20">
        <v>2404148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17294738</v>
      </c>
      <c r="D47" s="29">
        <f t="shared" ref="D47:Y47" si="1">SUM(D34:D46)</f>
        <v>0</v>
      </c>
      <c r="E47" s="30">
        <f t="shared" si="1"/>
        <v>15967960</v>
      </c>
      <c r="F47" s="31">
        <f t="shared" si="1"/>
        <v>15967960</v>
      </c>
      <c r="G47" s="31">
        <f t="shared" si="1"/>
        <v>1394763</v>
      </c>
      <c r="H47" s="31">
        <f t="shared" si="1"/>
        <v>741134</v>
      </c>
      <c r="I47" s="31">
        <f t="shared" si="1"/>
        <v>547882</v>
      </c>
      <c r="J47" s="31">
        <f t="shared" si="1"/>
        <v>2683779</v>
      </c>
      <c r="K47" s="31">
        <f t="shared" si="1"/>
        <v>555340</v>
      </c>
      <c r="L47" s="31">
        <f t="shared" si="1"/>
        <v>558997</v>
      </c>
      <c r="M47" s="31">
        <f t="shared" si="1"/>
        <v>759300</v>
      </c>
      <c r="N47" s="31">
        <f t="shared" si="1"/>
        <v>1873637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4557416</v>
      </c>
      <c r="X47" s="31">
        <f t="shared" si="1"/>
        <v>7983984</v>
      </c>
      <c r="Y47" s="31">
        <f t="shared" si="1"/>
        <v>-3426568</v>
      </c>
      <c r="Z47" s="32">
        <f>+IF(X47&lt;&gt;0,+(Y47/X47)*100,0)</f>
        <v>-42.918021879803362</v>
      </c>
      <c r="AA47" s="29">
        <f>SUM(AA34:AA46)</f>
        <v>15967960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-17294738</v>
      </c>
      <c r="D48" s="39">
        <f t="shared" si="2"/>
        <v>0</v>
      </c>
      <c r="E48" s="40">
        <f t="shared" si="2"/>
        <v>-15967960</v>
      </c>
      <c r="F48" s="41">
        <f t="shared" si="2"/>
        <v>-15967960</v>
      </c>
      <c r="G48" s="41">
        <f t="shared" si="2"/>
        <v>-1394763</v>
      </c>
      <c r="H48" s="41">
        <f t="shared" si="2"/>
        <v>-741134</v>
      </c>
      <c r="I48" s="41">
        <f t="shared" si="2"/>
        <v>-547882</v>
      </c>
      <c r="J48" s="41">
        <f t="shared" si="2"/>
        <v>-2683779</v>
      </c>
      <c r="K48" s="41">
        <f t="shared" si="2"/>
        <v>-555340</v>
      </c>
      <c r="L48" s="41">
        <f t="shared" si="2"/>
        <v>-558997</v>
      </c>
      <c r="M48" s="41">
        <f t="shared" si="2"/>
        <v>-759300</v>
      </c>
      <c r="N48" s="41">
        <f t="shared" si="2"/>
        <v>-1873637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-4557416</v>
      </c>
      <c r="X48" s="41">
        <f t="shared" si="2"/>
        <v>-7983984</v>
      </c>
      <c r="Y48" s="41">
        <f t="shared" si="2"/>
        <v>3426568</v>
      </c>
      <c r="Z48" s="42">
        <f>+IF(X48&lt;&gt;0,+(Y48/X48)*100,0)</f>
        <v>-42.918021879803362</v>
      </c>
      <c r="AA48" s="39">
        <f>+AA32-AA47</f>
        <v>-15967960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15287000</v>
      </c>
      <c r="F49" s="22">
        <v>15287000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7643502</v>
      </c>
      <c r="Y49" s="22">
        <v>-7643502</v>
      </c>
      <c r="Z49" s="23">
        <v>-100</v>
      </c>
      <c r="AA49" s="20">
        <v>15287000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-17294738</v>
      </c>
      <c r="D51" s="48">
        <f t="shared" si="3"/>
        <v>0</v>
      </c>
      <c r="E51" s="49">
        <f t="shared" si="3"/>
        <v>-680960</v>
      </c>
      <c r="F51" s="50">
        <f t="shared" si="3"/>
        <v>-680960</v>
      </c>
      <c r="G51" s="50">
        <f t="shared" si="3"/>
        <v>-1394763</v>
      </c>
      <c r="H51" s="50">
        <f t="shared" si="3"/>
        <v>-741134</v>
      </c>
      <c r="I51" s="50">
        <f t="shared" si="3"/>
        <v>-547882</v>
      </c>
      <c r="J51" s="50">
        <f t="shared" si="3"/>
        <v>-2683779</v>
      </c>
      <c r="K51" s="50">
        <f t="shared" si="3"/>
        <v>-555340</v>
      </c>
      <c r="L51" s="50">
        <f t="shared" si="3"/>
        <v>-558997</v>
      </c>
      <c r="M51" s="50">
        <f t="shared" si="3"/>
        <v>-759300</v>
      </c>
      <c r="N51" s="50">
        <f t="shared" si="3"/>
        <v>-1873637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-4557416</v>
      </c>
      <c r="X51" s="50">
        <f t="shared" si="3"/>
        <v>-340482</v>
      </c>
      <c r="Y51" s="50">
        <f t="shared" si="3"/>
        <v>-4216934</v>
      </c>
      <c r="Z51" s="51">
        <f>+IF(X51&lt;&gt;0,+(Y51/X51)*100,0)</f>
        <v>1238.5189231736185</v>
      </c>
      <c r="AA51" s="48">
        <f>SUM(AA48:AA50)</f>
        <v>-680960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-17294738</v>
      </c>
      <c r="D53" s="54">
        <f>+D51-D52</f>
        <v>0</v>
      </c>
      <c r="E53" s="55">
        <f t="shared" si="4"/>
        <v>-680960</v>
      </c>
      <c r="F53" s="56">
        <f t="shared" si="4"/>
        <v>-680960</v>
      </c>
      <c r="G53" s="56">
        <f t="shared" si="4"/>
        <v>-1394763</v>
      </c>
      <c r="H53" s="56">
        <f t="shared" si="4"/>
        <v>-741134</v>
      </c>
      <c r="I53" s="56">
        <f t="shared" si="4"/>
        <v>-547882</v>
      </c>
      <c r="J53" s="56">
        <f t="shared" si="4"/>
        <v>-2683779</v>
      </c>
      <c r="K53" s="56">
        <f t="shared" si="4"/>
        <v>-555340</v>
      </c>
      <c r="L53" s="56">
        <f t="shared" si="4"/>
        <v>-558997</v>
      </c>
      <c r="M53" s="56">
        <f t="shared" si="4"/>
        <v>-759300</v>
      </c>
      <c r="N53" s="56">
        <f t="shared" si="4"/>
        <v>-1873637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-4557416</v>
      </c>
      <c r="X53" s="56">
        <f t="shared" si="4"/>
        <v>-340482</v>
      </c>
      <c r="Y53" s="56">
        <f t="shared" si="4"/>
        <v>-4216934</v>
      </c>
      <c r="Z53" s="57">
        <f>+IF(X53&lt;&gt;0,+(Y53/X53)*100,0)</f>
        <v>1238.5189231736185</v>
      </c>
      <c r="AA53" s="54">
        <f>+AA51-AA52</f>
        <v>-680960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-17294738</v>
      </c>
      <c r="D56" s="48">
        <f>SUM(D53:D55)</f>
        <v>0</v>
      </c>
      <c r="E56" s="49">
        <f t="shared" si="5"/>
        <v>-680960</v>
      </c>
      <c r="F56" s="50">
        <f t="shared" si="5"/>
        <v>-680960</v>
      </c>
      <c r="G56" s="50">
        <f t="shared" si="5"/>
        <v>-1394763</v>
      </c>
      <c r="H56" s="50">
        <f t="shared" si="5"/>
        <v>-741134</v>
      </c>
      <c r="I56" s="50">
        <f t="shared" si="5"/>
        <v>-547882</v>
      </c>
      <c r="J56" s="50">
        <f t="shared" si="5"/>
        <v>-2683779</v>
      </c>
      <c r="K56" s="50">
        <f t="shared" si="5"/>
        <v>-555340</v>
      </c>
      <c r="L56" s="50">
        <f t="shared" si="5"/>
        <v>-558997</v>
      </c>
      <c r="M56" s="50">
        <f t="shared" si="5"/>
        <v>-759300</v>
      </c>
      <c r="N56" s="50">
        <f t="shared" si="5"/>
        <v>-1873637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-4557416</v>
      </c>
      <c r="X56" s="50">
        <f t="shared" si="5"/>
        <v>-340482</v>
      </c>
      <c r="Y56" s="50">
        <f t="shared" si="5"/>
        <v>-4216934</v>
      </c>
      <c r="Z56" s="51">
        <f>+IF(X56&lt;&gt;0,+(Y56/X56)*100,0)</f>
        <v>1238.5189231736185</v>
      </c>
      <c r="AA56" s="48">
        <f>SUM(AA53:AA55)</f>
        <v>-680960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-17294738</v>
      </c>
      <c r="D59" s="65">
        <f>SUM(D56:D58)</f>
        <v>0</v>
      </c>
      <c r="E59" s="66">
        <f t="shared" si="6"/>
        <v>-680960</v>
      </c>
      <c r="F59" s="67">
        <f t="shared" si="6"/>
        <v>-680960</v>
      </c>
      <c r="G59" s="67">
        <f t="shared" si="6"/>
        <v>-1394763</v>
      </c>
      <c r="H59" s="67">
        <f t="shared" si="6"/>
        <v>-741134</v>
      </c>
      <c r="I59" s="67">
        <f t="shared" si="6"/>
        <v>-547882</v>
      </c>
      <c r="J59" s="67">
        <f t="shared" si="6"/>
        <v>-2683779</v>
      </c>
      <c r="K59" s="67">
        <f t="shared" si="6"/>
        <v>-555340</v>
      </c>
      <c r="L59" s="67">
        <f t="shared" si="6"/>
        <v>-558997</v>
      </c>
      <c r="M59" s="67">
        <f t="shared" si="6"/>
        <v>-759300</v>
      </c>
      <c r="N59" s="67">
        <f t="shared" si="6"/>
        <v>-1873637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-4557416</v>
      </c>
      <c r="X59" s="67">
        <f t="shared" si="6"/>
        <v>-340482</v>
      </c>
      <c r="Y59" s="67">
        <f t="shared" si="6"/>
        <v>-4216934</v>
      </c>
      <c r="Z59" s="68">
        <f>+IF(X59&lt;&gt;0,+(Y59/X59)*100,0)</f>
        <v>1238.5189231736185</v>
      </c>
      <c r="AA59" s="65">
        <f>SUM(AA56:AA58)</f>
        <v>-680960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58300008</v>
      </c>
      <c r="F7" s="22">
        <v>58300008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29150004</v>
      </c>
      <c r="Y7" s="22">
        <v>-29150004</v>
      </c>
      <c r="Z7" s="23">
        <v>-100</v>
      </c>
      <c r="AA7" s="20">
        <v>58300008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58300008</v>
      </c>
      <c r="F32" s="31">
        <f t="shared" si="0"/>
        <v>58300008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29150004</v>
      </c>
      <c r="Y32" s="31">
        <f t="shared" si="0"/>
        <v>-29150004</v>
      </c>
      <c r="Z32" s="32">
        <f>+IF(X32&lt;&gt;0,+(Y32/X32)*100,0)</f>
        <v>-100</v>
      </c>
      <c r="AA32" s="29">
        <f>SUM(AA6:AA31)</f>
        <v>58300008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26610252</v>
      </c>
      <c r="F34" s="22">
        <v>26610252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13305126</v>
      </c>
      <c r="Y34" s="22">
        <v>-13305126</v>
      </c>
      <c r="Z34" s="23">
        <v>-100</v>
      </c>
      <c r="AA34" s="20">
        <v>26610252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45096912</v>
      </c>
      <c r="F37" s="22">
        <v>45096912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22548456</v>
      </c>
      <c r="Y37" s="22">
        <v>-22548456</v>
      </c>
      <c r="Z37" s="23">
        <v>-100</v>
      </c>
      <c r="AA37" s="20">
        <v>45096912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27560004</v>
      </c>
      <c r="F38" s="22">
        <v>27560004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13780002</v>
      </c>
      <c r="Y38" s="22">
        <v>-13780002</v>
      </c>
      <c r="Z38" s="23">
        <v>-100</v>
      </c>
      <c r="AA38" s="20">
        <v>27560004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448176</v>
      </c>
      <c r="F44" s="22">
        <v>448176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224088</v>
      </c>
      <c r="Y44" s="22">
        <v>-224088</v>
      </c>
      <c r="Z44" s="23">
        <v>-100</v>
      </c>
      <c r="AA44" s="20">
        <v>448176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99715344</v>
      </c>
      <c r="F47" s="31">
        <f t="shared" si="1"/>
        <v>99715344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49857672</v>
      </c>
      <c r="Y47" s="31">
        <f t="shared" si="1"/>
        <v>-49857672</v>
      </c>
      <c r="Z47" s="32">
        <f>+IF(X47&lt;&gt;0,+(Y47/X47)*100,0)</f>
        <v>-100</v>
      </c>
      <c r="AA47" s="29">
        <f>SUM(AA34:AA46)</f>
        <v>99715344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-41415336</v>
      </c>
      <c r="F48" s="41">
        <f t="shared" si="2"/>
        <v>-41415336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-20707668</v>
      </c>
      <c r="Y48" s="41">
        <f t="shared" si="2"/>
        <v>20707668</v>
      </c>
      <c r="Z48" s="42">
        <f>+IF(X48&lt;&gt;0,+(Y48/X48)*100,0)</f>
        <v>-100</v>
      </c>
      <c r="AA48" s="39">
        <f>+AA32-AA47</f>
        <v>-41415336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37259460</v>
      </c>
      <c r="F49" s="22">
        <v>37259460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18629730</v>
      </c>
      <c r="Y49" s="22">
        <v>-18629730</v>
      </c>
      <c r="Z49" s="23">
        <v>-100</v>
      </c>
      <c r="AA49" s="20">
        <v>37259460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-4155876</v>
      </c>
      <c r="F51" s="50">
        <f t="shared" si="3"/>
        <v>-4155876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-2077938</v>
      </c>
      <c r="Y51" s="50">
        <f t="shared" si="3"/>
        <v>2077938</v>
      </c>
      <c r="Z51" s="51">
        <f>+IF(X51&lt;&gt;0,+(Y51/X51)*100,0)</f>
        <v>-100</v>
      </c>
      <c r="AA51" s="48">
        <f>SUM(AA48:AA50)</f>
        <v>-4155876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-4155876</v>
      </c>
      <c r="F53" s="56">
        <f t="shared" si="4"/>
        <v>-4155876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-2077938</v>
      </c>
      <c r="Y53" s="56">
        <f t="shared" si="4"/>
        <v>2077938</v>
      </c>
      <c r="Z53" s="57">
        <f>+IF(X53&lt;&gt;0,+(Y53/X53)*100,0)</f>
        <v>-100</v>
      </c>
      <c r="AA53" s="54">
        <f>+AA51-AA52</f>
        <v>-4155876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-4155876</v>
      </c>
      <c r="F56" s="50">
        <f t="shared" si="5"/>
        <v>-4155876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-2077938</v>
      </c>
      <c r="Y56" s="50">
        <f t="shared" si="5"/>
        <v>2077938</v>
      </c>
      <c r="Z56" s="51">
        <f>+IF(X56&lt;&gt;0,+(Y56/X56)*100,0)</f>
        <v>-100</v>
      </c>
      <c r="AA56" s="48">
        <f>SUM(AA53:AA55)</f>
        <v>-4155876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-4155876</v>
      </c>
      <c r="F59" s="67">
        <f t="shared" si="6"/>
        <v>-4155876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-2077938</v>
      </c>
      <c r="Y59" s="67">
        <f t="shared" si="6"/>
        <v>2077938</v>
      </c>
      <c r="Z59" s="68">
        <f>+IF(X59&lt;&gt;0,+(Y59/X59)*100,0)</f>
        <v>-100</v>
      </c>
      <c r="AA59" s="65">
        <f>SUM(AA56:AA58)</f>
        <v>-4155876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11087951</v>
      </c>
      <c r="D7" s="20"/>
      <c r="E7" s="21">
        <v>27509220</v>
      </c>
      <c r="F7" s="22">
        <v>27509220</v>
      </c>
      <c r="G7" s="22"/>
      <c r="H7" s="22"/>
      <c r="I7" s="22">
        <v>2810126</v>
      </c>
      <c r="J7" s="22">
        <v>2810126</v>
      </c>
      <c r="K7" s="22"/>
      <c r="L7" s="22">
        <v>2244176</v>
      </c>
      <c r="M7" s="22"/>
      <c r="N7" s="22">
        <v>2244176</v>
      </c>
      <c r="O7" s="22"/>
      <c r="P7" s="22"/>
      <c r="Q7" s="22"/>
      <c r="R7" s="22"/>
      <c r="S7" s="22"/>
      <c r="T7" s="22"/>
      <c r="U7" s="22"/>
      <c r="V7" s="22"/>
      <c r="W7" s="22">
        <v>5054302</v>
      </c>
      <c r="X7" s="22">
        <v>13754610</v>
      </c>
      <c r="Y7" s="22">
        <v>-8700308</v>
      </c>
      <c r="Z7" s="23">
        <v>-63.253760012097757</v>
      </c>
      <c r="AA7" s="20">
        <v>27509220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26045468</v>
      </c>
      <c r="D13" s="20"/>
      <c r="E13" s="21">
        <v>16800000</v>
      </c>
      <c r="F13" s="22">
        <v>16800000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8400000</v>
      </c>
      <c r="Y13" s="22">
        <v>-8400000</v>
      </c>
      <c r="Z13" s="23">
        <v>-100</v>
      </c>
      <c r="AA13" s="20">
        <v>16800000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1786524</v>
      </c>
      <c r="D25" s="20"/>
      <c r="E25" s="21">
        <v>1893720</v>
      </c>
      <c r="F25" s="22">
        <v>1893720</v>
      </c>
      <c r="G25" s="22"/>
      <c r="H25" s="22"/>
      <c r="I25" s="22">
        <v>1893720</v>
      </c>
      <c r="J25" s="22">
        <v>1893720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1893720</v>
      </c>
      <c r="X25" s="22">
        <v>946860</v>
      </c>
      <c r="Y25" s="22">
        <v>946860</v>
      </c>
      <c r="Z25" s="23">
        <v>100</v>
      </c>
      <c r="AA25" s="20">
        <v>1893720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38919943</v>
      </c>
      <c r="D32" s="29">
        <f t="shared" ref="D32:Y32" si="0">SUM(D6:D31)</f>
        <v>0</v>
      </c>
      <c r="E32" s="30">
        <f t="shared" si="0"/>
        <v>46202940</v>
      </c>
      <c r="F32" s="31">
        <f t="shared" si="0"/>
        <v>46202940</v>
      </c>
      <c r="G32" s="31">
        <f t="shared" si="0"/>
        <v>0</v>
      </c>
      <c r="H32" s="31">
        <f t="shared" si="0"/>
        <v>0</v>
      </c>
      <c r="I32" s="31">
        <f t="shared" si="0"/>
        <v>4703846</v>
      </c>
      <c r="J32" s="31">
        <f t="shared" si="0"/>
        <v>4703846</v>
      </c>
      <c r="K32" s="31">
        <f t="shared" si="0"/>
        <v>0</v>
      </c>
      <c r="L32" s="31">
        <f t="shared" si="0"/>
        <v>2244176</v>
      </c>
      <c r="M32" s="31">
        <f t="shared" si="0"/>
        <v>0</v>
      </c>
      <c r="N32" s="31">
        <f t="shared" si="0"/>
        <v>2244176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6948022</v>
      </c>
      <c r="X32" s="31">
        <f t="shared" si="0"/>
        <v>23101470</v>
      </c>
      <c r="Y32" s="31">
        <f t="shared" si="0"/>
        <v>-16153448</v>
      </c>
      <c r="Z32" s="32">
        <f>+IF(X32&lt;&gt;0,+(Y32/X32)*100,0)</f>
        <v>-69.923896617834274</v>
      </c>
      <c r="AA32" s="29">
        <f>SUM(AA6:AA31)</f>
        <v>46202940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17152482</v>
      </c>
      <c r="D34" s="20"/>
      <c r="E34" s="21">
        <v>14189688</v>
      </c>
      <c r="F34" s="22">
        <v>14189688</v>
      </c>
      <c r="G34" s="22"/>
      <c r="H34" s="22"/>
      <c r="I34" s="22">
        <v>1514431</v>
      </c>
      <c r="J34" s="22">
        <v>1514431</v>
      </c>
      <c r="K34" s="22"/>
      <c r="L34" s="22">
        <v>1613199</v>
      </c>
      <c r="M34" s="22"/>
      <c r="N34" s="22">
        <v>1613199</v>
      </c>
      <c r="O34" s="22"/>
      <c r="P34" s="22"/>
      <c r="Q34" s="22"/>
      <c r="R34" s="22"/>
      <c r="S34" s="22"/>
      <c r="T34" s="22"/>
      <c r="U34" s="22"/>
      <c r="V34" s="22"/>
      <c r="W34" s="22">
        <v>3127630</v>
      </c>
      <c r="X34" s="22">
        <v>7094844</v>
      </c>
      <c r="Y34" s="22">
        <v>-3967214</v>
      </c>
      <c r="Z34" s="23">
        <v>-55.916860187482634</v>
      </c>
      <c r="AA34" s="20">
        <v>14189688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4563489</v>
      </c>
      <c r="D37" s="20"/>
      <c r="E37" s="21">
        <v>8179992</v>
      </c>
      <c r="F37" s="22">
        <v>8179992</v>
      </c>
      <c r="G37" s="22"/>
      <c r="H37" s="22"/>
      <c r="I37" s="22">
        <v>261610</v>
      </c>
      <c r="J37" s="22">
        <v>261610</v>
      </c>
      <c r="K37" s="22"/>
      <c r="L37" s="22">
        <v>1144816</v>
      </c>
      <c r="M37" s="22"/>
      <c r="N37" s="22">
        <v>1144816</v>
      </c>
      <c r="O37" s="22"/>
      <c r="P37" s="22"/>
      <c r="Q37" s="22"/>
      <c r="R37" s="22"/>
      <c r="S37" s="22"/>
      <c r="T37" s="22"/>
      <c r="U37" s="22"/>
      <c r="V37" s="22"/>
      <c r="W37" s="22">
        <v>1406426</v>
      </c>
      <c r="X37" s="22">
        <v>4089996</v>
      </c>
      <c r="Y37" s="22">
        <v>-2683570</v>
      </c>
      <c r="Z37" s="23">
        <v>-65.613022604423094</v>
      </c>
      <c r="AA37" s="20">
        <v>8179992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13754616</v>
      </c>
      <c r="F38" s="22">
        <v>13754616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6877308</v>
      </c>
      <c r="Y38" s="22">
        <v>-6877308</v>
      </c>
      <c r="Z38" s="23">
        <v>-100</v>
      </c>
      <c r="AA38" s="20">
        <v>13754616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379967</v>
      </c>
      <c r="D41" s="20"/>
      <c r="E41" s="21">
        <v>360000</v>
      </c>
      <c r="F41" s="22">
        <v>360000</v>
      </c>
      <c r="G41" s="22"/>
      <c r="H41" s="22"/>
      <c r="I41" s="22">
        <v>2956</v>
      </c>
      <c r="J41" s="22">
        <v>2956</v>
      </c>
      <c r="K41" s="22"/>
      <c r="L41" s="22">
        <v>206774</v>
      </c>
      <c r="M41" s="22"/>
      <c r="N41" s="22">
        <v>206774</v>
      </c>
      <c r="O41" s="22"/>
      <c r="P41" s="22"/>
      <c r="Q41" s="22"/>
      <c r="R41" s="22"/>
      <c r="S41" s="22"/>
      <c r="T41" s="22"/>
      <c r="U41" s="22"/>
      <c r="V41" s="22"/>
      <c r="W41" s="22">
        <v>209730</v>
      </c>
      <c r="X41" s="22">
        <v>180000</v>
      </c>
      <c r="Y41" s="22">
        <v>29730</v>
      </c>
      <c r="Z41" s="23">
        <v>16.516666666666666</v>
      </c>
      <c r="AA41" s="20">
        <v>360000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29483608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2617539</v>
      </c>
      <c r="D44" s="20"/>
      <c r="E44" s="21">
        <v>692388</v>
      </c>
      <c r="F44" s="22">
        <v>692388</v>
      </c>
      <c r="G44" s="22"/>
      <c r="H44" s="22"/>
      <c r="I44" s="22">
        <v>12587</v>
      </c>
      <c r="J44" s="22">
        <v>12587</v>
      </c>
      <c r="K44" s="22"/>
      <c r="L44" s="22">
        <v>24366</v>
      </c>
      <c r="M44" s="22"/>
      <c r="N44" s="22">
        <v>24366</v>
      </c>
      <c r="O44" s="22"/>
      <c r="P44" s="22"/>
      <c r="Q44" s="22"/>
      <c r="R44" s="22"/>
      <c r="S44" s="22"/>
      <c r="T44" s="22"/>
      <c r="U44" s="22"/>
      <c r="V44" s="22"/>
      <c r="W44" s="22">
        <v>36953</v>
      </c>
      <c r="X44" s="22">
        <v>346194</v>
      </c>
      <c r="Y44" s="22">
        <v>-309241</v>
      </c>
      <c r="Z44" s="23">
        <v>-89.325927081347459</v>
      </c>
      <c r="AA44" s="20">
        <v>692388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600000</v>
      </c>
      <c r="F46" s="22">
        <v>600000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300000</v>
      </c>
      <c r="Y46" s="22">
        <v>-300000</v>
      </c>
      <c r="Z46" s="23">
        <v>-100</v>
      </c>
      <c r="AA46" s="20">
        <v>600000</v>
      </c>
    </row>
    <row r="47" spans="1:27" x14ac:dyDescent="0.25">
      <c r="A47" s="37" t="s">
        <v>72</v>
      </c>
      <c r="B47" s="28" t="s">
        <v>32</v>
      </c>
      <c r="C47" s="29">
        <f>SUM(C34:C46)</f>
        <v>54197085</v>
      </c>
      <c r="D47" s="29">
        <f t="shared" ref="D47:Y47" si="1">SUM(D34:D46)</f>
        <v>0</v>
      </c>
      <c r="E47" s="30">
        <f t="shared" si="1"/>
        <v>37776684</v>
      </c>
      <c r="F47" s="31">
        <f t="shared" si="1"/>
        <v>37776684</v>
      </c>
      <c r="G47" s="31">
        <f t="shared" si="1"/>
        <v>0</v>
      </c>
      <c r="H47" s="31">
        <f t="shared" si="1"/>
        <v>0</v>
      </c>
      <c r="I47" s="31">
        <f t="shared" si="1"/>
        <v>1791584</v>
      </c>
      <c r="J47" s="31">
        <f t="shared" si="1"/>
        <v>1791584</v>
      </c>
      <c r="K47" s="31">
        <f t="shared" si="1"/>
        <v>0</v>
      </c>
      <c r="L47" s="31">
        <f t="shared" si="1"/>
        <v>2989155</v>
      </c>
      <c r="M47" s="31">
        <f t="shared" si="1"/>
        <v>0</v>
      </c>
      <c r="N47" s="31">
        <f t="shared" si="1"/>
        <v>2989155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4780739</v>
      </c>
      <c r="X47" s="31">
        <f t="shared" si="1"/>
        <v>18888342</v>
      </c>
      <c r="Y47" s="31">
        <f t="shared" si="1"/>
        <v>-14107603</v>
      </c>
      <c r="Z47" s="32">
        <f>+IF(X47&lt;&gt;0,+(Y47/X47)*100,0)</f>
        <v>-74.689472479903202</v>
      </c>
      <c r="AA47" s="29">
        <f>SUM(AA34:AA46)</f>
        <v>37776684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-15277142</v>
      </c>
      <c r="D48" s="39">
        <f t="shared" si="2"/>
        <v>0</v>
      </c>
      <c r="E48" s="40">
        <f t="shared" si="2"/>
        <v>8426256</v>
      </c>
      <c r="F48" s="41">
        <f t="shared" si="2"/>
        <v>8426256</v>
      </c>
      <c r="G48" s="41">
        <f t="shared" si="2"/>
        <v>0</v>
      </c>
      <c r="H48" s="41">
        <f t="shared" si="2"/>
        <v>0</v>
      </c>
      <c r="I48" s="41">
        <f t="shared" si="2"/>
        <v>2912262</v>
      </c>
      <c r="J48" s="41">
        <f t="shared" si="2"/>
        <v>2912262</v>
      </c>
      <c r="K48" s="41">
        <f t="shared" si="2"/>
        <v>0</v>
      </c>
      <c r="L48" s="41">
        <f t="shared" si="2"/>
        <v>-744979</v>
      </c>
      <c r="M48" s="41">
        <f t="shared" si="2"/>
        <v>0</v>
      </c>
      <c r="N48" s="41">
        <f t="shared" si="2"/>
        <v>-744979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2167283</v>
      </c>
      <c r="X48" s="41">
        <f t="shared" si="2"/>
        <v>4213128</v>
      </c>
      <c r="Y48" s="41">
        <f t="shared" si="2"/>
        <v>-2045845</v>
      </c>
      <c r="Z48" s="42">
        <f>+IF(X48&lt;&gt;0,+(Y48/X48)*100,0)</f>
        <v>-48.558814258669571</v>
      </c>
      <c r="AA48" s="39">
        <f>+AA32-AA47</f>
        <v>8426256</v>
      </c>
    </row>
    <row r="49" spans="1:27" x14ac:dyDescent="0.25">
      <c r="A49" s="43" t="s">
        <v>74</v>
      </c>
      <c r="B49" s="15" t="s">
        <v>32</v>
      </c>
      <c r="C49" s="20">
        <v>710242</v>
      </c>
      <c r="D49" s="20"/>
      <c r="E49" s="21">
        <v>15930000</v>
      </c>
      <c r="F49" s="22">
        <v>15930000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7965000</v>
      </c>
      <c r="Y49" s="22">
        <v>-7965000</v>
      </c>
      <c r="Z49" s="23">
        <v>-100</v>
      </c>
      <c r="AA49" s="20">
        <v>15930000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-14566900</v>
      </c>
      <c r="D51" s="48">
        <f t="shared" si="3"/>
        <v>0</v>
      </c>
      <c r="E51" s="49">
        <f t="shared" si="3"/>
        <v>24356256</v>
      </c>
      <c r="F51" s="50">
        <f t="shared" si="3"/>
        <v>24356256</v>
      </c>
      <c r="G51" s="50">
        <f t="shared" si="3"/>
        <v>0</v>
      </c>
      <c r="H51" s="50">
        <f t="shared" si="3"/>
        <v>0</v>
      </c>
      <c r="I51" s="50">
        <f t="shared" si="3"/>
        <v>2912262</v>
      </c>
      <c r="J51" s="50">
        <f t="shared" si="3"/>
        <v>2912262</v>
      </c>
      <c r="K51" s="50">
        <f t="shared" si="3"/>
        <v>0</v>
      </c>
      <c r="L51" s="50">
        <f t="shared" si="3"/>
        <v>-744979</v>
      </c>
      <c r="M51" s="50">
        <f t="shared" si="3"/>
        <v>0</v>
      </c>
      <c r="N51" s="50">
        <f t="shared" si="3"/>
        <v>-744979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2167283</v>
      </c>
      <c r="X51" s="50">
        <f t="shared" si="3"/>
        <v>12178128</v>
      </c>
      <c r="Y51" s="50">
        <f t="shared" si="3"/>
        <v>-10010845</v>
      </c>
      <c r="Z51" s="51">
        <f>+IF(X51&lt;&gt;0,+(Y51/X51)*100,0)</f>
        <v>-82.203479878023941</v>
      </c>
      <c r="AA51" s="48">
        <f>SUM(AA48:AA50)</f>
        <v>24356256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-14566900</v>
      </c>
      <c r="D53" s="54">
        <f>+D51-D52</f>
        <v>0</v>
      </c>
      <c r="E53" s="55">
        <f t="shared" si="4"/>
        <v>24356256</v>
      </c>
      <c r="F53" s="56">
        <f t="shared" si="4"/>
        <v>24356256</v>
      </c>
      <c r="G53" s="56">
        <f t="shared" si="4"/>
        <v>0</v>
      </c>
      <c r="H53" s="56">
        <f t="shared" si="4"/>
        <v>0</v>
      </c>
      <c r="I53" s="56">
        <f t="shared" si="4"/>
        <v>2912262</v>
      </c>
      <c r="J53" s="56">
        <f t="shared" si="4"/>
        <v>2912262</v>
      </c>
      <c r="K53" s="56">
        <f t="shared" si="4"/>
        <v>0</v>
      </c>
      <c r="L53" s="56">
        <f t="shared" si="4"/>
        <v>-744979</v>
      </c>
      <c r="M53" s="56">
        <f t="shared" si="4"/>
        <v>0</v>
      </c>
      <c r="N53" s="56">
        <f t="shared" si="4"/>
        <v>-744979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2167283</v>
      </c>
      <c r="X53" s="56">
        <f t="shared" si="4"/>
        <v>12178128</v>
      </c>
      <c r="Y53" s="56">
        <f t="shared" si="4"/>
        <v>-10010845</v>
      </c>
      <c r="Z53" s="57">
        <f>+IF(X53&lt;&gt;0,+(Y53/X53)*100,0)</f>
        <v>-82.203479878023941</v>
      </c>
      <c r="AA53" s="54">
        <f>+AA51-AA52</f>
        <v>24356256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-14566900</v>
      </c>
      <c r="D56" s="48">
        <f>SUM(D53:D55)</f>
        <v>0</v>
      </c>
      <c r="E56" s="49">
        <f t="shared" si="5"/>
        <v>24356256</v>
      </c>
      <c r="F56" s="50">
        <f t="shared" si="5"/>
        <v>24356256</v>
      </c>
      <c r="G56" s="50">
        <f t="shared" si="5"/>
        <v>0</v>
      </c>
      <c r="H56" s="50">
        <f t="shared" si="5"/>
        <v>0</v>
      </c>
      <c r="I56" s="50">
        <f t="shared" si="5"/>
        <v>2912262</v>
      </c>
      <c r="J56" s="50">
        <f t="shared" si="5"/>
        <v>2912262</v>
      </c>
      <c r="K56" s="50">
        <f t="shared" si="5"/>
        <v>0</v>
      </c>
      <c r="L56" s="50">
        <f t="shared" si="5"/>
        <v>-744979</v>
      </c>
      <c r="M56" s="50">
        <f t="shared" si="5"/>
        <v>0</v>
      </c>
      <c r="N56" s="50">
        <f t="shared" si="5"/>
        <v>-744979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2167283</v>
      </c>
      <c r="X56" s="50">
        <f t="shared" si="5"/>
        <v>12178128</v>
      </c>
      <c r="Y56" s="50">
        <f t="shared" si="5"/>
        <v>-10010845</v>
      </c>
      <c r="Z56" s="51">
        <f>+IF(X56&lt;&gt;0,+(Y56/X56)*100,0)</f>
        <v>-82.203479878023941</v>
      </c>
      <c r="AA56" s="48">
        <f>SUM(AA53:AA55)</f>
        <v>24356256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-14566900</v>
      </c>
      <c r="D59" s="65">
        <f>SUM(D56:D58)</f>
        <v>0</v>
      </c>
      <c r="E59" s="66">
        <f t="shared" si="6"/>
        <v>24356256</v>
      </c>
      <c r="F59" s="67">
        <f t="shared" si="6"/>
        <v>24356256</v>
      </c>
      <c r="G59" s="67">
        <f t="shared" si="6"/>
        <v>0</v>
      </c>
      <c r="H59" s="67">
        <f t="shared" si="6"/>
        <v>0</v>
      </c>
      <c r="I59" s="67">
        <f t="shared" si="6"/>
        <v>2912262</v>
      </c>
      <c r="J59" s="67">
        <f t="shared" si="6"/>
        <v>2912262</v>
      </c>
      <c r="K59" s="67">
        <f t="shared" si="6"/>
        <v>0</v>
      </c>
      <c r="L59" s="67">
        <f t="shared" si="6"/>
        <v>-744979</v>
      </c>
      <c r="M59" s="67">
        <f t="shared" si="6"/>
        <v>0</v>
      </c>
      <c r="N59" s="67">
        <f t="shared" si="6"/>
        <v>-744979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2167283</v>
      </c>
      <c r="X59" s="67">
        <f t="shared" si="6"/>
        <v>12178128</v>
      </c>
      <c r="Y59" s="67">
        <f t="shared" si="6"/>
        <v>-10010845</v>
      </c>
      <c r="Z59" s="68">
        <f>+IF(X59&lt;&gt;0,+(Y59/X59)*100,0)</f>
        <v>-82.203479878023941</v>
      </c>
      <c r="AA59" s="65">
        <f>SUM(AA56:AA58)</f>
        <v>24356256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-244898609</v>
      </c>
      <c r="D7" s="20"/>
      <c r="E7" s="21">
        <v>39030659</v>
      </c>
      <c r="F7" s="22">
        <v>39030659</v>
      </c>
      <c r="G7" s="22">
        <v>1367501</v>
      </c>
      <c r="H7" s="22"/>
      <c r="I7" s="22"/>
      <c r="J7" s="22">
        <v>1367501</v>
      </c>
      <c r="K7" s="22">
        <v>4738981</v>
      </c>
      <c r="L7" s="22">
        <v>5785778</v>
      </c>
      <c r="M7" s="22">
        <v>5167025</v>
      </c>
      <c r="N7" s="22">
        <v>15691784</v>
      </c>
      <c r="O7" s="22"/>
      <c r="P7" s="22"/>
      <c r="Q7" s="22"/>
      <c r="R7" s="22"/>
      <c r="S7" s="22"/>
      <c r="T7" s="22"/>
      <c r="U7" s="22"/>
      <c r="V7" s="22"/>
      <c r="W7" s="22">
        <v>17059285</v>
      </c>
      <c r="X7" s="22">
        <v>19515330</v>
      </c>
      <c r="Y7" s="22">
        <v>-2456045</v>
      </c>
      <c r="Z7" s="23">
        <v>-12.585208653914639</v>
      </c>
      <c r="AA7" s="20">
        <v>39030659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-244898609</v>
      </c>
      <c r="D32" s="29">
        <f t="shared" ref="D32:Y32" si="0">SUM(D6:D31)</f>
        <v>0</v>
      </c>
      <c r="E32" s="30">
        <f t="shared" si="0"/>
        <v>39030659</v>
      </c>
      <c r="F32" s="31">
        <f t="shared" si="0"/>
        <v>39030659</v>
      </c>
      <c r="G32" s="31">
        <f t="shared" si="0"/>
        <v>1367501</v>
      </c>
      <c r="H32" s="31">
        <f t="shared" si="0"/>
        <v>0</v>
      </c>
      <c r="I32" s="31">
        <f t="shared" si="0"/>
        <v>0</v>
      </c>
      <c r="J32" s="31">
        <f t="shared" si="0"/>
        <v>1367501</v>
      </c>
      <c r="K32" s="31">
        <f t="shared" si="0"/>
        <v>4738981</v>
      </c>
      <c r="L32" s="31">
        <f t="shared" si="0"/>
        <v>5785778</v>
      </c>
      <c r="M32" s="31">
        <f t="shared" si="0"/>
        <v>5167025</v>
      </c>
      <c r="N32" s="31">
        <f t="shared" si="0"/>
        <v>15691784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17059285</v>
      </c>
      <c r="X32" s="31">
        <f t="shared" si="0"/>
        <v>19515330</v>
      </c>
      <c r="Y32" s="31">
        <f t="shared" si="0"/>
        <v>-2456045</v>
      </c>
      <c r="Z32" s="32">
        <f>+IF(X32&lt;&gt;0,+(Y32/X32)*100,0)</f>
        <v>-12.585208653914639</v>
      </c>
      <c r="AA32" s="29">
        <f>SUM(AA6:AA31)</f>
        <v>39030659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6868636</v>
      </c>
      <c r="F34" s="22">
        <v>6868636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3434322</v>
      </c>
      <c r="Y34" s="22">
        <v>-3434322</v>
      </c>
      <c r="Z34" s="23">
        <v>-100</v>
      </c>
      <c r="AA34" s="20">
        <v>6868636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2459392</v>
      </c>
      <c r="D37" s="20"/>
      <c r="E37" s="21">
        <v>18000000</v>
      </c>
      <c r="F37" s="22">
        <v>18000000</v>
      </c>
      <c r="G37" s="22">
        <v>300</v>
      </c>
      <c r="H37" s="22">
        <v>3843</v>
      </c>
      <c r="I37" s="22">
        <v>15162</v>
      </c>
      <c r="J37" s="22">
        <v>19305</v>
      </c>
      <c r="K37" s="22"/>
      <c r="L37" s="22">
        <v>2276</v>
      </c>
      <c r="M37" s="22">
        <v>1505</v>
      </c>
      <c r="N37" s="22">
        <v>3781</v>
      </c>
      <c r="O37" s="22"/>
      <c r="P37" s="22"/>
      <c r="Q37" s="22"/>
      <c r="R37" s="22"/>
      <c r="S37" s="22"/>
      <c r="T37" s="22"/>
      <c r="U37" s="22"/>
      <c r="V37" s="22"/>
      <c r="W37" s="22">
        <v>23086</v>
      </c>
      <c r="X37" s="22">
        <v>9000000</v>
      </c>
      <c r="Y37" s="22">
        <v>-8976914</v>
      </c>
      <c r="Z37" s="23">
        <v>-99.743488888888891</v>
      </c>
      <c r="AA37" s="20">
        <v>18000000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2157774</v>
      </c>
      <c r="D41" s="20"/>
      <c r="E41" s="21">
        <v>8000000</v>
      </c>
      <c r="F41" s="22">
        <v>8000000</v>
      </c>
      <c r="G41" s="22"/>
      <c r="H41" s="22"/>
      <c r="I41" s="22">
        <v>2193</v>
      </c>
      <c r="J41" s="22">
        <v>2193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2193</v>
      </c>
      <c r="X41" s="22">
        <v>4000002</v>
      </c>
      <c r="Y41" s="22">
        <v>-3997809</v>
      </c>
      <c r="Z41" s="23">
        <v>-99.945175027412489</v>
      </c>
      <c r="AA41" s="20">
        <v>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2743006</v>
      </c>
      <c r="D44" s="20"/>
      <c r="E44" s="21">
        <v>1920000</v>
      </c>
      <c r="F44" s="22">
        <v>1920000</v>
      </c>
      <c r="G44" s="22"/>
      <c r="H44" s="22">
        <v>10786</v>
      </c>
      <c r="I44" s="22">
        <v>32878</v>
      </c>
      <c r="J44" s="22">
        <v>43664</v>
      </c>
      <c r="K44" s="22"/>
      <c r="L44" s="22">
        <v>29655</v>
      </c>
      <c r="M44" s="22"/>
      <c r="N44" s="22">
        <v>29655</v>
      </c>
      <c r="O44" s="22"/>
      <c r="P44" s="22"/>
      <c r="Q44" s="22"/>
      <c r="R44" s="22"/>
      <c r="S44" s="22"/>
      <c r="T44" s="22"/>
      <c r="U44" s="22"/>
      <c r="V44" s="22"/>
      <c r="W44" s="22">
        <v>73319</v>
      </c>
      <c r="X44" s="22">
        <v>960006</v>
      </c>
      <c r="Y44" s="22">
        <v>-886687</v>
      </c>
      <c r="Z44" s="23">
        <v>-92.362651900092303</v>
      </c>
      <c r="AA44" s="20">
        <v>1920000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7360172</v>
      </c>
      <c r="D47" s="29">
        <f t="shared" ref="D47:Y47" si="1">SUM(D34:D46)</f>
        <v>0</v>
      </c>
      <c r="E47" s="30">
        <f t="shared" si="1"/>
        <v>34788636</v>
      </c>
      <c r="F47" s="31">
        <f t="shared" si="1"/>
        <v>34788636</v>
      </c>
      <c r="G47" s="31">
        <f t="shared" si="1"/>
        <v>300</v>
      </c>
      <c r="H47" s="31">
        <f t="shared" si="1"/>
        <v>14629</v>
      </c>
      <c r="I47" s="31">
        <f t="shared" si="1"/>
        <v>50233</v>
      </c>
      <c r="J47" s="31">
        <f t="shared" si="1"/>
        <v>65162</v>
      </c>
      <c r="K47" s="31">
        <f t="shared" si="1"/>
        <v>0</v>
      </c>
      <c r="L47" s="31">
        <f t="shared" si="1"/>
        <v>31931</v>
      </c>
      <c r="M47" s="31">
        <f t="shared" si="1"/>
        <v>1505</v>
      </c>
      <c r="N47" s="31">
        <f t="shared" si="1"/>
        <v>33436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98598</v>
      </c>
      <c r="X47" s="31">
        <f t="shared" si="1"/>
        <v>17394330</v>
      </c>
      <c r="Y47" s="31">
        <f t="shared" si="1"/>
        <v>-17295732</v>
      </c>
      <c r="Z47" s="32">
        <f>+IF(X47&lt;&gt;0,+(Y47/X47)*100,0)</f>
        <v>-99.433160115968818</v>
      </c>
      <c r="AA47" s="29">
        <f>SUM(AA34:AA46)</f>
        <v>34788636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-252258781</v>
      </c>
      <c r="D48" s="39">
        <f t="shared" si="2"/>
        <v>0</v>
      </c>
      <c r="E48" s="40">
        <f t="shared" si="2"/>
        <v>4242023</v>
      </c>
      <c r="F48" s="41">
        <f t="shared" si="2"/>
        <v>4242023</v>
      </c>
      <c r="G48" s="41">
        <f t="shared" si="2"/>
        <v>1367201</v>
      </c>
      <c r="H48" s="41">
        <f t="shared" si="2"/>
        <v>-14629</v>
      </c>
      <c r="I48" s="41">
        <f t="shared" si="2"/>
        <v>-50233</v>
      </c>
      <c r="J48" s="41">
        <f t="shared" si="2"/>
        <v>1302339</v>
      </c>
      <c r="K48" s="41">
        <f t="shared" si="2"/>
        <v>4738981</v>
      </c>
      <c r="L48" s="41">
        <f t="shared" si="2"/>
        <v>5753847</v>
      </c>
      <c r="M48" s="41">
        <f t="shared" si="2"/>
        <v>5165520</v>
      </c>
      <c r="N48" s="41">
        <f t="shared" si="2"/>
        <v>15658348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16960687</v>
      </c>
      <c r="X48" s="41">
        <f t="shared" si="2"/>
        <v>2121000</v>
      </c>
      <c r="Y48" s="41">
        <f t="shared" si="2"/>
        <v>14839687</v>
      </c>
      <c r="Z48" s="42">
        <f>+IF(X48&lt;&gt;0,+(Y48/X48)*100,0)</f>
        <v>699.65520980669498</v>
      </c>
      <c r="AA48" s="39">
        <f>+AA32-AA47</f>
        <v>4242023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15224000</v>
      </c>
      <c r="F49" s="22">
        <v>15224000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7612002</v>
      </c>
      <c r="Y49" s="22">
        <v>-7612002</v>
      </c>
      <c r="Z49" s="23">
        <v>-100</v>
      </c>
      <c r="AA49" s="20">
        <v>15224000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-252258781</v>
      </c>
      <c r="D51" s="48">
        <f t="shared" si="3"/>
        <v>0</v>
      </c>
      <c r="E51" s="49">
        <f t="shared" si="3"/>
        <v>19466023</v>
      </c>
      <c r="F51" s="50">
        <f t="shared" si="3"/>
        <v>19466023</v>
      </c>
      <c r="G51" s="50">
        <f t="shared" si="3"/>
        <v>1367201</v>
      </c>
      <c r="H51" s="50">
        <f t="shared" si="3"/>
        <v>-14629</v>
      </c>
      <c r="I51" s="50">
        <f t="shared" si="3"/>
        <v>-50233</v>
      </c>
      <c r="J51" s="50">
        <f t="shared" si="3"/>
        <v>1302339</v>
      </c>
      <c r="K51" s="50">
        <f t="shared" si="3"/>
        <v>4738981</v>
      </c>
      <c r="L51" s="50">
        <f t="shared" si="3"/>
        <v>5753847</v>
      </c>
      <c r="M51" s="50">
        <f t="shared" si="3"/>
        <v>5165520</v>
      </c>
      <c r="N51" s="50">
        <f t="shared" si="3"/>
        <v>15658348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16960687</v>
      </c>
      <c r="X51" s="50">
        <f t="shared" si="3"/>
        <v>9733002</v>
      </c>
      <c r="Y51" s="50">
        <f t="shared" si="3"/>
        <v>7227685</v>
      </c>
      <c r="Z51" s="51">
        <f>+IF(X51&lt;&gt;0,+(Y51/X51)*100,0)</f>
        <v>74.259565548224487</v>
      </c>
      <c r="AA51" s="48">
        <f>SUM(AA48:AA50)</f>
        <v>19466023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-252258781</v>
      </c>
      <c r="D53" s="54">
        <f>+D51-D52</f>
        <v>0</v>
      </c>
      <c r="E53" s="55">
        <f t="shared" si="4"/>
        <v>19466023</v>
      </c>
      <c r="F53" s="56">
        <f t="shared" si="4"/>
        <v>19466023</v>
      </c>
      <c r="G53" s="56">
        <f t="shared" si="4"/>
        <v>1367201</v>
      </c>
      <c r="H53" s="56">
        <f t="shared" si="4"/>
        <v>-14629</v>
      </c>
      <c r="I53" s="56">
        <f t="shared" si="4"/>
        <v>-50233</v>
      </c>
      <c r="J53" s="56">
        <f t="shared" si="4"/>
        <v>1302339</v>
      </c>
      <c r="K53" s="56">
        <f t="shared" si="4"/>
        <v>4738981</v>
      </c>
      <c r="L53" s="56">
        <f t="shared" si="4"/>
        <v>5753847</v>
      </c>
      <c r="M53" s="56">
        <f t="shared" si="4"/>
        <v>5165520</v>
      </c>
      <c r="N53" s="56">
        <f t="shared" si="4"/>
        <v>15658348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16960687</v>
      </c>
      <c r="X53" s="56">
        <f t="shared" si="4"/>
        <v>9733002</v>
      </c>
      <c r="Y53" s="56">
        <f t="shared" si="4"/>
        <v>7227685</v>
      </c>
      <c r="Z53" s="57">
        <f>+IF(X53&lt;&gt;0,+(Y53/X53)*100,0)</f>
        <v>74.259565548224487</v>
      </c>
      <c r="AA53" s="54">
        <f>+AA51-AA52</f>
        <v>19466023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-252258781</v>
      </c>
      <c r="D56" s="48">
        <f>SUM(D53:D55)</f>
        <v>0</v>
      </c>
      <c r="E56" s="49">
        <f t="shared" si="5"/>
        <v>19466023</v>
      </c>
      <c r="F56" s="50">
        <f t="shared" si="5"/>
        <v>19466023</v>
      </c>
      <c r="G56" s="50">
        <f t="shared" si="5"/>
        <v>1367201</v>
      </c>
      <c r="H56" s="50">
        <f t="shared" si="5"/>
        <v>-14629</v>
      </c>
      <c r="I56" s="50">
        <f t="shared" si="5"/>
        <v>-50233</v>
      </c>
      <c r="J56" s="50">
        <f t="shared" si="5"/>
        <v>1302339</v>
      </c>
      <c r="K56" s="50">
        <f t="shared" si="5"/>
        <v>4738981</v>
      </c>
      <c r="L56" s="50">
        <f t="shared" si="5"/>
        <v>5753847</v>
      </c>
      <c r="M56" s="50">
        <f t="shared" si="5"/>
        <v>5165520</v>
      </c>
      <c r="N56" s="50">
        <f t="shared" si="5"/>
        <v>15658348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16960687</v>
      </c>
      <c r="X56" s="50">
        <f t="shared" si="5"/>
        <v>9733002</v>
      </c>
      <c r="Y56" s="50">
        <f t="shared" si="5"/>
        <v>7227685</v>
      </c>
      <c r="Z56" s="51">
        <f>+IF(X56&lt;&gt;0,+(Y56/X56)*100,0)</f>
        <v>74.259565548224487</v>
      </c>
      <c r="AA56" s="48">
        <f>SUM(AA53:AA55)</f>
        <v>19466023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-252258781</v>
      </c>
      <c r="D59" s="65">
        <f>SUM(D56:D58)</f>
        <v>0</v>
      </c>
      <c r="E59" s="66">
        <f t="shared" si="6"/>
        <v>19466023</v>
      </c>
      <c r="F59" s="67">
        <f t="shared" si="6"/>
        <v>19466023</v>
      </c>
      <c r="G59" s="67">
        <f t="shared" si="6"/>
        <v>1367201</v>
      </c>
      <c r="H59" s="67">
        <f t="shared" si="6"/>
        <v>-14629</v>
      </c>
      <c r="I59" s="67">
        <f t="shared" si="6"/>
        <v>-50233</v>
      </c>
      <c r="J59" s="67">
        <f t="shared" si="6"/>
        <v>1302339</v>
      </c>
      <c r="K59" s="67">
        <f t="shared" si="6"/>
        <v>4738981</v>
      </c>
      <c r="L59" s="67">
        <f t="shared" si="6"/>
        <v>5753847</v>
      </c>
      <c r="M59" s="67">
        <f t="shared" si="6"/>
        <v>5165520</v>
      </c>
      <c r="N59" s="67">
        <f t="shared" si="6"/>
        <v>15658348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16960687</v>
      </c>
      <c r="X59" s="67">
        <f t="shared" si="6"/>
        <v>9733002</v>
      </c>
      <c r="Y59" s="67">
        <f t="shared" si="6"/>
        <v>7227685</v>
      </c>
      <c r="Z59" s="68">
        <f>+IF(X59&lt;&gt;0,+(Y59/X59)*100,0)</f>
        <v>74.259565548224487</v>
      </c>
      <c r="AA59" s="65">
        <f>SUM(AA56:AA58)</f>
        <v>19466023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2914331</v>
      </c>
      <c r="D7" s="20"/>
      <c r="E7" s="21">
        <v>5659622</v>
      </c>
      <c r="F7" s="22">
        <v>5659622</v>
      </c>
      <c r="G7" s="22">
        <v>549550</v>
      </c>
      <c r="H7" s="22">
        <v>539833</v>
      </c>
      <c r="I7" s="22">
        <v>544565</v>
      </c>
      <c r="J7" s="22">
        <v>1633948</v>
      </c>
      <c r="K7" s="22">
        <v>529228</v>
      </c>
      <c r="L7" s="22">
        <v>542983</v>
      </c>
      <c r="M7" s="22">
        <v>542060</v>
      </c>
      <c r="N7" s="22">
        <v>1614271</v>
      </c>
      <c r="O7" s="22"/>
      <c r="P7" s="22"/>
      <c r="Q7" s="22"/>
      <c r="R7" s="22"/>
      <c r="S7" s="22"/>
      <c r="T7" s="22"/>
      <c r="U7" s="22"/>
      <c r="V7" s="22"/>
      <c r="W7" s="22">
        <v>3248219</v>
      </c>
      <c r="X7" s="22">
        <v>2829816</v>
      </c>
      <c r="Y7" s="22">
        <v>418403</v>
      </c>
      <c r="Z7" s="23">
        <v>14.785519623890742</v>
      </c>
      <c r="AA7" s="20">
        <v>5659622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39191</v>
      </c>
      <c r="D10" s="20"/>
      <c r="E10" s="21">
        <v>67155</v>
      </c>
      <c r="F10" s="22">
        <v>67155</v>
      </c>
      <c r="G10" s="22">
        <v>1496</v>
      </c>
      <c r="H10" s="22">
        <v>487</v>
      </c>
      <c r="I10" s="22">
        <v>435</v>
      </c>
      <c r="J10" s="22">
        <v>2418</v>
      </c>
      <c r="K10" s="22">
        <v>687</v>
      </c>
      <c r="L10" s="22">
        <v>174</v>
      </c>
      <c r="M10" s="22">
        <v>609</v>
      </c>
      <c r="N10" s="22">
        <v>1470</v>
      </c>
      <c r="O10" s="22"/>
      <c r="P10" s="22"/>
      <c r="Q10" s="22"/>
      <c r="R10" s="22"/>
      <c r="S10" s="22"/>
      <c r="T10" s="22"/>
      <c r="U10" s="22"/>
      <c r="V10" s="22"/>
      <c r="W10" s="22">
        <v>3888</v>
      </c>
      <c r="X10" s="22">
        <v>33576</v>
      </c>
      <c r="Y10" s="22">
        <v>-29688</v>
      </c>
      <c r="Z10" s="23">
        <v>-88.420300214438882</v>
      </c>
      <c r="AA10" s="20">
        <v>67155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3212900</v>
      </c>
      <c r="D13" s="20"/>
      <c r="E13" s="21">
        <v>4949404</v>
      </c>
      <c r="F13" s="22">
        <v>4949404</v>
      </c>
      <c r="G13" s="22">
        <v>277841</v>
      </c>
      <c r="H13" s="22">
        <v>284342</v>
      </c>
      <c r="I13" s="22">
        <v>285658</v>
      </c>
      <c r="J13" s="22">
        <v>847841</v>
      </c>
      <c r="K13" s="22">
        <v>291673</v>
      </c>
      <c r="L13" s="22">
        <v>297434</v>
      </c>
      <c r="M13" s="22">
        <v>304339</v>
      </c>
      <c r="N13" s="22">
        <v>893446</v>
      </c>
      <c r="O13" s="22"/>
      <c r="P13" s="22"/>
      <c r="Q13" s="22"/>
      <c r="R13" s="22"/>
      <c r="S13" s="22"/>
      <c r="T13" s="22"/>
      <c r="U13" s="22"/>
      <c r="V13" s="22"/>
      <c r="W13" s="22">
        <v>1741287</v>
      </c>
      <c r="X13" s="22">
        <v>2474700</v>
      </c>
      <c r="Y13" s="22">
        <v>-733413</v>
      </c>
      <c r="Z13" s="23">
        <v>-29.636440780700688</v>
      </c>
      <c r="AA13" s="20">
        <v>4949404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702910</v>
      </c>
      <c r="F25" s="22">
        <v>702910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351456</v>
      </c>
      <c r="Y25" s="22">
        <v>-351456</v>
      </c>
      <c r="Z25" s="23">
        <v>-100</v>
      </c>
      <c r="AA25" s="20">
        <v>702910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6166422</v>
      </c>
      <c r="D32" s="29">
        <f t="shared" ref="D32:Y32" si="0">SUM(D6:D31)</f>
        <v>0</v>
      </c>
      <c r="E32" s="30">
        <f t="shared" si="0"/>
        <v>11379091</v>
      </c>
      <c r="F32" s="31">
        <f t="shared" si="0"/>
        <v>11379091</v>
      </c>
      <c r="G32" s="31">
        <f t="shared" si="0"/>
        <v>828887</v>
      </c>
      <c r="H32" s="31">
        <f t="shared" si="0"/>
        <v>824662</v>
      </c>
      <c r="I32" s="31">
        <f t="shared" si="0"/>
        <v>830658</v>
      </c>
      <c r="J32" s="31">
        <f t="shared" si="0"/>
        <v>2484207</v>
      </c>
      <c r="K32" s="31">
        <f t="shared" si="0"/>
        <v>821588</v>
      </c>
      <c r="L32" s="31">
        <f t="shared" si="0"/>
        <v>840591</v>
      </c>
      <c r="M32" s="31">
        <f t="shared" si="0"/>
        <v>847008</v>
      </c>
      <c r="N32" s="31">
        <f t="shared" si="0"/>
        <v>2509187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4993394</v>
      </c>
      <c r="X32" s="31">
        <f t="shared" si="0"/>
        <v>5689548</v>
      </c>
      <c r="Y32" s="31">
        <f t="shared" si="0"/>
        <v>-696154</v>
      </c>
      <c r="Z32" s="32">
        <f>+IF(X32&lt;&gt;0,+(Y32/X32)*100,0)</f>
        <v>-12.23566441481819</v>
      </c>
      <c r="AA32" s="29">
        <f>SUM(AA6:AA31)</f>
        <v>11379091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3866162</v>
      </c>
      <c r="D34" s="20"/>
      <c r="E34" s="21">
        <v>3149760</v>
      </c>
      <c r="F34" s="22">
        <v>3149760</v>
      </c>
      <c r="G34" s="22">
        <v>356709</v>
      </c>
      <c r="H34" s="22">
        <v>348497</v>
      </c>
      <c r="I34" s="22">
        <v>395151</v>
      </c>
      <c r="J34" s="22">
        <v>1100357</v>
      </c>
      <c r="K34" s="22">
        <v>377568</v>
      </c>
      <c r="L34" s="22">
        <v>378159</v>
      </c>
      <c r="M34" s="22">
        <v>495549</v>
      </c>
      <c r="N34" s="22">
        <v>1251276</v>
      </c>
      <c r="O34" s="22"/>
      <c r="P34" s="22"/>
      <c r="Q34" s="22"/>
      <c r="R34" s="22"/>
      <c r="S34" s="22"/>
      <c r="T34" s="22"/>
      <c r="U34" s="22"/>
      <c r="V34" s="22"/>
      <c r="W34" s="22">
        <v>2351633</v>
      </c>
      <c r="X34" s="22">
        <v>1574884</v>
      </c>
      <c r="Y34" s="22">
        <v>776749</v>
      </c>
      <c r="Z34" s="23">
        <v>49.321029358352739</v>
      </c>
      <c r="AA34" s="20">
        <v>3149760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5849973</v>
      </c>
      <c r="D37" s="20"/>
      <c r="E37" s="21">
        <v>5750000</v>
      </c>
      <c r="F37" s="22">
        <v>5750000</v>
      </c>
      <c r="G37" s="22">
        <v>454600</v>
      </c>
      <c r="H37" s="22">
        <v>17458</v>
      </c>
      <c r="I37" s="22">
        <v>17458</v>
      </c>
      <c r="J37" s="22">
        <v>489516</v>
      </c>
      <c r="K37" s="22"/>
      <c r="L37" s="22">
        <v>210700</v>
      </c>
      <c r="M37" s="22">
        <v>554770</v>
      </c>
      <c r="N37" s="22">
        <v>765470</v>
      </c>
      <c r="O37" s="22"/>
      <c r="P37" s="22"/>
      <c r="Q37" s="22"/>
      <c r="R37" s="22"/>
      <c r="S37" s="22"/>
      <c r="T37" s="22"/>
      <c r="U37" s="22"/>
      <c r="V37" s="22"/>
      <c r="W37" s="22">
        <v>1254986</v>
      </c>
      <c r="X37" s="22">
        <v>2875002</v>
      </c>
      <c r="Y37" s="22">
        <v>-1620016</v>
      </c>
      <c r="Z37" s="23">
        <v>-56.34834340984807</v>
      </c>
      <c r="AA37" s="20">
        <v>5750000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3112792</v>
      </c>
      <c r="F38" s="22">
        <v>3112792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1556394</v>
      </c>
      <c r="Y38" s="22">
        <v>-1556394</v>
      </c>
      <c r="Z38" s="23">
        <v>-100</v>
      </c>
      <c r="AA38" s="20">
        <v>3112792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11372355</v>
      </c>
      <c r="F39" s="22">
        <v>11372355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5686176</v>
      </c>
      <c r="Y39" s="22">
        <v>-5686176</v>
      </c>
      <c r="Z39" s="23">
        <v>-100</v>
      </c>
      <c r="AA39" s="20">
        <v>11372355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202790</v>
      </c>
      <c r="D41" s="20"/>
      <c r="E41" s="21">
        <v>400000</v>
      </c>
      <c r="F41" s="22">
        <v>400000</v>
      </c>
      <c r="G41" s="22">
        <v>28600</v>
      </c>
      <c r="H41" s="22">
        <v>170000</v>
      </c>
      <c r="I41" s="22"/>
      <c r="J41" s="22">
        <v>198600</v>
      </c>
      <c r="K41" s="22">
        <v>172050</v>
      </c>
      <c r="L41" s="22"/>
      <c r="M41" s="22">
        <v>121586</v>
      </c>
      <c r="N41" s="22">
        <v>293636</v>
      </c>
      <c r="O41" s="22"/>
      <c r="P41" s="22"/>
      <c r="Q41" s="22"/>
      <c r="R41" s="22"/>
      <c r="S41" s="22"/>
      <c r="T41" s="22"/>
      <c r="U41" s="22"/>
      <c r="V41" s="22"/>
      <c r="W41" s="22">
        <v>492236</v>
      </c>
      <c r="X41" s="22">
        <v>200004</v>
      </c>
      <c r="Y41" s="22">
        <v>292232</v>
      </c>
      <c r="Z41" s="23">
        <v>146.11307773844524</v>
      </c>
      <c r="AA41" s="20">
        <v>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597770</v>
      </c>
      <c r="F43" s="22">
        <v>597770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298886</v>
      </c>
      <c r="Y43" s="22">
        <v>-298886</v>
      </c>
      <c r="Z43" s="23">
        <v>-100</v>
      </c>
      <c r="AA43" s="20">
        <v>597770</v>
      </c>
    </row>
    <row r="44" spans="1:27" x14ac:dyDescent="0.25">
      <c r="A44" s="19" t="s">
        <v>69</v>
      </c>
      <c r="B44" s="15" t="s">
        <v>32</v>
      </c>
      <c r="C44" s="20">
        <v>314425</v>
      </c>
      <c r="D44" s="20"/>
      <c r="E44" s="21">
        <v>248917</v>
      </c>
      <c r="F44" s="22">
        <v>248917</v>
      </c>
      <c r="G44" s="22">
        <v>59959</v>
      </c>
      <c r="H44" s="22">
        <v>83584</v>
      </c>
      <c r="I44" s="22">
        <v>81004</v>
      </c>
      <c r="J44" s="22">
        <v>224547</v>
      </c>
      <c r="K44" s="22">
        <v>52055</v>
      </c>
      <c r="L44" s="22">
        <v>66251</v>
      </c>
      <c r="M44" s="22">
        <v>80968</v>
      </c>
      <c r="N44" s="22">
        <v>199274</v>
      </c>
      <c r="O44" s="22"/>
      <c r="P44" s="22"/>
      <c r="Q44" s="22"/>
      <c r="R44" s="22"/>
      <c r="S44" s="22"/>
      <c r="T44" s="22"/>
      <c r="U44" s="22"/>
      <c r="V44" s="22"/>
      <c r="W44" s="22">
        <v>423821</v>
      </c>
      <c r="X44" s="22">
        <v>124458</v>
      </c>
      <c r="Y44" s="22">
        <v>299363</v>
      </c>
      <c r="Z44" s="23">
        <v>240.53335261694707</v>
      </c>
      <c r="AA44" s="20">
        <v>248917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10233350</v>
      </c>
      <c r="D47" s="29">
        <f t="shared" ref="D47:Y47" si="1">SUM(D34:D46)</f>
        <v>0</v>
      </c>
      <c r="E47" s="30">
        <f t="shared" si="1"/>
        <v>24631594</v>
      </c>
      <c r="F47" s="31">
        <f t="shared" si="1"/>
        <v>24631594</v>
      </c>
      <c r="G47" s="31">
        <f t="shared" si="1"/>
        <v>899868</v>
      </c>
      <c r="H47" s="31">
        <f t="shared" si="1"/>
        <v>619539</v>
      </c>
      <c r="I47" s="31">
        <f t="shared" si="1"/>
        <v>493613</v>
      </c>
      <c r="J47" s="31">
        <f t="shared" si="1"/>
        <v>2013020</v>
      </c>
      <c r="K47" s="31">
        <f t="shared" si="1"/>
        <v>601673</v>
      </c>
      <c r="L47" s="31">
        <f t="shared" si="1"/>
        <v>655110</v>
      </c>
      <c r="M47" s="31">
        <f t="shared" si="1"/>
        <v>1252873</v>
      </c>
      <c r="N47" s="31">
        <f t="shared" si="1"/>
        <v>2509656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4522676</v>
      </c>
      <c r="X47" s="31">
        <f t="shared" si="1"/>
        <v>12315804</v>
      </c>
      <c r="Y47" s="31">
        <f t="shared" si="1"/>
        <v>-7793128</v>
      </c>
      <c r="Z47" s="32">
        <f>+IF(X47&lt;&gt;0,+(Y47/X47)*100,0)</f>
        <v>-63.277460407781739</v>
      </c>
      <c r="AA47" s="29">
        <f>SUM(AA34:AA46)</f>
        <v>24631594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-4066928</v>
      </c>
      <c r="D48" s="39">
        <f t="shared" si="2"/>
        <v>0</v>
      </c>
      <c r="E48" s="40">
        <f t="shared" si="2"/>
        <v>-13252503</v>
      </c>
      <c r="F48" s="41">
        <f t="shared" si="2"/>
        <v>-13252503</v>
      </c>
      <c r="G48" s="41">
        <f t="shared" si="2"/>
        <v>-70981</v>
      </c>
      <c r="H48" s="41">
        <f t="shared" si="2"/>
        <v>205123</v>
      </c>
      <c r="I48" s="41">
        <f t="shared" si="2"/>
        <v>337045</v>
      </c>
      <c r="J48" s="41">
        <f t="shared" si="2"/>
        <v>471187</v>
      </c>
      <c r="K48" s="41">
        <f t="shared" si="2"/>
        <v>219915</v>
      </c>
      <c r="L48" s="41">
        <f t="shared" si="2"/>
        <v>185481</v>
      </c>
      <c r="M48" s="41">
        <f t="shared" si="2"/>
        <v>-405865</v>
      </c>
      <c r="N48" s="41">
        <f t="shared" si="2"/>
        <v>-469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470718</v>
      </c>
      <c r="X48" s="41">
        <f t="shared" si="2"/>
        <v>-6626256</v>
      </c>
      <c r="Y48" s="41">
        <f t="shared" si="2"/>
        <v>7096974</v>
      </c>
      <c r="Z48" s="42">
        <f>+IF(X48&lt;&gt;0,+(Y48/X48)*100,0)</f>
        <v>-107.10383057944033</v>
      </c>
      <c r="AA48" s="39">
        <f>+AA32-AA47</f>
        <v>-13252503</v>
      </c>
    </row>
    <row r="49" spans="1:27" x14ac:dyDescent="0.25">
      <c r="A49" s="43" t="s">
        <v>74</v>
      </c>
      <c r="B49" s="15" t="s">
        <v>32</v>
      </c>
      <c r="C49" s="20">
        <v>207000899</v>
      </c>
      <c r="D49" s="20"/>
      <c r="E49" s="21">
        <v>72610378</v>
      </c>
      <c r="F49" s="22">
        <v>72610378</v>
      </c>
      <c r="G49" s="22">
        <v>21560310</v>
      </c>
      <c r="H49" s="22">
        <v>28453651</v>
      </c>
      <c r="I49" s="22">
        <v>20773490</v>
      </c>
      <c r="J49" s="22">
        <v>70787451</v>
      </c>
      <c r="K49" s="22">
        <v>12480360</v>
      </c>
      <c r="L49" s="22"/>
      <c r="M49" s="22">
        <v>13129738</v>
      </c>
      <c r="N49" s="22">
        <v>25610098</v>
      </c>
      <c r="O49" s="22"/>
      <c r="P49" s="22"/>
      <c r="Q49" s="22"/>
      <c r="R49" s="22"/>
      <c r="S49" s="22"/>
      <c r="T49" s="22"/>
      <c r="U49" s="22"/>
      <c r="V49" s="22"/>
      <c r="W49" s="22">
        <v>96397549</v>
      </c>
      <c r="X49" s="22">
        <v>36305184</v>
      </c>
      <c r="Y49" s="22">
        <v>60092365</v>
      </c>
      <c r="Z49" s="23">
        <v>165.52006732702415</v>
      </c>
      <c r="AA49" s="20">
        <v>72610378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202933971</v>
      </c>
      <c r="D51" s="48">
        <f t="shared" si="3"/>
        <v>0</v>
      </c>
      <c r="E51" s="49">
        <f t="shared" si="3"/>
        <v>59357875</v>
      </c>
      <c r="F51" s="50">
        <f t="shared" si="3"/>
        <v>59357875</v>
      </c>
      <c r="G51" s="50">
        <f t="shared" si="3"/>
        <v>21489329</v>
      </c>
      <c r="H51" s="50">
        <f t="shared" si="3"/>
        <v>28658774</v>
      </c>
      <c r="I51" s="50">
        <f t="shared" si="3"/>
        <v>21110535</v>
      </c>
      <c r="J51" s="50">
        <f t="shared" si="3"/>
        <v>71258638</v>
      </c>
      <c r="K51" s="50">
        <f t="shared" si="3"/>
        <v>12700275</v>
      </c>
      <c r="L51" s="50">
        <f t="shared" si="3"/>
        <v>185481</v>
      </c>
      <c r="M51" s="50">
        <f t="shared" si="3"/>
        <v>12723873</v>
      </c>
      <c r="N51" s="50">
        <f t="shared" si="3"/>
        <v>25609629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96868267</v>
      </c>
      <c r="X51" s="50">
        <f t="shared" si="3"/>
        <v>29678928</v>
      </c>
      <c r="Y51" s="50">
        <f t="shared" si="3"/>
        <v>67189339</v>
      </c>
      <c r="Z51" s="51">
        <f>+IF(X51&lt;&gt;0,+(Y51/X51)*100,0)</f>
        <v>226.38735132212324</v>
      </c>
      <c r="AA51" s="48">
        <f>SUM(AA48:AA50)</f>
        <v>59357875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202933971</v>
      </c>
      <c r="D53" s="54">
        <f>+D51-D52</f>
        <v>0</v>
      </c>
      <c r="E53" s="55">
        <f t="shared" si="4"/>
        <v>59357875</v>
      </c>
      <c r="F53" s="56">
        <f t="shared" si="4"/>
        <v>59357875</v>
      </c>
      <c r="G53" s="56">
        <f t="shared" si="4"/>
        <v>21489329</v>
      </c>
      <c r="H53" s="56">
        <f t="shared" si="4"/>
        <v>28658774</v>
      </c>
      <c r="I53" s="56">
        <f t="shared" si="4"/>
        <v>21110535</v>
      </c>
      <c r="J53" s="56">
        <f t="shared" si="4"/>
        <v>71258638</v>
      </c>
      <c r="K53" s="56">
        <f t="shared" si="4"/>
        <v>12700275</v>
      </c>
      <c r="L53" s="56">
        <f t="shared" si="4"/>
        <v>185481</v>
      </c>
      <c r="M53" s="56">
        <f t="shared" si="4"/>
        <v>12723873</v>
      </c>
      <c r="N53" s="56">
        <f t="shared" si="4"/>
        <v>25609629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96868267</v>
      </c>
      <c r="X53" s="56">
        <f t="shared" si="4"/>
        <v>29678928</v>
      </c>
      <c r="Y53" s="56">
        <f t="shared" si="4"/>
        <v>67189339</v>
      </c>
      <c r="Z53" s="57">
        <f>+IF(X53&lt;&gt;0,+(Y53/X53)*100,0)</f>
        <v>226.38735132212324</v>
      </c>
      <c r="AA53" s="54">
        <f>+AA51-AA52</f>
        <v>59357875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202933971</v>
      </c>
      <c r="D56" s="48">
        <f>SUM(D53:D55)</f>
        <v>0</v>
      </c>
      <c r="E56" s="49">
        <f t="shared" si="5"/>
        <v>59357875</v>
      </c>
      <c r="F56" s="50">
        <f t="shared" si="5"/>
        <v>59357875</v>
      </c>
      <c r="G56" s="50">
        <f t="shared" si="5"/>
        <v>21489329</v>
      </c>
      <c r="H56" s="50">
        <f t="shared" si="5"/>
        <v>28658774</v>
      </c>
      <c r="I56" s="50">
        <f t="shared" si="5"/>
        <v>21110535</v>
      </c>
      <c r="J56" s="50">
        <f t="shared" si="5"/>
        <v>71258638</v>
      </c>
      <c r="K56" s="50">
        <f t="shared" si="5"/>
        <v>12700275</v>
      </c>
      <c r="L56" s="50">
        <f t="shared" si="5"/>
        <v>185481</v>
      </c>
      <c r="M56" s="50">
        <f t="shared" si="5"/>
        <v>12723873</v>
      </c>
      <c r="N56" s="50">
        <f t="shared" si="5"/>
        <v>25609629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96868267</v>
      </c>
      <c r="X56" s="50">
        <f t="shared" si="5"/>
        <v>29678928</v>
      </c>
      <c r="Y56" s="50">
        <f t="shared" si="5"/>
        <v>67189339</v>
      </c>
      <c r="Z56" s="51">
        <f>+IF(X56&lt;&gt;0,+(Y56/X56)*100,0)</f>
        <v>226.38735132212324</v>
      </c>
      <c r="AA56" s="48">
        <f>SUM(AA53:AA55)</f>
        <v>59357875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202933971</v>
      </c>
      <c r="D59" s="65">
        <f>SUM(D56:D58)</f>
        <v>0</v>
      </c>
      <c r="E59" s="66">
        <f t="shared" si="6"/>
        <v>59357875</v>
      </c>
      <c r="F59" s="67">
        <f t="shared" si="6"/>
        <v>59357875</v>
      </c>
      <c r="G59" s="67">
        <f t="shared" si="6"/>
        <v>21489329</v>
      </c>
      <c r="H59" s="67">
        <f t="shared" si="6"/>
        <v>28658774</v>
      </c>
      <c r="I59" s="67">
        <f t="shared" si="6"/>
        <v>21110535</v>
      </c>
      <c r="J59" s="67">
        <f t="shared" si="6"/>
        <v>71258638</v>
      </c>
      <c r="K59" s="67">
        <f t="shared" si="6"/>
        <v>12700275</v>
      </c>
      <c r="L59" s="67">
        <f t="shared" si="6"/>
        <v>185481</v>
      </c>
      <c r="M59" s="67">
        <f t="shared" si="6"/>
        <v>12723873</v>
      </c>
      <c r="N59" s="67">
        <f t="shared" si="6"/>
        <v>25609629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96868267</v>
      </c>
      <c r="X59" s="67">
        <f t="shared" si="6"/>
        <v>29678928</v>
      </c>
      <c r="Y59" s="67">
        <f t="shared" si="6"/>
        <v>67189339</v>
      </c>
      <c r="Z59" s="68">
        <f>+IF(X59&lt;&gt;0,+(Y59/X59)*100,0)</f>
        <v>226.38735132212324</v>
      </c>
      <c r="AA59" s="65">
        <f>SUM(AA56:AA58)</f>
        <v>59357875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6984485</v>
      </c>
      <c r="D7" s="20"/>
      <c r="E7" s="21">
        <v>11225742</v>
      </c>
      <c r="F7" s="22">
        <v>11225742</v>
      </c>
      <c r="G7" s="22">
        <v>630906</v>
      </c>
      <c r="H7" s="22">
        <v>700754</v>
      </c>
      <c r="I7" s="22">
        <v>721873</v>
      </c>
      <c r="J7" s="22">
        <v>2053533</v>
      </c>
      <c r="K7" s="22">
        <v>702767</v>
      </c>
      <c r="L7" s="22">
        <v>956598</v>
      </c>
      <c r="M7" s="22">
        <v>711478</v>
      </c>
      <c r="N7" s="22">
        <v>2370843</v>
      </c>
      <c r="O7" s="22"/>
      <c r="P7" s="22"/>
      <c r="Q7" s="22"/>
      <c r="R7" s="22"/>
      <c r="S7" s="22"/>
      <c r="T7" s="22"/>
      <c r="U7" s="22"/>
      <c r="V7" s="22"/>
      <c r="W7" s="22">
        <v>4424376</v>
      </c>
      <c r="X7" s="22">
        <v>5612874</v>
      </c>
      <c r="Y7" s="22">
        <v>-1188498</v>
      </c>
      <c r="Z7" s="23">
        <v>-21.174499908602971</v>
      </c>
      <c r="AA7" s="20">
        <v>11225742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11708</v>
      </c>
      <c r="D10" s="20"/>
      <c r="E10" s="21"/>
      <c r="F10" s="22"/>
      <c r="G10" s="22">
        <v>839</v>
      </c>
      <c r="H10" s="22">
        <v>934</v>
      </c>
      <c r="I10" s="22">
        <v>472</v>
      </c>
      <c r="J10" s="22">
        <v>2245</v>
      </c>
      <c r="K10" s="22">
        <v>182</v>
      </c>
      <c r="L10" s="22">
        <v>1033</v>
      </c>
      <c r="M10" s="22">
        <v>1437</v>
      </c>
      <c r="N10" s="22">
        <v>2652</v>
      </c>
      <c r="O10" s="22"/>
      <c r="P10" s="22"/>
      <c r="Q10" s="22"/>
      <c r="R10" s="22"/>
      <c r="S10" s="22"/>
      <c r="T10" s="22"/>
      <c r="U10" s="22"/>
      <c r="V10" s="22"/>
      <c r="W10" s="22">
        <v>4897</v>
      </c>
      <c r="X10" s="22"/>
      <c r="Y10" s="22">
        <v>4897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1890000</v>
      </c>
      <c r="F25" s="22">
        <v>1890000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945000</v>
      </c>
      <c r="Y25" s="22">
        <v>-945000</v>
      </c>
      <c r="Z25" s="23">
        <v>-100</v>
      </c>
      <c r="AA25" s="20">
        <v>1890000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6996193</v>
      </c>
      <c r="D32" s="29">
        <f t="shared" ref="D32:Y32" si="0">SUM(D6:D31)</f>
        <v>0</v>
      </c>
      <c r="E32" s="30">
        <f t="shared" si="0"/>
        <v>13115742</v>
      </c>
      <c r="F32" s="31">
        <f t="shared" si="0"/>
        <v>13115742</v>
      </c>
      <c r="G32" s="31">
        <f t="shared" si="0"/>
        <v>631745</v>
      </c>
      <c r="H32" s="31">
        <f t="shared" si="0"/>
        <v>701688</v>
      </c>
      <c r="I32" s="31">
        <f t="shared" si="0"/>
        <v>722345</v>
      </c>
      <c r="J32" s="31">
        <f t="shared" si="0"/>
        <v>2055778</v>
      </c>
      <c r="K32" s="31">
        <f t="shared" si="0"/>
        <v>702949</v>
      </c>
      <c r="L32" s="31">
        <f t="shared" si="0"/>
        <v>957631</v>
      </c>
      <c r="M32" s="31">
        <f t="shared" si="0"/>
        <v>712915</v>
      </c>
      <c r="N32" s="31">
        <f t="shared" si="0"/>
        <v>2373495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4429273</v>
      </c>
      <c r="X32" s="31">
        <f t="shared" si="0"/>
        <v>6557874</v>
      </c>
      <c r="Y32" s="31">
        <f t="shared" si="0"/>
        <v>-2128601</v>
      </c>
      <c r="Z32" s="32">
        <f>+IF(X32&lt;&gt;0,+(Y32/X32)*100,0)</f>
        <v>-32.458705367013764</v>
      </c>
      <c r="AA32" s="29">
        <f>SUM(AA6:AA31)</f>
        <v>13115742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5410718</v>
      </c>
      <c r="D34" s="20"/>
      <c r="E34" s="21">
        <v>4588745</v>
      </c>
      <c r="F34" s="22">
        <v>4588745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2294370</v>
      </c>
      <c r="Y34" s="22">
        <v>-2294370</v>
      </c>
      <c r="Z34" s="23">
        <v>-100</v>
      </c>
      <c r="AA34" s="20">
        <v>4588745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8496545</v>
      </c>
      <c r="D37" s="20"/>
      <c r="E37" s="21">
        <v>7313366</v>
      </c>
      <c r="F37" s="22">
        <v>7313366</v>
      </c>
      <c r="G37" s="22"/>
      <c r="H37" s="22">
        <v>377384</v>
      </c>
      <c r="I37" s="22">
        <v>707836</v>
      </c>
      <c r="J37" s="22">
        <v>1085220</v>
      </c>
      <c r="K37" s="22">
        <v>1445036</v>
      </c>
      <c r="L37" s="22">
        <v>45207</v>
      </c>
      <c r="M37" s="22">
        <v>1001151</v>
      </c>
      <c r="N37" s="22">
        <v>2491394</v>
      </c>
      <c r="O37" s="22"/>
      <c r="P37" s="22"/>
      <c r="Q37" s="22"/>
      <c r="R37" s="22"/>
      <c r="S37" s="22"/>
      <c r="T37" s="22"/>
      <c r="U37" s="22"/>
      <c r="V37" s="22"/>
      <c r="W37" s="22">
        <v>3576614</v>
      </c>
      <c r="X37" s="22">
        <v>3656688</v>
      </c>
      <c r="Y37" s="22">
        <v>-80074</v>
      </c>
      <c r="Z37" s="23">
        <v>-2.1897957933517982</v>
      </c>
      <c r="AA37" s="20">
        <v>7313366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1249998</v>
      </c>
      <c r="Y38" s="22">
        <v>-1249998</v>
      </c>
      <c r="Z38" s="23">
        <v>-100</v>
      </c>
      <c r="AA38" s="20">
        <v>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1666668</v>
      </c>
      <c r="Y39" s="22">
        <v>-1666668</v>
      </c>
      <c r="Z39" s="23">
        <v>-100</v>
      </c>
      <c r="AA39" s="20">
        <v>3333333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14055088</v>
      </c>
      <c r="D41" s="20"/>
      <c r="E41" s="21">
        <v>8352608</v>
      </c>
      <c r="F41" s="22">
        <v>8352608</v>
      </c>
      <c r="G41" s="22">
        <v>593606</v>
      </c>
      <c r="H41" s="22">
        <v>117987</v>
      </c>
      <c r="I41" s="22">
        <v>630727</v>
      </c>
      <c r="J41" s="22">
        <v>1342320</v>
      </c>
      <c r="K41" s="22">
        <v>807257</v>
      </c>
      <c r="L41" s="22">
        <v>793025</v>
      </c>
      <c r="M41" s="22">
        <v>1235120</v>
      </c>
      <c r="N41" s="22">
        <v>2835402</v>
      </c>
      <c r="O41" s="22"/>
      <c r="P41" s="22"/>
      <c r="Q41" s="22"/>
      <c r="R41" s="22"/>
      <c r="S41" s="22"/>
      <c r="T41" s="22"/>
      <c r="U41" s="22"/>
      <c r="V41" s="22"/>
      <c r="W41" s="22">
        <v>4177722</v>
      </c>
      <c r="X41" s="22">
        <v>4176312</v>
      </c>
      <c r="Y41" s="22">
        <v>1410</v>
      </c>
      <c r="Z41" s="23">
        <v>3.3761845379368209E-2</v>
      </c>
      <c r="AA41" s="20">
        <v>8352608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1156951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249500</v>
      </c>
      <c r="D44" s="20"/>
      <c r="E44" s="21">
        <v>218737</v>
      </c>
      <c r="F44" s="22">
        <v>218737</v>
      </c>
      <c r="G44" s="22"/>
      <c r="H44" s="22">
        <v>20250</v>
      </c>
      <c r="I44" s="22"/>
      <c r="J44" s="22">
        <v>20250</v>
      </c>
      <c r="K44" s="22">
        <v>1574</v>
      </c>
      <c r="L44" s="22">
        <v>1096</v>
      </c>
      <c r="M44" s="22">
        <v>129473</v>
      </c>
      <c r="N44" s="22">
        <v>132143</v>
      </c>
      <c r="O44" s="22"/>
      <c r="P44" s="22"/>
      <c r="Q44" s="22"/>
      <c r="R44" s="22"/>
      <c r="S44" s="22"/>
      <c r="T44" s="22"/>
      <c r="U44" s="22"/>
      <c r="V44" s="22"/>
      <c r="W44" s="22">
        <v>152393</v>
      </c>
      <c r="X44" s="22">
        <v>109368</v>
      </c>
      <c r="Y44" s="22">
        <v>43025</v>
      </c>
      <c r="Z44" s="23">
        <v>39.339660595420966</v>
      </c>
      <c r="AA44" s="20">
        <v>218737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29368802</v>
      </c>
      <c r="D47" s="29">
        <f t="shared" ref="D47:Y47" si="1">SUM(D34:D46)</f>
        <v>0</v>
      </c>
      <c r="E47" s="30">
        <f t="shared" si="1"/>
        <v>26306789</v>
      </c>
      <c r="F47" s="31">
        <f t="shared" si="1"/>
        <v>26306789</v>
      </c>
      <c r="G47" s="31">
        <f t="shared" si="1"/>
        <v>593606</v>
      </c>
      <c r="H47" s="31">
        <f t="shared" si="1"/>
        <v>515621</v>
      </c>
      <c r="I47" s="31">
        <f t="shared" si="1"/>
        <v>1338563</v>
      </c>
      <c r="J47" s="31">
        <f t="shared" si="1"/>
        <v>2447790</v>
      </c>
      <c r="K47" s="31">
        <f t="shared" si="1"/>
        <v>2253867</v>
      </c>
      <c r="L47" s="31">
        <f t="shared" si="1"/>
        <v>839328</v>
      </c>
      <c r="M47" s="31">
        <f t="shared" si="1"/>
        <v>2365744</v>
      </c>
      <c r="N47" s="31">
        <f t="shared" si="1"/>
        <v>5458939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7906729</v>
      </c>
      <c r="X47" s="31">
        <f t="shared" si="1"/>
        <v>13153404</v>
      </c>
      <c r="Y47" s="31">
        <f t="shared" si="1"/>
        <v>-5246675</v>
      </c>
      <c r="Z47" s="32">
        <f>+IF(X47&lt;&gt;0,+(Y47/X47)*100,0)</f>
        <v>-39.888343732162411</v>
      </c>
      <c r="AA47" s="29">
        <f>SUM(AA34:AA46)</f>
        <v>26306789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-22372609</v>
      </c>
      <c r="D48" s="39">
        <f t="shared" si="2"/>
        <v>0</v>
      </c>
      <c r="E48" s="40">
        <f t="shared" si="2"/>
        <v>-13191047</v>
      </c>
      <c r="F48" s="41">
        <f t="shared" si="2"/>
        <v>-13191047</v>
      </c>
      <c r="G48" s="41">
        <f t="shared" si="2"/>
        <v>38139</v>
      </c>
      <c r="H48" s="41">
        <f t="shared" si="2"/>
        <v>186067</v>
      </c>
      <c r="I48" s="41">
        <f t="shared" si="2"/>
        <v>-616218</v>
      </c>
      <c r="J48" s="41">
        <f t="shared" si="2"/>
        <v>-392012</v>
      </c>
      <c r="K48" s="41">
        <f t="shared" si="2"/>
        <v>-1550918</v>
      </c>
      <c r="L48" s="41">
        <f t="shared" si="2"/>
        <v>118303</v>
      </c>
      <c r="M48" s="41">
        <f t="shared" si="2"/>
        <v>-1652829</v>
      </c>
      <c r="N48" s="41">
        <f t="shared" si="2"/>
        <v>-3085444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-3477456</v>
      </c>
      <c r="X48" s="41">
        <f t="shared" si="2"/>
        <v>-6595530</v>
      </c>
      <c r="Y48" s="41">
        <f t="shared" si="2"/>
        <v>3118074</v>
      </c>
      <c r="Z48" s="42">
        <f>+IF(X48&lt;&gt;0,+(Y48/X48)*100,0)</f>
        <v>-47.275563904644507</v>
      </c>
      <c r="AA48" s="39">
        <f>+AA32-AA47</f>
        <v>-13191047</v>
      </c>
    </row>
    <row r="49" spans="1:27" x14ac:dyDescent="0.25">
      <c r="A49" s="43" t="s">
        <v>74</v>
      </c>
      <c r="B49" s="15" t="s">
        <v>32</v>
      </c>
      <c r="C49" s="20">
        <v>31942571</v>
      </c>
      <c r="D49" s="20"/>
      <c r="E49" s="21">
        <v>22110000</v>
      </c>
      <c r="F49" s="22">
        <v>22110000</v>
      </c>
      <c r="G49" s="22"/>
      <c r="H49" s="22"/>
      <c r="I49" s="22">
        <v>1255754</v>
      </c>
      <c r="J49" s="22">
        <v>1255754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1255754</v>
      </c>
      <c r="X49" s="22">
        <v>11055000</v>
      </c>
      <c r="Y49" s="22">
        <v>-9799246</v>
      </c>
      <c r="Z49" s="23">
        <v>-88.640850293984613</v>
      </c>
      <c r="AA49" s="20">
        <v>22110000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9569962</v>
      </c>
      <c r="D51" s="48">
        <f t="shared" si="3"/>
        <v>0</v>
      </c>
      <c r="E51" s="49">
        <f t="shared" si="3"/>
        <v>8918953</v>
      </c>
      <c r="F51" s="50">
        <f t="shared" si="3"/>
        <v>8918953</v>
      </c>
      <c r="G51" s="50">
        <f t="shared" si="3"/>
        <v>38139</v>
      </c>
      <c r="H51" s="50">
        <f t="shared" si="3"/>
        <v>186067</v>
      </c>
      <c r="I51" s="50">
        <f t="shared" si="3"/>
        <v>639536</v>
      </c>
      <c r="J51" s="50">
        <f t="shared" si="3"/>
        <v>863742</v>
      </c>
      <c r="K51" s="50">
        <f t="shared" si="3"/>
        <v>-1550918</v>
      </c>
      <c r="L51" s="50">
        <f t="shared" si="3"/>
        <v>118303</v>
      </c>
      <c r="M51" s="50">
        <f t="shared" si="3"/>
        <v>-1652829</v>
      </c>
      <c r="N51" s="50">
        <f t="shared" si="3"/>
        <v>-3085444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-2221702</v>
      </c>
      <c r="X51" s="50">
        <f t="shared" si="3"/>
        <v>4459470</v>
      </c>
      <c r="Y51" s="50">
        <f t="shared" si="3"/>
        <v>-6681172</v>
      </c>
      <c r="Z51" s="51">
        <f>+IF(X51&lt;&gt;0,+(Y51/X51)*100,0)</f>
        <v>-149.81986648637618</v>
      </c>
      <c r="AA51" s="48">
        <f>SUM(AA48:AA50)</f>
        <v>8918953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9569962</v>
      </c>
      <c r="D53" s="54">
        <f>+D51-D52</f>
        <v>0</v>
      </c>
      <c r="E53" s="55">
        <f t="shared" si="4"/>
        <v>8918953</v>
      </c>
      <c r="F53" s="56">
        <f t="shared" si="4"/>
        <v>8918953</v>
      </c>
      <c r="G53" s="56">
        <f t="shared" si="4"/>
        <v>38139</v>
      </c>
      <c r="H53" s="56">
        <f t="shared" si="4"/>
        <v>186067</v>
      </c>
      <c r="I53" s="56">
        <f t="shared" si="4"/>
        <v>639536</v>
      </c>
      <c r="J53" s="56">
        <f t="shared" si="4"/>
        <v>863742</v>
      </c>
      <c r="K53" s="56">
        <f t="shared" si="4"/>
        <v>-1550918</v>
      </c>
      <c r="L53" s="56">
        <f t="shared" si="4"/>
        <v>118303</v>
      </c>
      <c r="M53" s="56">
        <f t="shared" si="4"/>
        <v>-1652829</v>
      </c>
      <c r="N53" s="56">
        <f t="shared" si="4"/>
        <v>-3085444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-2221702</v>
      </c>
      <c r="X53" s="56">
        <f t="shared" si="4"/>
        <v>4459470</v>
      </c>
      <c r="Y53" s="56">
        <f t="shared" si="4"/>
        <v>-6681172</v>
      </c>
      <c r="Z53" s="57">
        <f>+IF(X53&lt;&gt;0,+(Y53/X53)*100,0)</f>
        <v>-149.81986648637618</v>
      </c>
      <c r="AA53" s="54">
        <f>+AA51-AA52</f>
        <v>8918953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9569962</v>
      </c>
      <c r="D56" s="48">
        <f>SUM(D53:D55)</f>
        <v>0</v>
      </c>
      <c r="E56" s="49">
        <f t="shared" si="5"/>
        <v>8918953</v>
      </c>
      <c r="F56" s="50">
        <f t="shared" si="5"/>
        <v>8918953</v>
      </c>
      <c r="G56" s="50">
        <f t="shared" si="5"/>
        <v>38139</v>
      </c>
      <c r="H56" s="50">
        <f t="shared" si="5"/>
        <v>186067</v>
      </c>
      <c r="I56" s="50">
        <f t="shared" si="5"/>
        <v>639536</v>
      </c>
      <c r="J56" s="50">
        <f t="shared" si="5"/>
        <v>863742</v>
      </c>
      <c r="K56" s="50">
        <f t="shared" si="5"/>
        <v>-1550918</v>
      </c>
      <c r="L56" s="50">
        <f t="shared" si="5"/>
        <v>118303</v>
      </c>
      <c r="M56" s="50">
        <f t="shared" si="5"/>
        <v>-1652829</v>
      </c>
      <c r="N56" s="50">
        <f t="shared" si="5"/>
        <v>-3085444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-2221702</v>
      </c>
      <c r="X56" s="50">
        <f t="shared" si="5"/>
        <v>4459470</v>
      </c>
      <c r="Y56" s="50">
        <f t="shared" si="5"/>
        <v>-6681172</v>
      </c>
      <c r="Z56" s="51">
        <f>+IF(X56&lt;&gt;0,+(Y56/X56)*100,0)</f>
        <v>-149.81986648637618</v>
      </c>
      <c r="AA56" s="48">
        <f>SUM(AA53:AA55)</f>
        <v>8918953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9569962</v>
      </c>
      <c r="D59" s="65">
        <f>SUM(D56:D58)</f>
        <v>0</v>
      </c>
      <c r="E59" s="66">
        <f t="shared" si="6"/>
        <v>8918953</v>
      </c>
      <c r="F59" s="67">
        <f t="shared" si="6"/>
        <v>8918953</v>
      </c>
      <c r="G59" s="67">
        <f t="shared" si="6"/>
        <v>38139</v>
      </c>
      <c r="H59" s="67">
        <f t="shared" si="6"/>
        <v>186067</v>
      </c>
      <c r="I59" s="67">
        <f t="shared" si="6"/>
        <v>639536</v>
      </c>
      <c r="J59" s="67">
        <f t="shared" si="6"/>
        <v>863742</v>
      </c>
      <c r="K59" s="67">
        <f t="shared" si="6"/>
        <v>-1550918</v>
      </c>
      <c r="L59" s="67">
        <f t="shared" si="6"/>
        <v>118303</v>
      </c>
      <c r="M59" s="67">
        <f t="shared" si="6"/>
        <v>-1652829</v>
      </c>
      <c r="N59" s="67">
        <f t="shared" si="6"/>
        <v>-3085444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-2221702</v>
      </c>
      <c r="X59" s="67">
        <f t="shared" si="6"/>
        <v>4459470</v>
      </c>
      <c r="Y59" s="67">
        <f t="shared" si="6"/>
        <v>-6681172</v>
      </c>
      <c r="Z59" s="68">
        <f>+IF(X59&lt;&gt;0,+(Y59/X59)*100,0)</f>
        <v>-149.81986648637618</v>
      </c>
      <c r="AA59" s="65">
        <f>SUM(AA56:AA58)</f>
        <v>8918953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505011305</v>
      </c>
      <c r="D7" s="20"/>
      <c r="E7" s="21">
        <v>581364327</v>
      </c>
      <c r="F7" s="22">
        <v>581364327</v>
      </c>
      <c r="G7" s="22">
        <v>36644907</v>
      </c>
      <c r="H7" s="22">
        <v>39742775</v>
      </c>
      <c r="I7" s="22">
        <v>45993317</v>
      </c>
      <c r="J7" s="22">
        <v>122380999</v>
      </c>
      <c r="K7" s="22">
        <v>48962188</v>
      </c>
      <c r="L7" s="22">
        <v>36600972</v>
      </c>
      <c r="M7" s="22">
        <v>46660924</v>
      </c>
      <c r="N7" s="22">
        <v>132224084</v>
      </c>
      <c r="O7" s="22"/>
      <c r="P7" s="22"/>
      <c r="Q7" s="22"/>
      <c r="R7" s="22"/>
      <c r="S7" s="22"/>
      <c r="T7" s="22"/>
      <c r="U7" s="22"/>
      <c r="V7" s="22"/>
      <c r="W7" s="22">
        <v>254605083</v>
      </c>
      <c r="X7" s="22">
        <v>290682150</v>
      </c>
      <c r="Y7" s="22">
        <v>-36077067</v>
      </c>
      <c r="Z7" s="23">
        <v>-12.411173854328517</v>
      </c>
      <c r="AA7" s="20">
        <v>581364327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233302468</v>
      </c>
      <c r="D13" s="20"/>
      <c r="E13" s="21">
        <v>216981322</v>
      </c>
      <c r="F13" s="22">
        <v>216981322</v>
      </c>
      <c r="G13" s="22">
        <v>20587780</v>
      </c>
      <c r="H13" s="22">
        <v>20317121</v>
      </c>
      <c r="I13" s="22">
        <v>20453601</v>
      </c>
      <c r="J13" s="22">
        <v>61358502</v>
      </c>
      <c r="K13" s="22">
        <v>21138970</v>
      </c>
      <c r="L13" s="22">
        <v>21718119</v>
      </c>
      <c r="M13" s="22">
        <v>21639458</v>
      </c>
      <c r="N13" s="22">
        <v>64496547</v>
      </c>
      <c r="O13" s="22"/>
      <c r="P13" s="22"/>
      <c r="Q13" s="22"/>
      <c r="R13" s="22"/>
      <c r="S13" s="22"/>
      <c r="T13" s="22"/>
      <c r="U13" s="22"/>
      <c r="V13" s="22"/>
      <c r="W13" s="22">
        <v>125855049</v>
      </c>
      <c r="X13" s="22">
        <v>108490656</v>
      </c>
      <c r="Y13" s="22">
        <v>17364393</v>
      </c>
      <c r="Z13" s="23">
        <v>16.005427232369211</v>
      </c>
      <c r="AA13" s="20">
        <v>216981322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200000000</v>
      </c>
      <c r="F25" s="22">
        <v>200000000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99999996</v>
      </c>
      <c r="Y25" s="22">
        <v>-99999996</v>
      </c>
      <c r="Z25" s="23">
        <v>-100</v>
      </c>
      <c r="AA25" s="20">
        <v>200000000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738313773</v>
      </c>
      <c r="D32" s="29">
        <f t="shared" ref="D32:Y32" si="0">SUM(D6:D31)</f>
        <v>0</v>
      </c>
      <c r="E32" s="30">
        <f t="shared" si="0"/>
        <v>998345649</v>
      </c>
      <c r="F32" s="31">
        <f t="shared" si="0"/>
        <v>998345649</v>
      </c>
      <c r="G32" s="31">
        <f t="shared" si="0"/>
        <v>57232687</v>
      </c>
      <c r="H32" s="31">
        <f t="shared" si="0"/>
        <v>60059896</v>
      </c>
      <c r="I32" s="31">
        <f t="shared" si="0"/>
        <v>66446918</v>
      </c>
      <c r="J32" s="31">
        <f t="shared" si="0"/>
        <v>183739501</v>
      </c>
      <c r="K32" s="31">
        <f t="shared" si="0"/>
        <v>70101158</v>
      </c>
      <c r="L32" s="31">
        <f t="shared" si="0"/>
        <v>58319091</v>
      </c>
      <c r="M32" s="31">
        <f t="shared" si="0"/>
        <v>68300382</v>
      </c>
      <c r="N32" s="31">
        <f t="shared" si="0"/>
        <v>196720631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380460132</v>
      </c>
      <c r="X32" s="31">
        <f t="shared" si="0"/>
        <v>499172802</v>
      </c>
      <c r="Y32" s="31">
        <f t="shared" si="0"/>
        <v>-118712670</v>
      </c>
      <c r="Z32" s="32">
        <f>+IF(X32&lt;&gt;0,+(Y32/X32)*100,0)</f>
        <v>-23.781878644902612</v>
      </c>
      <c r="AA32" s="29">
        <f>SUM(AA6:AA31)</f>
        <v>998345649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65397230</v>
      </c>
      <c r="D34" s="20"/>
      <c r="E34" s="21">
        <v>58647002</v>
      </c>
      <c r="F34" s="22">
        <v>58647002</v>
      </c>
      <c r="G34" s="22">
        <v>7131313</v>
      </c>
      <c r="H34" s="22">
        <v>6179737</v>
      </c>
      <c r="I34" s="22">
        <v>6535947</v>
      </c>
      <c r="J34" s="22">
        <v>19846997</v>
      </c>
      <c r="K34" s="22">
        <v>6719503</v>
      </c>
      <c r="L34" s="22">
        <v>6439295</v>
      </c>
      <c r="M34" s="22">
        <v>7345080</v>
      </c>
      <c r="N34" s="22">
        <v>20503878</v>
      </c>
      <c r="O34" s="22"/>
      <c r="P34" s="22"/>
      <c r="Q34" s="22"/>
      <c r="R34" s="22"/>
      <c r="S34" s="22"/>
      <c r="T34" s="22"/>
      <c r="U34" s="22"/>
      <c r="V34" s="22"/>
      <c r="W34" s="22">
        <v>40350875</v>
      </c>
      <c r="X34" s="22">
        <v>29323644</v>
      </c>
      <c r="Y34" s="22">
        <v>11027231</v>
      </c>
      <c r="Z34" s="23">
        <v>37.605254653889538</v>
      </c>
      <c r="AA34" s="20">
        <v>58647002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325099636</v>
      </c>
      <c r="D37" s="20"/>
      <c r="E37" s="21">
        <v>53000000</v>
      </c>
      <c r="F37" s="22">
        <v>53000000</v>
      </c>
      <c r="G37" s="22">
        <v>-117900490</v>
      </c>
      <c r="H37" s="22">
        <v>22587416</v>
      </c>
      <c r="I37" s="22">
        <v>24612563</v>
      </c>
      <c r="J37" s="22">
        <v>-70700511</v>
      </c>
      <c r="K37" s="22">
        <v>146957553</v>
      </c>
      <c r="L37" s="22">
        <v>39256548</v>
      </c>
      <c r="M37" s="22">
        <v>66690126</v>
      </c>
      <c r="N37" s="22">
        <v>252904227</v>
      </c>
      <c r="O37" s="22"/>
      <c r="P37" s="22"/>
      <c r="Q37" s="22"/>
      <c r="R37" s="22"/>
      <c r="S37" s="22"/>
      <c r="T37" s="22"/>
      <c r="U37" s="22"/>
      <c r="V37" s="22"/>
      <c r="W37" s="22">
        <v>182203716</v>
      </c>
      <c r="X37" s="22">
        <v>26500002</v>
      </c>
      <c r="Y37" s="22">
        <v>155703714</v>
      </c>
      <c r="Z37" s="23">
        <v>587.56114056142337</v>
      </c>
      <c r="AA37" s="20">
        <v>53000000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185266000</v>
      </c>
      <c r="F38" s="22">
        <v>185266000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92633004</v>
      </c>
      <c r="Y38" s="22">
        <v>-92633004</v>
      </c>
      <c r="Z38" s="23">
        <v>-100</v>
      </c>
      <c r="AA38" s="20">
        <v>185266000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50000000</v>
      </c>
      <c r="F39" s="22">
        <v>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25000002</v>
      </c>
      <c r="Y39" s="22">
        <v>-25000002</v>
      </c>
      <c r="Z39" s="23">
        <v>-100</v>
      </c>
      <c r="AA39" s="20">
        <v>50000000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3953606</v>
      </c>
      <c r="D41" s="20"/>
      <c r="E41" s="21">
        <v>6360000</v>
      </c>
      <c r="F41" s="22">
        <v>6360000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3180006</v>
      </c>
      <c r="Y41" s="22">
        <v>-3180006</v>
      </c>
      <c r="Z41" s="23">
        <v>-100</v>
      </c>
      <c r="AA41" s="20">
        <v>6360000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288867377</v>
      </c>
      <c r="D43" s="20"/>
      <c r="E43" s="21">
        <v>100000000</v>
      </c>
      <c r="F43" s="22">
        <v>100000000</v>
      </c>
      <c r="G43" s="22"/>
      <c r="H43" s="22">
        <v>-3403</v>
      </c>
      <c r="I43" s="22">
        <v>545163</v>
      </c>
      <c r="J43" s="22">
        <v>541760</v>
      </c>
      <c r="K43" s="22">
        <v>900843</v>
      </c>
      <c r="L43" s="22">
        <v>1289348</v>
      </c>
      <c r="M43" s="22">
        <v>606086</v>
      </c>
      <c r="N43" s="22">
        <v>2796277</v>
      </c>
      <c r="O43" s="22"/>
      <c r="P43" s="22"/>
      <c r="Q43" s="22"/>
      <c r="R43" s="22"/>
      <c r="S43" s="22"/>
      <c r="T43" s="22"/>
      <c r="U43" s="22"/>
      <c r="V43" s="22"/>
      <c r="W43" s="22">
        <v>3338037</v>
      </c>
      <c r="X43" s="22">
        <v>50000004</v>
      </c>
      <c r="Y43" s="22">
        <v>-46661967</v>
      </c>
      <c r="Z43" s="23">
        <v>-93.323926534085871</v>
      </c>
      <c r="AA43" s="20">
        <v>100000000</v>
      </c>
    </row>
    <row r="44" spans="1:27" x14ac:dyDescent="0.25">
      <c r="A44" s="19" t="s">
        <v>69</v>
      </c>
      <c r="B44" s="15" t="s">
        <v>32</v>
      </c>
      <c r="C44" s="20">
        <v>1735546</v>
      </c>
      <c r="D44" s="20"/>
      <c r="E44" s="21">
        <v>14565560</v>
      </c>
      <c r="F44" s="22">
        <v>14565560</v>
      </c>
      <c r="G44" s="22">
        <v>62615</v>
      </c>
      <c r="H44" s="22">
        <v>1253640</v>
      </c>
      <c r="I44" s="22">
        <v>660311</v>
      </c>
      <c r="J44" s="22">
        <v>1976566</v>
      </c>
      <c r="K44" s="22">
        <v>58042</v>
      </c>
      <c r="L44" s="22">
        <v>200949</v>
      </c>
      <c r="M44" s="22">
        <v>213975</v>
      </c>
      <c r="N44" s="22">
        <v>472966</v>
      </c>
      <c r="O44" s="22"/>
      <c r="P44" s="22"/>
      <c r="Q44" s="22"/>
      <c r="R44" s="22"/>
      <c r="S44" s="22"/>
      <c r="T44" s="22"/>
      <c r="U44" s="22"/>
      <c r="V44" s="22"/>
      <c r="W44" s="22">
        <v>2449532</v>
      </c>
      <c r="X44" s="22">
        <v>7282794</v>
      </c>
      <c r="Y44" s="22">
        <v>-4833262</v>
      </c>
      <c r="Z44" s="23">
        <v>-66.365491046430805</v>
      </c>
      <c r="AA44" s="20">
        <v>14565560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395360349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1080413744</v>
      </c>
      <c r="D47" s="29">
        <f t="shared" ref="D47:Y47" si="1">SUM(D34:D46)</f>
        <v>0</v>
      </c>
      <c r="E47" s="30">
        <f t="shared" si="1"/>
        <v>467838562</v>
      </c>
      <c r="F47" s="31">
        <f t="shared" si="1"/>
        <v>467838562</v>
      </c>
      <c r="G47" s="31">
        <f t="shared" si="1"/>
        <v>-110706562</v>
      </c>
      <c r="H47" s="31">
        <f t="shared" si="1"/>
        <v>30017390</v>
      </c>
      <c r="I47" s="31">
        <f t="shared" si="1"/>
        <v>32353984</v>
      </c>
      <c r="J47" s="31">
        <f t="shared" si="1"/>
        <v>-48335188</v>
      </c>
      <c r="K47" s="31">
        <f t="shared" si="1"/>
        <v>154635941</v>
      </c>
      <c r="L47" s="31">
        <f t="shared" si="1"/>
        <v>47186140</v>
      </c>
      <c r="M47" s="31">
        <f t="shared" si="1"/>
        <v>74855267</v>
      </c>
      <c r="N47" s="31">
        <f t="shared" si="1"/>
        <v>276677348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228342160</v>
      </c>
      <c r="X47" s="31">
        <f t="shared" si="1"/>
        <v>233919456</v>
      </c>
      <c r="Y47" s="31">
        <f t="shared" si="1"/>
        <v>-5577296</v>
      </c>
      <c r="Z47" s="32">
        <f>+IF(X47&lt;&gt;0,+(Y47/X47)*100,0)</f>
        <v>-2.3842805106386704</v>
      </c>
      <c r="AA47" s="29">
        <f>SUM(AA34:AA46)</f>
        <v>467838562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-342099971</v>
      </c>
      <c r="D48" s="39">
        <f t="shared" si="2"/>
        <v>0</v>
      </c>
      <c r="E48" s="40">
        <f t="shared" si="2"/>
        <v>530507087</v>
      </c>
      <c r="F48" s="41">
        <f t="shared" si="2"/>
        <v>530507087</v>
      </c>
      <c r="G48" s="41">
        <f t="shared" si="2"/>
        <v>167939249</v>
      </c>
      <c r="H48" s="41">
        <f t="shared" si="2"/>
        <v>30042506</v>
      </c>
      <c r="I48" s="41">
        <f t="shared" si="2"/>
        <v>34092934</v>
      </c>
      <c r="J48" s="41">
        <f t="shared" si="2"/>
        <v>232074689</v>
      </c>
      <c r="K48" s="41">
        <f t="shared" si="2"/>
        <v>-84534783</v>
      </c>
      <c r="L48" s="41">
        <f t="shared" si="2"/>
        <v>11132951</v>
      </c>
      <c r="M48" s="41">
        <f t="shared" si="2"/>
        <v>-6554885</v>
      </c>
      <c r="N48" s="41">
        <f t="shared" si="2"/>
        <v>-79956717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152117972</v>
      </c>
      <c r="X48" s="41">
        <f t="shared" si="2"/>
        <v>265253346</v>
      </c>
      <c r="Y48" s="41">
        <f t="shared" si="2"/>
        <v>-113135374</v>
      </c>
      <c r="Z48" s="42">
        <f>+IF(X48&lt;&gt;0,+(Y48/X48)*100,0)</f>
        <v>-42.651817858689704</v>
      </c>
      <c r="AA48" s="39">
        <f>+AA32-AA47</f>
        <v>530507087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-342099971</v>
      </c>
      <c r="D51" s="48">
        <f t="shared" si="3"/>
        <v>0</v>
      </c>
      <c r="E51" s="49">
        <f t="shared" si="3"/>
        <v>530507087</v>
      </c>
      <c r="F51" s="50">
        <f t="shared" si="3"/>
        <v>530507087</v>
      </c>
      <c r="G51" s="50">
        <f t="shared" si="3"/>
        <v>167939249</v>
      </c>
      <c r="H51" s="50">
        <f t="shared" si="3"/>
        <v>30042506</v>
      </c>
      <c r="I51" s="50">
        <f t="shared" si="3"/>
        <v>34092934</v>
      </c>
      <c r="J51" s="50">
        <f t="shared" si="3"/>
        <v>232074689</v>
      </c>
      <c r="K51" s="50">
        <f t="shared" si="3"/>
        <v>-84534783</v>
      </c>
      <c r="L51" s="50">
        <f t="shared" si="3"/>
        <v>11132951</v>
      </c>
      <c r="M51" s="50">
        <f t="shared" si="3"/>
        <v>-6554885</v>
      </c>
      <c r="N51" s="50">
        <f t="shared" si="3"/>
        <v>-79956717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152117972</v>
      </c>
      <c r="X51" s="50">
        <f t="shared" si="3"/>
        <v>265253346</v>
      </c>
      <c r="Y51" s="50">
        <f t="shared" si="3"/>
        <v>-113135374</v>
      </c>
      <c r="Z51" s="51">
        <f>+IF(X51&lt;&gt;0,+(Y51/X51)*100,0)</f>
        <v>-42.651817858689704</v>
      </c>
      <c r="AA51" s="48">
        <f>SUM(AA48:AA50)</f>
        <v>530507087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-342099971</v>
      </c>
      <c r="D53" s="54">
        <f>+D51-D52</f>
        <v>0</v>
      </c>
      <c r="E53" s="55">
        <f t="shared" si="4"/>
        <v>530507087</v>
      </c>
      <c r="F53" s="56">
        <f t="shared" si="4"/>
        <v>530507087</v>
      </c>
      <c r="G53" s="56">
        <f t="shared" si="4"/>
        <v>167939249</v>
      </c>
      <c r="H53" s="56">
        <f t="shared" si="4"/>
        <v>30042506</v>
      </c>
      <c r="I53" s="56">
        <f t="shared" si="4"/>
        <v>34092934</v>
      </c>
      <c r="J53" s="56">
        <f t="shared" si="4"/>
        <v>232074689</v>
      </c>
      <c r="K53" s="56">
        <f t="shared" si="4"/>
        <v>-84534783</v>
      </c>
      <c r="L53" s="56">
        <f t="shared" si="4"/>
        <v>11132951</v>
      </c>
      <c r="M53" s="56">
        <f t="shared" si="4"/>
        <v>-6554885</v>
      </c>
      <c r="N53" s="56">
        <f t="shared" si="4"/>
        <v>-79956717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152117972</v>
      </c>
      <c r="X53" s="56">
        <f t="shared" si="4"/>
        <v>265253346</v>
      </c>
      <c r="Y53" s="56">
        <f t="shared" si="4"/>
        <v>-113135374</v>
      </c>
      <c r="Z53" s="57">
        <f>+IF(X53&lt;&gt;0,+(Y53/X53)*100,0)</f>
        <v>-42.651817858689704</v>
      </c>
      <c r="AA53" s="54">
        <f>+AA51-AA52</f>
        <v>530507087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-342099971</v>
      </c>
      <c r="D56" s="48">
        <f>SUM(D53:D55)</f>
        <v>0</v>
      </c>
      <c r="E56" s="49">
        <f t="shared" si="5"/>
        <v>530507087</v>
      </c>
      <c r="F56" s="50">
        <f t="shared" si="5"/>
        <v>530507087</v>
      </c>
      <c r="G56" s="50">
        <f t="shared" si="5"/>
        <v>167939249</v>
      </c>
      <c r="H56" s="50">
        <f t="shared" si="5"/>
        <v>30042506</v>
      </c>
      <c r="I56" s="50">
        <f t="shared" si="5"/>
        <v>34092934</v>
      </c>
      <c r="J56" s="50">
        <f t="shared" si="5"/>
        <v>232074689</v>
      </c>
      <c r="K56" s="50">
        <f t="shared" si="5"/>
        <v>-84534783</v>
      </c>
      <c r="L56" s="50">
        <f t="shared" si="5"/>
        <v>11132951</v>
      </c>
      <c r="M56" s="50">
        <f t="shared" si="5"/>
        <v>-6554885</v>
      </c>
      <c r="N56" s="50">
        <f t="shared" si="5"/>
        <v>-79956717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152117972</v>
      </c>
      <c r="X56" s="50">
        <f t="shared" si="5"/>
        <v>265253346</v>
      </c>
      <c r="Y56" s="50">
        <f t="shared" si="5"/>
        <v>-113135374</v>
      </c>
      <c r="Z56" s="51">
        <f>+IF(X56&lt;&gt;0,+(Y56/X56)*100,0)</f>
        <v>-42.651817858689704</v>
      </c>
      <c r="AA56" s="48">
        <f>SUM(AA53:AA55)</f>
        <v>530507087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-342099971</v>
      </c>
      <c r="D59" s="65">
        <f>SUM(D56:D58)</f>
        <v>0</v>
      </c>
      <c r="E59" s="66">
        <f t="shared" si="6"/>
        <v>530507087</v>
      </c>
      <c r="F59" s="67">
        <f t="shared" si="6"/>
        <v>530507087</v>
      </c>
      <c r="G59" s="67">
        <f t="shared" si="6"/>
        <v>167939249</v>
      </c>
      <c r="H59" s="67">
        <f t="shared" si="6"/>
        <v>30042506</v>
      </c>
      <c r="I59" s="67">
        <f t="shared" si="6"/>
        <v>34092934</v>
      </c>
      <c r="J59" s="67">
        <f t="shared" si="6"/>
        <v>232074689</v>
      </c>
      <c r="K59" s="67">
        <f t="shared" si="6"/>
        <v>-84534783</v>
      </c>
      <c r="L59" s="67">
        <f t="shared" si="6"/>
        <v>11132951</v>
      </c>
      <c r="M59" s="67">
        <f t="shared" si="6"/>
        <v>-6554885</v>
      </c>
      <c r="N59" s="67">
        <f t="shared" si="6"/>
        <v>-79956717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152117972</v>
      </c>
      <c r="X59" s="67">
        <f t="shared" si="6"/>
        <v>265253346</v>
      </c>
      <c r="Y59" s="67">
        <f t="shared" si="6"/>
        <v>-113135374</v>
      </c>
      <c r="Z59" s="68">
        <f>+IF(X59&lt;&gt;0,+(Y59/X59)*100,0)</f>
        <v>-42.651817858689704</v>
      </c>
      <c r="AA59" s="65">
        <f>SUM(AA56:AA58)</f>
        <v>530507087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69408578</v>
      </c>
      <c r="F7" s="22">
        <v>69408578</v>
      </c>
      <c r="G7" s="22">
        <v>6776992</v>
      </c>
      <c r="H7" s="22">
        <v>3186984</v>
      </c>
      <c r="I7" s="22">
        <v>4972100</v>
      </c>
      <c r="J7" s="22">
        <v>14936076</v>
      </c>
      <c r="K7" s="22">
        <v>4366905</v>
      </c>
      <c r="L7" s="22"/>
      <c r="M7" s="22">
        <v>5532307</v>
      </c>
      <c r="N7" s="22">
        <v>9899212</v>
      </c>
      <c r="O7" s="22"/>
      <c r="P7" s="22"/>
      <c r="Q7" s="22"/>
      <c r="R7" s="22"/>
      <c r="S7" s="22"/>
      <c r="T7" s="22"/>
      <c r="U7" s="22"/>
      <c r="V7" s="22"/>
      <c r="W7" s="22">
        <v>24835288</v>
      </c>
      <c r="X7" s="22">
        <v>37022536</v>
      </c>
      <c r="Y7" s="22">
        <v>-12187248</v>
      </c>
      <c r="Z7" s="23">
        <v>-32.918458098062217</v>
      </c>
      <c r="AA7" s="20">
        <v>69408578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19704960</v>
      </c>
      <c r="F13" s="22">
        <v>19704960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9852480</v>
      </c>
      <c r="Y13" s="22">
        <v>-9852480</v>
      </c>
      <c r="Z13" s="23">
        <v>-100</v>
      </c>
      <c r="AA13" s="20">
        <v>19704960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1526628</v>
      </c>
      <c r="F22" s="22">
        <v>1526628</v>
      </c>
      <c r="G22" s="22">
        <v>461098</v>
      </c>
      <c r="H22" s="22"/>
      <c r="I22" s="22"/>
      <c r="J22" s="22">
        <v>461098</v>
      </c>
      <c r="K22" s="22">
        <v>1132022</v>
      </c>
      <c r="L22" s="22"/>
      <c r="M22" s="22">
        <v>33764</v>
      </c>
      <c r="N22" s="22">
        <v>1165786</v>
      </c>
      <c r="O22" s="22"/>
      <c r="P22" s="22"/>
      <c r="Q22" s="22"/>
      <c r="R22" s="22"/>
      <c r="S22" s="22"/>
      <c r="T22" s="22"/>
      <c r="U22" s="22"/>
      <c r="V22" s="22"/>
      <c r="W22" s="22">
        <v>1626884</v>
      </c>
      <c r="X22" s="22">
        <v>763314</v>
      </c>
      <c r="Y22" s="22">
        <v>863570</v>
      </c>
      <c r="Z22" s="23">
        <v>113.13430645841684</v>
      </c>
      <c r="AA22" s="20">
        <v>1526628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32663600</v>
      </c>
      <c r="F25" s="22">
        <v>32663600</v>
      </c>
      <c r="G25" s="22">
        <v>28580580</v>
      </c>
      <c r="H25" s="22"/>
      <c r="I25" s="22"/>
      <c r="J25" s="22">
        <v>28580580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28580580</v>
      </c>
      <c r="X25" s="22">
        <v>26130880</v>
      </c>
      <c r="Y25" s="22">
        <v>2449700</v>
      </c>
      <c r="Z25" s="23">
        <v>9.3747321177090104</v>
      </c>
      <c r="AA25" s="20">
        <v>32663600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123303766</v>
      </c>
      <c r="F32" s="31">
        <f t="shared" si="0"/>
        <v>123303766</v>
      </c>
      <c r="G32" s="31">
        <f t="shared" si="0"/>
        <v>35818670</v>
      </c>
      <c r="H32" s="31">
        <f t="shared" si="0"/>
        <v>3186984</v>
      </c>
      <c r="I32" s="31">
        <f t="shared" si="0"/>
        <v>4972100</v>
      </c>
      <c r="J32" s="31">
        <f t="shared" si="0"/>
        <v>43977754</v>
      </c>
      <c r="K32" s="31">
        <f t="shared" si="0"/>
        <v>5498927</v>
      </c>
      <c r="L32" s="31">
        <f t="shared" si="0"/>
        <v>0</v>
      </c>
      <c r="M32" s="31">
        <f t="shared" si="0"/>
        <v>5566071</v>
      </c>
      <c r="N32" s="31">
        <f t="shared" si="0"/>
        <v>11064998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55042752</v>
      </c>
      <c r="X32" s="31">
        <f t="shared" si="0"/>
        <v>73769210</v>
      </c>
      <c r="Y32" s="31">
        <f t="shared" si="0"/>
        <v>-18726458</v>
      </c>
      <c r="Z32" s="32">
        <f>+IF(X32&lt;&gt;0,+(Y32/X32)*100,0)</f>
        <v>-25.385195259648302</v>
      </c>
      <c r="AA32" s="29">
        <f>SUM(AA6:AA31)</f>
        <v>123303766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10658016</v>
      </c>
      <c r="F34" s="22">
        <v>10658016</v>
      </c>
      <c r="G34" s="22">
        <v>1071241</v>
      </c>
      <c r="H34" s="22">
        <v>1144879</v>
      </c>
      <c r="I34" s="22">
        <v>1054527</v>
      </c>
      <c r="J34" s="22">
        <v>3270647</v>
      </c>
      <c r="K34" s="22">
        <v>975169</v>
      </c>
      <c r="L34" s="22"/>
      <c r="M34" s="22">
        <v>1014629</v>
      </c>
      <c r="N34" s="22">
        <v>1989798</v>
      </c>
      <c r="O34" s="22"/>
      <c r="P34" s="22"/>
      <c r="Q34" s="22"/>
      <c r="R34" s="22"/>
      <c r="S34" s="22"/>
      <c r="T34" s="22"/>
      <c r="U34" s="22"/>
      <c r="V34" s="22"/>
      <c r="W34" s="22">
        <v>5260445</v>
      </c>
      <c r="X34" s="22">
        <v>5329008</v>
      </c>
      <c r="Y34" s="22">
        <v>-68563</v>
      </c>
      <c r="Z34" s="23">
        <v>-1.2865996823423798</v>
      </c>
      <c r="AA34" s="20">
        <v>10658016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40308188</v>
      </c>
      <c r="F37" s="22">
        <v>40308188</v>
      </c>
      <c r="G37" s="22"/>
      <c r="H37" s="22"/>
      <c r="I37" s="22">
        <v>10229547</v>
      </c>
      <c r="J37" s="22">
        <v>10229547</v>
      </c>
      <c r="K37" s="22">
        <v>4972322</v>
      </c>
      <c r="L37" s="22"/>
      <c r="M37" s="22">
        <v>597514</v>
      </c>
      <c r="N37" s="22">
        <v>5569836</v>
      </c>
      <c r="O37" s="22"/>
      <c r="P37" s="22"/>
      <c r="Q37" s="22"/>
      <c r="R37" s="22"/>
      <c r="S37" s="22"/>
      <c r="T37" s="22"/>
      <c r="U37" s="22"/>
      <c r="V37" s="22"/>
      <c r="W37" s="22">
        <v>15799383</v>
      </c>
      <c r="X37" s="22">
        <v>21500388</v>
      </c>
      <c r="Y37" s="22">
        <v>-5701005</v>
      </c>
      <c r="Z37" s="23">
        <v>-26.515823807458734</v>
      </c>
      <c r="AA37" s="20">
        <v>40308188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17822712</v>
      </c>
      <c r="F38" s="22">
        <v>17822712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8911356</v>
      </c>
      <c r="Y38" s="22">
        <v>-8911356</v>
      </c>
      <c r="Z38" s="23">
        <v>-100</v>
      </c>
      <c r="AA38" s="20">
        <v>17822712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4823000</v>
      </c>
      <c r="F39" s="22">
        <v>4823000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2411500</v>
      </c>
      <c r="Y39" s="22">
        <v>-2411500</v>
      </c>
      <c r="Z39" s="23">
        <v>-100</v>
      </c>
      <c r="AA39" s="20">
        <v>4823000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800000</v>
      </c>
      <c r="F41" s="22">
        <v>800000</v>
      </c>
      <c r="G41" s="22"/>
      <c r="H41" s="22">
        <v>446739</v>
      </c>
      <c r="I41" s="22">
        <v>232932</v>
      </c>
      <c r="J41" s="22">
        <v>679671</v>
      </c>
      <c r="K41" s="22">
        <v>232932</v>
      </c>
      <c r="L41" s="22"/>
      <c r="M41" s="22">
        <v>232920</v>
      </c>
      <c r="N41" s="22">
        <v>465852</v>
      </c>
      <c r="O41" s="22"/>
      <c r="P41" s="22"/>
      <c r="Q41" s="22"/>
      <c r="R41" s="22"/>
      <c r="S41" s="22"/>
      <c r="T41" s="22"/>
      <c r="U41" s="22"/>
      <c r="V41" s="22"/>
      <c r="W41" s="22">
        <v>1145523</v>
      </c>
      <c r="X41" s="22">
        <v>480000</v>
      </c>
      <c r="Y41" s="22">
        <v>665523</v>
      </c>
      <c r="Z41" s="23">
        <v>138.65062499999999</v>
      </c>
      <c r="AA41" s="20">
        <v>800000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84168</v>
      </c>
      <c r="F44" s="22">
        <v>84168</v>
      </c>
      <c r="G44" s="22">
        <v>7730</v>
      </c>
      <c r="H44" s="22">
        <v>6115</v>
      </c>
      <c r="I44" s="22">
        <v>8104</v>
      </c>
      <c r="J44" s="22">
        <v>21949</v>
      </c>
      <c r="K44" s="22">
        <v>7403</v>
      </c>
      <c r="L44" s="22"/>
      <c r="M44" s="22">
        <v>7302</v>
      </c>
      <c r="N44" s="22">
        <v>14705</v>
      </c>
      <c r="O44" s="22"/>
      <c r="P44" s="22"/>
      <c r="Q44" s="22"/>
      <c r="R44" s="22"/>
      <c r="S44" s="22"/>
      <c r="T44" s="22"/>
      <c r="U44" s="22"/>
      <c r="V44" s="22"/>
      <c r="W44" s="22">
        <v>36654</v>
      </c>
      <c r="X44" s="22">
        <v>42084</v>
      </c>
      <c r="Y44" s="22">
        <v>-5430</v>
      </c>
      <c r="Z44" s="23">
        <v>-12.902765896777874</v>
      </c>
      <c r="AA44" s="20">
        <v>84168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17265228</v>
      </c>
      <c r="F46" s="22">
        <v>17265228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8632614</v>
      </c>
      <c r="Y46" s="22">
        <v>-8632614</v>
      </c>
      <c r="Z46" s="23">
        <v>-100</v>
      </c>
      <c r="AA46" s="20">
        <v>17265228</v>
      </c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91761312</v>
      </c>
      <c r="F47" s="31">
        <f t="shared" si="1"/>
        <v>91761312</v>
      </c>
      <c r="G47" s="31">
        <f t="shared" si="1"/>
        <v>1078971</v>
      </c>
      <c r="H47" s="31">
        <f t="shared" si="1"/>
        <v>1597733</v>
      </c>
      <c r="I47" s="31">
        <f t="shared" si="1"/>
        <v>11525110</v>
      </c>
      <c r="J47" s="31">
        <f t="shared" si="1"/>
        <v>14201814</v>
      </c>
      <c r="K47" s="31">
        <f t="shared" si="1"/>
        <v>6187826</v>
      </c>
      <c r="L47" s="31">
        <f t="shared" si="1"/>
        <v>0</v>
      </c>
      <c r="M47" s="31">
        <f t="shared" si="1"/>
        <v>1852365</v>
      </c>
      <c r="N47" s="31">
        <f t="shared" si="1"/>
        <v>8040191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22242005</v>
      </c>
      <c r="X47" s="31">
        <f t="shared" si="1"/>
        <v>47306950</v>
      </c>
      <c r="Y47" s="31">
        <f t="shared" si="1"/>
        <v>-25064945</v>
      </c>
      <c r="Z47" s="32">
        <f>+IF(X47&lt;&gt;0,+(Y47/X47)*100,0)</f>
        <v>-52.983641938446681</v>
      </c>
      <c r="AA47" s="29">
        <f>SUM(AA34:AA46)</f>
        <v>91761312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31542454</v>
      </c>
      <c r="F48" s="41">
        <f t="shared" si="2"/>
        <v>31542454</v>
      </c>
      <c r="G48" s="41">
        <f t="shared" si="2"/>
        <v>34739699</v>
      </c>
      <c r="H48" s="41">
        <f t="shared" si="2"/>
        <v>1589251</v>
      </c>
      <c r="I48" s="41">
        <f t="shared" si="2"/>
        <v>-6553010</v>
      </c>
      <c r="J48" s="41">
        <f t="shared" si="2"/>
        <v>29775940</v>
      </c>
      <c r="K48" s="41">
        <f t="shared" si="2"/>
        <v>-688899</v>
      </c>
      <c r="L48" s="41">
        <f t="shared" si="2"/>
        <v>0</v>
      </c>
      <c r="M48" s="41">
        <f t="shared" si="2"/>
        <v>3713706</v>
      </c>
      <c r="N48" s="41">
        <f t="shared" si="2"/>
        <v>3024807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32800747</v>
      </c>
      <c r="X48" s="41">
        <f t="shared" si="2"/>
        <v>26462260</v>
      </c>
      <c r="Y48" s="41">
        <f t="shared" si="2"/>
        <v>6338487</v>
      </c>
      <c r="Z48" s="42">
        <f>+IF(X48&lt;&gt;0,+(Y48/X48)*100,0)</f>
        <v>23.952931457857339</v>
      </c>
      <c r="AA48" s="39">
        <f>+AA32-AA47</f>
        <v>31542454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17379000</v>
      </c>
      <c r="F49" s="22">
        <v>17379000</v>
      </c>
      <c r="G49" s="22">
        <v>3073989</v>
      </c>
      <c r="H49" s="22"/>
      <c r="I49" s="22"/>
      <c r="J49" s="22">
        <v>3073989</v>
      </c>
      <c r="K49" s="22">
        <v>7546813</v>
      </c>
      <c r="L49" s="22"/>
      <c r="M49" s="22">
        <v>225096</v>
      </c>
      <c r="N49" s="22">
        <v>7771909</v>
      </c>
      <c r="O49" s="22"/>
      <c r="P49" s="22"/>
      <c r="Q49" s="22"/>
      <c r="R49" s="22"/>
      <c r="S49" s="22"/>
      <c r="T49" s="22"/>
      <c r="U49" s="22"/>
      <c r="V49" s="22"/>
      <c r="W49" s="22">
        <v>10845898</v>
      </c>
      <c r="X49" s="22">
        <v>8689500</v>
      </c>
      <c r="Y49" s="22">
        <v>2156398</v>
      </c>
      <c r="Z49" s="23">
        <v>24.816134415098681</v>
      </c>
      <c r="AA49" s="20">
        <v>17379000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48921454</v>
      </c>
      <c r="F51" s="50">
        <f t="shared" si="3"/>
        <v>48921454</v>
      </c>
      <c r="G51" s="50">
        <f t="shared" si="3"/>
        <v>37813688</v>
      </c>
      <c r="H51" s="50">
        <f t="shared" si="3"/>
        <v>1589251</v>
      </c>
      <c r="I51" s="50">
        <f t="shared" si="3"/>
        <v>-6553010</v>
      </c>
      <c r="J51" s="50">
        <f t="shared" si="3"/>
        <v>32849929</v>
      </c>
      <c r="K51" s="50">
        <f t="shared" si="3"/>
        <v>6857914</v>
      </c>
      <c r="L51" s="50">
        <f t="shared" si="3"/>
        <v>0</v>
      </c>
      <c r="M51" s="50">
        <f t="shared" si="3"/>
        <v>3938802</v>
      </c>
      <c r="N51" s="50">
        <f t="shared" si="3"/>
        <v>10796716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43646645</v>
      </c>
      <c r="X51" s="50">
        <f t="shared" si="3"/>
        <v>35151760</v>
      </c>
      <c r="Y51" s="50">
        <f t="shared" si="3"/>
        <v>8494885</v>
      </c>
      <c r="Z51" s="51">
        <f>+IF(X51&lt;&gt;0,+(Y51/X51)*100,0)</f>
        <v>24.166314858772363</v>
      </c>
      <c r="AA51" s="48">
        <f>SUM(AA48:AA50)</f>
        <v>48921454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48921454</v>
      </c>
      <c r="F53" s="56">
        <f t="shared" si="4"/>
        <v>48921454</v>
      </c>
      <c r="G53" s="56">
        <f t="shared" si="4"/>
        <v>37813688</v>
      </c>
      <c r="H53" s="56">
        <f t="shared" si="4"/>
        <v>1589251</v>
      </c>
      <c r="I53" s="56">
        <f t="shared" si="4"/>
        <v>-6553010</v>
      </c>
      <c r="J53" s="56">
        <f t="shared" si="4"/>
        <v>32849929</v>
      </c>
      <c r="K53" s="56">
        <f t="shared" si="4"/>
        <v>6857914</v>
      </c>
      <c r="L53" s="56">
        <f t="shared" si="4"/>
        <v>0</v>
      </c>
      <c r="M53" s="56">
        <f t="shared" si="4"/>
        <v>3938802</v>
      </c>
      <c r="N53" s="56">
        <f t="shared" si="4"/>
        <v>10796716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43646645</v>
      </c>
      <c r="X53" s="56">
        <f t="shared" si="4"/>
        <v>35151760</v>
      </c>
      <c r="Y53" s="56">
        <f t="shared" si="4"/>
        <v>8494885</v>
      </c>
      <c r="Z53" s="57">
        <f>+IF(X53&lt;&gt;0,+(Y53/X53)*100,0)</f>
        <v>24.166314858772363</v>
      </c>
      <c r="AA53" s="54">
        <f>+AA51-AA52</f>
        <v>48921454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48921454</v>
      </c>
      <c r="F56" s="50">
        <f t="shared" si="5"/>
        <v>48921454</v>
      </c>
      <c r="G56" s="50">
        <f t="shared" si="5"/>
        <v>37813688</v>
      </c>
      <c r="H56" s="50">
        <f t="shared" si="5"/>
        <v>1589251</v>
      </c>
      <c r="I56" s="50">
        <f t="shared" si="5"/>
        <v>-6553010</v>
      </c>
      <c r="J56" s="50">
        <f t="shared" si="5"/>
        <v>32849929</v>
      </c>
      <c r="K56" s="50">
        <f t="shared" si="5"/>
        <v>6857914</v>
      </c>
      <c r="L56" s="50">
        <f t="shared" si="5"/>
        <v>0</v>
      </c>
      <c r="M56" s="50">
        <f t="shared" si="5"/>
        <v>3938802</v>
      </c>
      <c r="N56" s="50">
        <f t="shared" si="5"/>
        <v>10796716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43646645</v>
      </c>
      <c r="X56" s="50">
        <f t="shared" si="5"/>
        <v>35151760</v>
      </c>
      <c r="Y56" s="50">
        <f t="shared" si="5"/>
        <v>8494885</v>
      </c>
      <c r="Z56" s="51">
        <f>+IF(X56&lt;&gt;0,+(Y56/X56)*100,0)</f>
        <v>24.166314858772363</v>
      </c>
      <c r="AA56" s="48">
        <f>SUM(AA53:AA55)</f>
        <v>48921454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48921454</v>
      </c>
      <c r="F59" s="67">
        <f t="shared" si="6"/>
        <v>48921454</v>
      </c>
      <c r="G59" s="67">
        <f t="shared" si="6"/>
        <v>37813688</v>
      </c>
      <c r="H59" s="67">
        <f t="shared" si="6"/>
        <v>1589251</v>
      </c>
      <c r="I59" s="67">
        <f t="shared" si="6"/>
        <v>-6553010</v>
      </c>
      <c r="J59" s="67">
        <f t="shared" si="6"/>
        <v>32849929</v>
      </c>
      <c r="K59" s="67">
        <f t="shared" si="6"/>
        <v>6857914</v>
      </c>
      <c r="L59" s="67">
        <f t="shared" si="6"/>
        <v>0</v>
      </c>
      <c r="M59" s="67">
        <f t="shared" si="6"/>
        <v>3938802</v>
      </c>
      <c r="N59" s="67">
        <f t="shared" si="6"/>
        <v>10796716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43646645</v>
      </c>
      <c r="X59" s="67">
        <f t="shared" si="6"/>
        <v>35151760</v>
      </c>
      <c r="Y59" s="67">
        <f t="shared" si="6"/>
        <v>8494885</v>
      </c>
      <c r="Z59" s="68">
        <f>+IF(X59&lt;&gt;0,+(Y59/X59)*100,0)</f>
        <v>24.166314858772363</v>
      </c>
      <c r="AA59" s="65">
        <f>SUM(AA56:AA58)</f>
        <v>48921454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79309309</v>
      </c>
      <c r="D7" s="20"/>
      <c r="E7" s="21">
        <v>75068532</v>
      </c>
      <c r="F7" s="22">
        <v>75068532</v>
      </c>
      <c r="G7" s="22">
        <v>7058508</v>
      </c>
      <c r="H7" s="22">
        <v>5553586</v>
      </c>
      <c r="I7" s="22">
        <v>7548818</v>
      </c>
      <c r="J7" s="22">
        <v>20160912</v>
      </c>
      <c r="K7" s="22">
        <v>7570332</v>
      </c>
      <c r="L7" s="22">
        <v>7823682</v>
      </c>
      <c r="M7" s="22">
        <v>7832772</v>
      </c>
      <c r="N7" s="22">
        <v>23226786</v>
      </c>
      <c r="O7" s="22"/>
      <c r="P7" s="22"/>
      <c r="Q7" s="22"/>
      <c r="R7" s="22"/>
      <c r="S7" s="22"/>
      <c r="T7" s="22"/>
      <c r="U7" s="22"/>
      <c r="V7" s="22"/>
      <c r="W7" s="22">
        <v>43387698</v>
      </c>
      <c r="X7" s="22">
        <v>37534266</v>
      </c>
      <c r="Y7" s="22">
        <v>5853432</v>
      </c>
      <c r="Z7" s="23">
        <v>15.594902002346336</v>
      </c>
      <c r="AA7" s="20">
        <v>75068532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30000000</v>
      </c>
      <c r="F13" s="22">
        <v>30000000</v>
      </c>
      <c r="G13" s="22">
        <v>491407</v>
      </c>
      <c r="H13" s="22">
        <v>511980</v>
      </c>
      <c r="I13" s="22">
        <v>524218</v>
      </c>
      <c r="J13" s="22">
        <v>1527605</v>
      </c>
      <c r="K13" s="22">
        <v>546860</v>
      </c>
      <c r="L13" s="22">
        <v>559018</v>
      </c>
      <c r="M13" s="22">
        <v>586060</v>
      </c>
      <c r="N13" s="22">
        <v>1691938</v>
      </c>
      <c r="O13" s="22"/>
      <c r="P13" s="22"/>
      <c r="Q13" s="22"/>
      <c r="R13" s="22"/>
      <c r="S13" s="22"/>
      <c r="T13" s="22"/>
      <c r="U13" s="22"/>
      <c r="V13" s="22"/>
      <c r="W13" s="22">
        <v>3219543</v>
      </c>
      <c r="X13" s="22">
        <v>15000000</v>
      </c>
      <c r="Y13" s="22">
        <v>-11780457</v>
      </c>
      <c r="Z13" s="23">
        <v>-78.536379999999994</v>
      </c>
      <c r="AA13" s="20">
        <v>30000000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50988512</v>
      </c>
      <c r="D25" s="20"/>
      <c r="E25" s="21">
        <v>63018651</v>
      </c>
      <c r="F25" s="22">
        <v>63018651</v>
      </c>
      <c r="G25" s="22"/>
      <c r="H25" s="22">
        <v>26257810</v>
      </c>
      <c r="I25" s="22"/>
      <c r="J25" s="22">
        <v>26257810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26257810</v>
      </c>
      <c r="X25" s="22">
        <v>42012434</v>
      </c>
      <c r="Y25" s="22">
        <v>-15754624</v>
      </c>
      <c r="Z25" s="23">
        <v>-37.499907765401069</v>
      </c>
      <c r="AA25" s="20">
        <v>63018651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636742</v>
      </c>
      <c r="H26" s="22">
        <v>664243</v>
      </c>
      <c r="I26" s="22">
        <v>678383</v>
      </c>
      <c r="J26" s="22">
        <v>1979368</v>
      </c>
      <c r="K26" s="22">
        <v>706208</v>
      </c>
      <c r="L26" s="22">
        <v>718099</v>
      </c>
      <c r="M26" s="22">
        <v>747286</v>
      </c>
      <c r="N26" s="22">
        <v>2171593</v>
      </c>
      <c r="O26" s="22"/>
      <c r="P26" s="22"/>
      <c r="Q26" s="22"/>
      <c r="R26" s="22"/>
      <c r="S26" s="22"/>
      <c r="T26" s="22"/>
      <c r="U26" s="22"/>
      <c r="V26" s="22"/>
      <c r="W26" s="22">
        <v>4150961</v>
      </c>
      <c r="X26" s="22"/>
      <c r="Y26" s="22">
        <v>4150961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702411</v>
      </c>
      <c r="D28" s="20"/>
      <c r="E28" s="21">
        <v>2142012</v>
      </c>
      <c r="F28" s="22">
        <v>2142012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1071006</v>
      </c>
      <c r="Y28" s="22">
        <v>-1071006</v>
      </c>
      <c r="Z28" s="23">
        <v>-100</v>
      </c>
      <c r="AA28" s="20">
        <v>2142012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32000004</v>
      </c>
      <c r="F30" s="22">
        <v>32000004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16000002</v>
      </c>
      <c r="Y30" s="22">
        <v>-16000002</v>
      </c>
      <c r="Z30" s="23">
        <v>-100</v>
      </c>
      <c r="AA30" s="20">
        <v>32000004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131000232</v>
      </c>
      <c r="D32" s="29">
        <f t="shared" ref="D32:Y32" si="0">SUM(D6:D31)</f>
        <v>0</v>
      </c>
      <c r="E32" s="30">
        <f t="shared" si="0"/>
        <v>202229199</v>
      </c>
      <c r="F32" s="31">
        <f t="shared" si="0"/>
        <v>202229199</v>
      </c>
      <c r="G32" s="31">
        <f t="shared" si="0"/>
        <v>8186657</v>
      </c>
      <c r="H32" s="31">
        <f t="shared" si="0"/>
        <v>32987619</v>
      </c>
      <c r="I32" s="31">
        <f t="shared" si="0"/>
        <v>8751419</v>
      </c>
      <c r="J32" s="31">
        <f t="shared" si="0"/>
        <v>49925695</v>
      </c>
      <c r="K32" s="31">
        <f t="shared" si="0"/>
        <v>8823400</v>
      </c>
      <c r="L32" s="31">
        <f t="shared" si="0"/>
        <v>9100799</v>
      </c>
      <c r="M32" s="31">
        <f t="shared" si="0"/>
        <v>9166118</v>
      </c>
      <c r="N32" s="31">
        <f t="shared" si="0"/>
        <v>27090317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77016012</v>
      </c>
      <c r="X32" s="31">
        <f t="shared" si="0"/>
        <v>111617708</v>
      </c>
      <c r="Y32" s="31">
        <f t="shared" si="0"/>
        <v>-34601696</v>
      </c>
      <c r="Z32" s="32">
        <f>+IF(X32&lt;&gt;0,+(Y32/X32)*100,0)</f>
        <v>-31.000185024404907</v>
      </c>
      <c r="AA32" s="29">
        <f>SUM(AA6:AA31)</f>
        <v>202229199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25558889</v>
      </c>
      <c r="D34" s="20"/>
      <c r="E34" s="21">
        <v>26699928</v>
      </c>
      <c r="F34" s="22">
        <v>26699928</v>
      </c>
      <c r="G34" s="22">
        <v>2197062</v>
      </c>
      <c r="H34" s="22">
        <v>2212667</v>
      </c>
      <c r="I34" s="22">
        <v>2480434</v>
      </c>
      <c r="J34" s="22">
        <v>6890163</v>
      </c>
      <c r="K34" s="22">
        <v>2223984</v>
      </c>
      <c r="L34" s="22">
        <v>2170363</v>
      </c>
      <c r="M34" s="22">
        <v>2311000</v>
      </c>
      <c r="N34" s="22">
        <v>6705347</v>
      </c>
      <c r="O34" s="22"/>
      <c r="P34" s="22"/>
      <c r="Q34" s="22"/>
      <c r="R34" s="22"/>
      <c r="S34" s="22"/>
      <c r="T34" s="22"/>
      <c r="U34" s="22"/>
      <c r="V34" s="22"/>
      <c r="W34" s="22">
        <v>13595510</v>
      </c>
      <c r="X34" s="22">
        <v>13349964</v>
      </c>
      <c r="Y34" s="22">
        <v>245546</v>
      </c>
      <c r="Z34" s="23">
        <v>1.8393008400621902</v>
      </c>
      <c r="AA34" s="20">
        <v>26699928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11051578</v>
      </c>
      <c r="D37" s="20"/>
      <c r="E37" s="21">
        <v>33656988</v>
      </c>
      <c r="F37" s="22">
        <v>33656988</v>
      </c>
      <c r="G37" s="22">
        <v>24857</v>
      </c>
      <c r="H37" s="22">
        <v>88218</v>
      </c>
      <c r="I37" s="22">
        <v>419009</v>
      </c>
      <c r="J37" s="22">
        <v>532084</v>
      </c>
      <c r="K37" s="22">
        <v>111647</v>
      </c>
      <c r="L37" s="22">
        <v>885442</v>
      </c>
      <c r="M37" s="22">
        <v>3180067</v>
      </c>
      <c r="N37" s="22">
        <v>4177156</v>
      </c>
      <c r="O37" s="22"/>
      <c r="P37" s="22"/>
      <c r="Q37" s="22"/>
      <c r="R37" s="22"/>
      <c r="S37" s="22"/>
      <c r="T37" s="22"/>
      <c r="U37" s="22"/>
      <c r="V37" s="22"/>
      <c r="W37" s="22">
        <v>4709240</v>
      </c>
      <c r="X37" s="22">
        <v>16828494</v>
      </c>
      <c r="Y37" s="22">
        <v>-12119254</v>
      </c>
      <c r="Z37" s="23">
        <v>-72.016271925461666</v>
      </c>
      <c r="AA37" s="20">
        <v>33656988</v>
      </c>
    </row>
    <row r="38" spans="1:27" x14ac:dyDescent="0.25">
      <c r="A38" s="19" t="s">
        <v>64</v>
      </c>
      <c r="B38" s="15" t="s">
        <v>32</v>
      </c>
      <c r="C38" s="20">
        <v>-614285</v>
      </c>
      <c r="D38" s="20"/>
      <c r="E38" s="21">
        <v>23163168</v>
      </c>
      <c r="F38" s="22">
        <v>23163168</v>
      </c>
      <c r="G38" s="22"/>
      <c r="H38" s="22"/>
      <c r="I38" s="22">
        <v>5790792</v>
      </c>
      <c r="J38" s="22">
        <v>5790792</v>
      </c>
      <c r="K38" s="22"/>
      <c r="L38" s="22"/>
      <c r="M38" s="22">
        <v>5790792</v>
      </c>
      <c r="N38" s="22">
        <v>5790792</v>
      </c>
      <c r="O38" s="22"/>
      <c r="P38" s="22"/>
      <c r="Q38" s="22"/>
      <c r="R38" s="22"/>
      <c r="S38" s="22"/>
      <c r="T38" s="22"/>
      <c r="U38" s="22"/>
      <c r="V38" s="22"/>
      <c r="W38" s="22">
        <v>11581584</v>
      </c>
      <c r="X38" s="22">
        <v>11581584</v>
      </c>
      <c r="Y38" s="22"/>
      <c r="Z38" s="23"/>
      <c r="AA38" s="20">
        <v>23163168</v>
      </c>
    </row>
    <row r="39" spans="1:27" x14ac:dyDescent="0.25">
      <c r="A39" s="19" t="s">
        <v>65</v>
      </c>
      <c r="B39" s="15" t="s">
        <v>32</v>
      </c>
      <c r="C39" s="20">
        <v>38441465</v>
      </c>
      <c r="D39" s="20"/>
      <c r="E39" s="21">
        <v>28122252</v>
      </c>
      <c r="F39" s="22">
        <v>28122252</v>
      </c>
      <c r="G39" s="22">
        <v>3235296</v>
      </c>
      <c r="H39" s="22">
        <v>3235296</v>
      </c>
      <c r="I39" s="22">
        <v>3130935</v>
      </c>
      <c r="J39" s="22">
        <v>9601527</v>
      </c>
      <c r="K39" s="22">
        <v>3235296</v>
      </c>
      <c r="L39" s="22">
        <v>3130935</v>
      </c>
      <c r="M39" s="22">
        <v>3235296</v>
      </c>
      <c r="N39" s="22">
        <v>9601527</v>
      </c>
      <c r="O39" s="22"/>
      <c r="P39" s="22"/>
      <c r="Q39" s="22"/>
      <c r="R39" s="22"/>
      <c r="S39" s="22"/>
      <c r="T39" s="22"/>
      <c r="U39" s="22"/>
      <c r="V39" s="22"/>
      <c r="W39" s="22">
        <v>19203054</v>
      </c>
      <c r="X39" s="22">
        <v>14061126</v>
      </c>
      <c r="Y39" s="22">
        <v>5141928</v>
      </c>
      <c r="Z39" s="23">
        <v>36.568394309246642</v>
      </c>
      <c r="AA39" s="20">
        <v>28122252</v>
      </c>
    </row>
    <row r="40" spans="1:27" x14ac:dyDescent="0.25">
      <c r="A40" s="19" t="s">
        <v>40</v>
      </c>
      <c r="B40" s="15" t="s">
        <v>32</v>
      </c>
      <c r="C40" s="20">
        <v>121835</v>
      </c>
      <c r="D40" s="20"/>
      <c r="E40" s="21">
        <v>1000008</v>
      </c>
      <c r="F40" s="22">
        <v>1000008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500004</v>
      </c>
      <c r="Y40" s="22">
        <v>-500004</v>
      </c>
      <c r="Z40" s="23">
        <v>-100</v>
      </c>
      <c r="AA40" s="20">
        <v>1000008</v>
      </c>
    </row>
    <row r="41" spans="1:27" x14ac:dyDescent="0.25">
      <c r="A41" s="19" t="s">
        <v>66</v>
      </c>
      <c r="B41" s="15" t="s">
        <v>32</v>
      </c>
      <c r="C41" s="20">
        <v>8173078</v>
      </c>
      <c r="D41" s="20"/>
      <c r="E41" s="21">
        <v>1680012</v>
      </c>
      <c r="F41" s="22">
        <v>1680012</v>
      </c>
      <c r="G41" s="22">
        <v>-71731</v>
      </c>
      <c r="H41" s="22">
        <v>2925</v>
      </c>
      <c r="I41" s="22">
        <v>226719</v>
      </c>
      <c r="J41" s="22">
        <v>157913</v>
      </c>
      <c r="K41" s="22">
        <v>185727</v>
      </c>
      <c r="L41" s="22">
        <v>57627</v>
      </c>
      <c r="M41" s="22">
        <v>49537</v>
      </c>
      <c r="N41" s="22">
        <v>292891</v>
      </c>
      <c r="O41" s="22"/>
      <c r="P41" s="22"/>
      <c r="Q41" s="22"/>
      <c r="R41" s="22"/>
      <c r="S41" s="22"/>
      <c r="T41" s="22"/>
      <c r="U41" s="22"/>
      <c r="V41" s="22"/>
      <c r="W41" s="22">
        <v>450804</v>
      </c>
      <c r="X41" s="22">
        <v>840006</v>
      </c>
      <c r="Y41" s="22">
        <v>-389202</v>
      </c>
      <c r="Z41" s="23">
        <v>-46.333240476853739</v>
      </c>
      <c r="AA41" s="20">
        <v>1680012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6970716</v>
      </c>
      <c r="F42" s="22">
        <v>6970716</v>
      </c>
      <c r="G42" s="22">
        <v>1059943</v>
      </c>
      <c r="H42" s="22">
        <v>1075369</v>
      </c>
      <c r="I42" s="22">
        <v>1087362</v>
      </c>
      <c r="J42" s="22">
        <v>3222674</v>
      </c>
      <c r="K42" s="22">
        <v>1094331</v>
      </c>
      <c r="L42" s="22">
        <v>1105747</v>
      </c>
      <c r="M42" s="22">
        <v>1108067</v>
      </c>
      <c r="N42" s="22">
        <v>3308145</v>
      </c>
      <c r="O42" s="22"/>
      <c r="P42" s="22"/>
      <c r="Q42" s="22"/>
      <c r="R42" s="22"/>
      <c r="S42" s="22"/>
      <c r="T42" s="22"/>
      <c r="U42" s="22"/>
      <c r="V42" s="22"/>
      <c r="W42" s="22">
        <v>6530819</v>
      </c>
      <c r="X42" s="22">
        <v>3485358</v>
      </c>
      <c r="Y42" s="22">
        <v>3045461</v>
      </c>
      <c r="Z42" s="23">
        <v>87.378714037410219</v>
      </c>
      <c r="AA42" s="20">
        <v>6970716</v>
      </c>
    </row>
    <row r="43" spans="1:27" x14ac:dyDescent="0.25">
      <c r="A43" s="19" t="s">
        <v>68</v>
      </c>
      <c r="B43" s="15" t="s">
        <v>32</v>
      </c>
      <c r="C43" s="20">
        <v>84244812</v>
      </c>
      <c r="D43" s="20"/>
      <c r="E43" s="21">
        <v>20000004</v>
      </c>
      <c r="F43" s="22">
        <v>20000004</v>
      </c>
      <c r="G43" s="22">
        <v>675578</v>
      </c>
      <c r="H43" s="22">
        <v>656722</v>
      </c>
      <c r="I43" s="22">
        <v>553481</v>
      </c>
      <c r="J43" s="22">
        <v>1885781</v>
      </c>
      <c r="K43" s="22">
        <v>306338</v>
      </c>
      <c r="L43" s="22">
        <v>531303</v>
      </c>
      <c r="M43" s="22">
        <v>164208</v>
      </c>
      <c r="N43" s="22">
        <v>1001849</v>
      </c>
      <c r="O43" s="22"/>
      <c r="P43" s="22"/>
      <c r="Q43" s="22"/>
      <c r="R43" s="22"/>
      <c r="S43" s="22"/>
      <c r="T43" s="22"/>
      <c r="U43" s="22"/>
      <c r="V43" s="22"/>
      <c r="W43" s="22">
        <v>2887630</v>
      </c>
      <c r="X43" s="22">
        <v>10000002</v>
      </c>
      <c r="Y43" s="22">
        <v>-7112372</v>
      </c>
      <c r="Z43" s="23">
        <v>-71.123705775258856</v>
      </c>
      <c r="AA43" s="20">
        <v>20000004</v>
      </c>
    </row>
    <row r="44" spans="1:27" x14ac:dyDescent="0.25">
      <c r="A44" s="19" t="s">
        <v>69</v>
      </c>
      <c r="B44" s="15" t="s">
        <v>32</v>
      </c>
      <c r="C44" s="20">
        <v>7613160</v>
      </c>
      <c r="D44" s="20"/>
      <c r="E44" s="21">
        <v>6007200</v>
      </c>
      <c r="F44" s="22">
        <v>6007200</v>
      </c>
      <c r="G44" s="22">
        <v>655432</v>
      </c>
      <c r="H44" s="22">
        <v>459592</v>
      </c>
      <c r="I44" s="22">
        <v>335964</v>
      </c>
      <c r="J44" s="22">
        <v>1450988</v>
      </c>
      <c r="K44" s="22">
        <v>595360</v>
      </c>
      <c r="L44" s="22">
        <v>1241224</v>
      </c>
      <c r="M44" s="22">
        <v>318087</v>
      </c>
      <c r="N44" s="22">
        <v>2154671</v>
      </c>
      <c r="O44" s="22"/>
      <c r="P44" s="22"/>
      <c r="Q44" s="22"/>
      <c r="R44" s="22"/>
      <c r="S44" s="22"/>
      <c r="T44" s="22"/>
      <c r="U44" s="22"/>
      <c r="V44" s="22"/>
      <c r="W44" s="22">
        <v>3605659</v>
      </c>
      <c r="X44" s="22">
        <v>3003600</v>
      </c>
      <c r="Y44" s="22">
        <v>602059</v>
      </c>
      <c r="Z44" s="23">
        <v>20.0445798375283</v>
      </c>
      <c r="AA44" s="20">
        <v>6007200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13000008</v>
      </c>
      <c r="F46" s="22">
        <v>13000008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6500004</v>
      </c>
      <c r="Y46" s="22">
        <v>-6500004</v>
      </c>
      <c r="Z46" s="23">
        <v>-100</v>
      </c>
      <c r="AA46" s="20">
        <v>13000008</v>
      </c>
    </row>
    <row r="47" spans="1:27" x14ac:dyDescent="0.25">
      <c r="A47" s="37" t="s">
        <v>72</v>
      </c>
      <c r="B47" s="28" t="s">
        <v>32</v>
      </c>
      <c r="C47" s="29">
        <f>SUM(C34:C46)</f>
        <v>174590532</v>
      </c>
      <c r="D47" s="29">
        <f t="shared" ref="D47:Y47" si="1">SUM(D34:D46)</f>
        <v>0</v>
      </c>
      <c r="E47" s="30">
        <f t="shared" si="1"/>
        <v>160300284</v>
      </c>
      <c r="F47" s="31">
        <f t="shared" si="1"/>
        <v>160300284</v>
      </c>
      <c r="G47" s="31">
        <f t="shared" si="1"/>
        <v>7776437</v>
      </c>
      <c r="H47" s="31">
        <f t="shared" si="1"/>
        <v>7730789</v>
      </c>
      <c r="I47" s="31">
        <f t="shared" si="1"/>
        <v>14024696</v>
      </c>
      <c r="J47" s="31">
        <f t="shared" si="1"/>
        <v>29531922</v>
      </c>
      <c r="K47" s="31">
        <f t="shared" si="1"/>
        <v>7752683</v>
      </c>
      <c r="L47" s="31">
        <f t="shared" si="1"/>
        <v>9122641</v>
      </c>
      <c r="M47" s="31">
        <f t="shared" si="1"/>
        <v>16157054</v>
      </c>
      <c r="N47" s="31">
        <f t="shared" si="1"/>
        <v>33032378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62564300</v>
      </c>
      <c r="X47" s="31">
        <f t="shared" si="1"/>
        <v>80150142</v>
      </c>
      <c r="Y47" s="31">
        <f t="shared" si="1"/>
        <v>-17585842</v>
      </c>
      <c r="Z47" s="32">
        <f>+IF(X47&lt;&gt;0,+(Y47/X47)*100,0)</f>
        <v>-21.941123947104174</v>
      </c>
      <c r="AA47" s="29">
        <f>SUM(AA34:AA46)</f>
        <v>160300284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-43590300</v>
      </c>
      <c r="D48" s="39">
        <f t="shared" si="2"/>
        <v>0</v>
      </c>
      <c r="E48" s="40">
        <f t="shared" si="2"/>
        <v>41928915</v>
      </c>
      <c r="F48" s="41">
        <f t="shared" si="2"/>
        <v>41928915</v>
      </c>
      <c r="G48" s="41">
        <f t="shared" si="2"/>
        <v>410220</v>
      </c>
      <c r="H48" s="41">
        <f t="shared" si="2"/>
        <v>25256830</v>
      </c>
      <c r="I48" s="41">
        <f t="shared" si="2"/>
        <v>-5273277</v>
      </c>
      <c r="J48" s="41">
        <f t="shared" si="2"/>
        <v>20393773</v>
      </c>
      <c r="K48" s="41">
        <f t="shared" si="2"/>
        <v>1070717</v>
      </c>
      <c r="L48" s="41">
        <f t="shared" si="2"/>
        <v>-21842</v>
      </c>
      <c r="M48" s="41">
        <f t="shared" si="2"/>
        <v>-6990936</v>
      </c>
      <c r="N48" s="41">
        <f t="shared" si="2"/>
        <v>-5942061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14451712</v>
      </c>
      <c r="X48" s="41">
        <f t="shared" si="2"/>
        <v>31467566</v>
      </c>
      <c r="Y48" s="41">
        <f t="shared" si="2"/>
        <v>-17015854</v>
      </c>
      <c r="Z48" s="42">
        <f>+IF(X48&lt;&gt;0,+(Y48/X48)*100,0)</f>
        <v>-54.074261733494097</v>
      </c>
      <c r="AA48" s="39">
        <f>+AA32-AA47</f>
        <v>41928915</v>
      </c>
    </row>
    <row r="49" spans="1:27" x14ac:dyDescent="0.25">
      <c r="A49" s="43" t="s">
        <v>74</v>
      </c>
      <c r="B49" s="15" t="s">
        <v>32</v>
      </c>
      <c r="C49" s="20">
        <v>94219269</v>
      </c>
      <c r="D49" s="20"/>
      <c r="E49" s="21">
        <v>74730002</v>
      </c>
      <c r="F49" s="22">
        <v>74730002</v>
      </c>
      <c r="G49" s="22"/>
      <c r="H49" s="22">
        <v>21691271</v>
      </c>
      <c r="I49" s="22"/>
      <c r="J49" s="22">
        <v>21691271</v>
      </c>
      <c r="K49" s="22">
        <v>17547641</v>
      </c>
      <c r="L49" s="22">
        <v>16177043</v>
      </c>
      <c r="M49" s="22"/>
      <c r="N49" s="22">
        <v>33724684</v>
      </c>
      <c r="O49" s="22"/>
      <c r="P49" s="22"/>
      <c r="Q49" s="22"/>
      <c r="R49" s="22"/>
      <c r="S49" s="22"/>
      <c r="T49" s="22"/>
      <c r="U49" s="22"/>
      <c r="V49" s="22"/>
      <c r="W49" s="22">
        <v>55415955</v>
      </c>
      <c r="X49" s="22">
        <v>34030334</v>
      </c>
      <c r="Y49" s="22">
        <v>21385621</v>
      </c>
      <c r="Z49" s="23">
        <v>62.842818410186631</v>
      </c>
      <c r="AA49" s="20">
        <v>74730002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50628969</v>
      </c>
      <c r="D51" s="48">
        <f t="shared" si="3"/>
        <v>0</v>
      </c>
      <c r="E51" s="49">
        <f t="shared" si="3"/>
        <v>116658917</v>
      </c>
      <c r="F51" s="50">
        <f t="shared" si="3"/>
        <v>116658917</v>
      </c>
      <c r="G51" s="50">
        <f t="shared" si="3"/>
        <v>410220</v>
      </c>
      <c r="H51" s="50">
        <f t="shared" si="3"/>
        <v>46948101</v>
      </c>
      <c r="I51" s="50">
        <f t="shared" si="3"/>
        <v>-5273277</v>
      </c>
      <c r="J51" s="50">
        <f t="shared" si="3"/>
        <v>42085044</v>
      </c>
      <c r="K51" s="50">
        <f t="shared" si="3"/>
        <v>18618358</v>
      </c>
      <c r="L51" s="50">
        <f t="shared" si="3"/>
        <v>16155201</v>
      </c>
      <c r="M51" s="50">
        <f t="shared" si="3"/>
        <v>-6990936</v>
      </c>
      <c r="N51" s="50">
        <f t="shared" si="3"/>
        <v>27782623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69867667</v>
      </c>
      <c r="X51" s="50">
        <f t="shared" si="3"/>
        <v>65497900</v>
      </c>
      <c r="Y51" s="50">
        <f t="shared" si="3"/>
        <v>4369767</v>
      </c>
      <c r="Z51" s="51">
        <f>+IF(X51&lt;&gt;0,+(Y51/X51)*100,0)</f>
        <v>6.6716138990715725</v>
      </c>
      <c r="AA51" s="48">
        <f>SUM(AA48:AA50)</f>
        <v>116658917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50628969</v>
      </c>
      <c r="D53" s="54">
        <f>+D51-D52</f>
        <v>0</v>
      </c>
      <c r="E53" s="55">
        <f t="shared" si="4"/>
        <v>116658917</v>
      </c>
      <c r="F53" s="56">
        <f t="shared" si="4"/>
        <v>116658917</v>
      </c>
      <c r="G53" s="56">
        <f t="shared" si="4"/>
        <v>410220</v>
      </c>
      <c r="H53" s="56">
        <f t="shared" si="4"/>
        <v>46948101</v>
      </c>
      <c r="I53" s="56">
        <f t="shared" si="4"/>
        <v>-5273277</v>
      </c>
      <c r="J53" s="56">
        <f t="shared" si="4"/>
        <v>42085044</v>
      </c>
      <c r="K53" s="56">
        <f t="shared" si="4"/>
        <v>18618358</v>
      </c>
      <c r="L53" s="56">
        <f t="shared" si="4"/>
        <v>16155201</v>
      </c>
      <c r="M53" s="56">
        <f t="shared" si="4"/>
        <v>-6990936</v>
      </c>
      <c r="N53" s="56">
        <f t="shared" si="4"/>
        <v>27782623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69867667</v>
      </c>
      <c r="X53" s="56">
        <f t="shared" si="4"/>
        <v>65497900</v>
      </c>
      <c r="Y53" s="56">
        <f t="shared" si="4"/>
        <v>4369767</v>
      </c>
      <c r="Z53" s="57">
        <f>+IF(X53&lt;&gt;0,+(Y53/X53)*100,0)</f>
        <v>6.6716138990715725</v>
      </c>
      <c r="AA53" s="54">
        <f>+AA51-AA52</f>
        <v>116658917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50628969</v>
      </c>
      <c r="D56" s="48">
        <f>SUM(D53:D55)</f>
        <v>0</v>
      </c>
      <c r="E56" s="49">
        <f t="shared" si="5"/>
        <v>116658917</v>
      </c>
      <c r="F56" s="50">
        <f t="shared" si="5"/>
        <v>116658917</v>
      </c>
      <c r="G56" s="50">
        <f t="shared" si="5"/>
        <v>410220</v>
      </c>
      <c r="H56" s="50">
        <f t="shared" si="5"/>
        <v>46948101</v>
      </c>
      <c r="I56" s="50">
        <f t="shared" si="5"/>
        <v>-5273277</v>
      </c>
      <c r="J56" s="50">
        <f t="shared" si="5"/>
        <v>42085044</v>
      </c>
      <c r="K56" s="50">
        <f t="shared" si="5"/>
        <v>18618358</v>
      </c>
      <c r="L56" s="50">
        <f t="shared" si="5"/>
        <v>16155201</v>
      </c>
      <c r="M56" s="50">
        <f t="shared" si="5"/>
        <v>-6990936</v>
      </c>
      <c r="N56" s="50">
        <f t="shared" si="5"/>
        <v>27782623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69867667</v>
      </c>
      <c r="X56" s="50">
        <f t="shared" si="5"/>
        <v>65497900</v>
      </c>
      <c r="Y56" s="50">
        <f t="shared" si="5"/>
        <v>4369767</v>
      </c>
      <c r="Z56" s="51">
        <f>+IF(X56&lt;&gt;0,+(Y56/X56)*100,0)</f>
        <v>6.6716138990715725</v>
      </c>
      <c r="AA56" s="48">
        <f>SUM(AA53:AA55)</f>
        <v>116658917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>
        <v>5736</v>
      </c>
      <c r="H58" s="22">
        <v>5736</v>
      </c>
      <c r="I58" s="26">
        <v>5736</v>
      </c>
      <c r="J58" s="22">
        <v>17208</v>
      </c>
      <c r="K58" s="22">
        <v>5736</v>
      </c>
      <c r="L58" s="22">
        <v>5736</v>
      </c>
      <c r="M58" s="45">
        <v>5736</v>
      </c>
      <c r="N58" s="22">
        <v>17208</v>
      </c>
      <c r="O58" s="22"/>
      <c r="P58" s="26"/>
      <c r="Q58" s="22"/>
      <c r="R58" s="22"/>
      <c r="S58" s="22"/>
      <c r="T58" s="45"/>
      <c r="U58" s="22"/>
      <c r="V58" s="22"/>
      <c r="W58" s="26">
        <v>34416</v>
      </c>
      <c r="X58" s="22"/>
      <c r="Y58" s="22">
        <v>34416</v>
      </c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50628969</v>
      </c>
      <c r="D59" s="65">
        <f>SUM(D56:D58)</f>
        <v>0</v>
      </c>
      <c r="E59" s="66">
        <f t="shared" si="6"/>
        <v>116658917</v>
      </c>
      <c r="F59" s="67">
        <f t="shared" si="6"/>
        <v>116658917</v>
      </c>
      <c r="G59" s="67">
        <f t="shared" si="6"/>
        <v>415956</v>
      </c>
      <c r="H59" s="67">
        <f t="shared" si="6"/>
        <v>46953837</v>
      </c>
      <c r="I59" s="67">
        <f t="shared" si="6"/>
        <v>-5267541</v>
      </c>
      <c r="J59" s="67">
        <f t="shared" si="6"/>
        <v>42102252</v>
      </c>
      <c r="K59" s="67">
        <f t="shared" si="6"/>
        <v>18624094</v>
      </c>
      <c r="L59" s="67">
        <f t="shared" si="6"/>
        <v>16160937</v>
      </c>
      <c r="M59" s="67">
        <f t="shared" si="6"/>
        <v>-6985200</v>
      </c>
      <c r="N59" s="67">
        <f t="shared" si="6"/>
        <v>27799831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69902083</v>
      </c>
      <c r="X59" s="67">
        <f t="shared" si="6"/>
        <v>65497900</v>
      </c>
      <c r="Y59" s="67">
        <f t="shared" si="6"/>
        <v>4404183</v>
      </c>
      <c r="Z59" s="68">
        <f>+IF(X59&lt;&gt;0,+(Y59/X59)*100,0)</f>
        <v>6.7241590951770975</v>
      </c>
      <c r="AA59" s="65">
        <f>SUM(AA56:AA58)</f>
        <v>116658917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73232179</v>
      </c>
      <c r="D7" s="20"/>
      <c r="E7" s="21">
        <v>88616000</v>
      </c>
      <c r="F7" s="22">
        <v>88616000</v>
      </c>
      <c r="G7" s="22">
        <v>5917769</v>
      </c>
      <c r="H7" s="22">
        <v>6573265</v>
      </c>
      <c r="I7" s="22">
        <v>6784021</v>
      </c>
      <c r="J7" s="22">
        <v>19275055</v>
      </c>
      <c r="K7" s="22">
        <v>6426531</v>
      </c>
      <c r="L7" s="22">
        <v>6638321</v>
      </c>
      <c r="M7" s="22"/>
      <c r="N7" s="22">
        <v>13064852</v>
      </c>
      <c r="O7" s="22"/>
      <c r="P7" s="22"/>
      <c r="Q7" s="22"/>
      <c r="R7" s="22"/>
      <c r="S7" s="22"/>
      <c r="T7" s="22"/>
      <c r="U7" s="22"/>
      <c r="V7" s="22"/>
      <c r="W7" s="22">
        <v>32339907</v>
      </c>
      <c r="X7" s="22">
        <v>44307984</v>
      </c>
      <c r="Y7" s="22">
        <v>-11968077</v>
      </c>
      <c r="Z7" s="23">
        <v>-27.01110707271177</v>
      </c>
      <c r="AA7" s="20">
        <v>88616000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36500530</v>
      </c>
      <c r="D13" s="20"/>
      <c r="E13" s="21">
        <v>30432783</v>
      </c>
      <c r="F13" s="22">
        <v>30432783</v>
      </c>
      <c r="G13" s="22">
        <v>3249946</v>
      </c>
      <c r="H13" s="22">
        <v>3281096</v>
      </c>
      <c r="I13" s="22">
        <v>2936828</v>
      </c>
      <c r="J13" s="22">
        <v>9467870</v>
      </c>
      <c r="K13" s="22">
        <v>2910030</v>
      </c>
      <c r="L13" s="22">
        <v>2884719</v>
      </c>
      <c r="M13" s="22"/>
      <c r="N13" s="22">
        <v>5794749</v>
      </c>
      <c r="O13" s="22"/>
      <c r="P13" s="22"/>
      <c r="Q13" s="22"/>
      <c r="R13" s="22"/>
      <c r="S13" s="22"/>
      <c r="T13" s="22"/>
      <c r="U13" s="22"/>
      <c r="V13" s="22"/>
      <c r="W13" s="22">
        <v>15262619</v>
      </c>
      <c r="X13" s="22">
        <v>15216390</v>
      </c>
      <c r="Y13" s="22">
        <v>46229</v>
      </c>
      <c r="Z13" s="23">
        <v>0.30381056216356178</v>
      </c>
      <c r="AA13" s="20">
        <v>30432783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57617750</v>
      </c>
      <c r="D25" s="20"/>
      <c r="E25" s="21">
        <v>12949200</v>
      </c>
      <c r="F25" s="22">
        <v>12949200</v>
      </c>
      <c r="G25" s="22">
        <v>12949200</v>
      </c>
      <c r="H25" s="22"/>
      <c r="I25" s="22"/>
      <c r="J25" s="22">
        <v>12949200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12949200</v>
      </c>
      <c r="X25" s="22">
        <v>6474600</v>
      </c>
      <c r="Y25" s="22">
        <v>6474600</v>
      </c>
      <c r="Z25" s="23">
        <v>100</v>
      </c>
      <c r="AA25" s="20">
        <v>12949200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1269609</v>
      </c>
      <c r="D28" s="20"/>
      <c r="E28" s="21">
        <v>3209723</v>
      </c>
      <c r="F28" s="22">
        <v>3209723</v>
      </c>
      <c r="G28" s="22">
        <v>113898</v>
      </c>
      <c r="H28" s="22">
        <v>114301</v>
      </c>
      <c r="I28" s="22">
        <v>114113</v>
      </c>
      <c r="J28" s="22">
        <v>342312</v>
      </c>
      <c r="K28" s="22">
        <v>113924</v>
      </c>
      <c r="L28" s="22">
        <v>113830</v>
      </c>
      <c r="M28" s="22"/>
      <c r="N28" s="22">
        <v>227754</v>
      </c>
      <c r="O28" s="22"/>
      <c r="P28" s="22"/>
      <c r="Q28" s="22"/>
      <c r="R28" s="22"/>
      <c r="S28" s="22"/>
      <c r="T28" s="22"/>
      <c r="U28" s="22"/>
      <c r="V28" s="22"/>
      <c r="W28" s="22">
        <v>570066</v>
      </c>
      <c r="X28" s="22">
        <v>1604856</v>
      </c>
      <c r="Y28" s="22">
        <v>-1034790</v>
      </c>
      <c r="Z28" s="23">
        <v>-64.478682199524442</v>
      </c>
      <c r="AA28" s="20">
        <v>3209723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168620068</v>
      </c>
      <c r="D32" s="29">
        <f t="shared" ref="D32:Y32" si="0">SUM(D6:D31)</f>
        <v>0</v>
      </c>
      <c r="E32" s="30">
        <f t="shared" si="0"/>
        <v>135207706</v>
      </c>
      <c r="F32" s="31">
        <f t="shared" si="0"/>
        <v>135207706</v>
      </c>
      <c r="G32" s="31">
        <f t="shared" si="0"/>
        <v>22230813</v>
      </c>
      <c r="H32" s="31">
        <f t="shared" si="0"/>
        <v>9968662</v>
      </c>
      <c r="I32" s="31">
        <f t="shared" si="0"/>
        <v>9834962</v>
      </c>
      <c r="J32" s="31">
        <f t="shared" si="0"/>
        <v>42034437</v>
      </c>
      <c r="K32" s="31">
        <f t="shared" si="0"/>
        <v>9450485</v>
      </c>
      <c r="L32" s="31">
        <f t="shared" si="0"/>
        <v>9636870</v>
      </c>
      <c r="M32" s="31">
        <f t="shared" si="0"/>
        <v>0</v>
      </c>
      <c r="N32" s="31">
        <f t="shared" si="0"/>
        <v>19087355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61121792</v>
      </c>
      <c r="X32" s="31">
        <f t="shared" si="0"/>
        <v>67603830</v>
      </c>
      <c r="Y32" s="31">
        <f t="shared" si="0"/>
        <v>-6482038</v>
      </c>
      <c r="Z32" s="32">
        <f>+IF(X32&lt;&gt;0,+(Y32/X32)*100,0)</f>
        <v>-9.5882703687054409</v>
      </c>
      <c r="AA32" s="29">
        <f>SUM(AA6:AA31)</f>
        <v>135207706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24383395</v>
      </c>
      <c r="D34" s="20"/>
      <c r="E34" s="21">
        <v>26220184</v>
      </c>
      <c r="F34" s="22">
        <v>26220184</v>
      </c>
      <c r="G34" s="22">
        <v>2037989</v>
      </c>
      <c r="H34" s="22">
        <v>2149814</v>
      </c>
      <c r="I34" s="22">
        <v>2085084</v>
      </c>
      <c r="J34" s="22">
        <v>6272887</v>
      </c>
      <c r="K34" s="22">
        <v>2340319</v>
      </c>
      <c r="L34" s="22">
        <v>1988360</v>
      </c>
      <c r="M34" s="22"/>
      <c r="N34" s="22">
        <v>4328679</v>
      </c>
      <c r="O34" s="22"/>
      <c r="P34" s="22"/>
      <c r="Q34" s="22"/>
      <c r="R34" s="22"/>
      <c r="S34" s="22"/>
      <c r="T34" s="22"/>
      <c r="U34" s="22"/>
      <c r="V34" s="22"/>
      <c r="W34" s="22">
        <v>10601566</v>
      </c>
      <c r="X34" s="22">
        <v>13110162</v>
      </c>
      <c r="Y34" s="22">
        <v>-2508596</v>
      </c>
      <c r="Z34" s="23">
        <v>-19.134744482943841</v>
      </c>
      <c r="AA34" s="20">
        <v>26220184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25460751</v>
      </c>
      <c r="D37" s="20"/>
      <c r="E37" s="21">
        <v>7577728</v>
      </c>
      <c r="F37" s="22">
        <v>7577728</v>
      </c>
      <c r="G37" s="22">
        <v>15410</v>
      </c>
      <c r="H37" s="22">
        <v>3532349</v>
      </c>
      <c r="I37" s="22">
        <v>3540076</v>
      </c>
      <c r="J37" s="22">
        <v>7087835</v>
      </c>
      <c r="K37" s="22">
        <v>3494599</v>
      </c>
      <c r="L37" s="22">
        <v>3253605</v>
      </c>
      <c r="M37" s="22"/>
      <c r="N37" s="22">
        <v>6748204</v>
      </c>
      <c r="O37" s="22"/>
      <c r="P37" s="22"/>
      <c r="Q37" s="22"/>
      <c r="R37" s="22"/>
      <c r="S37" s="22"/>
      <c r="T37" s="22"/>
      <c r="U37" s="22"/>
      <c r="V37" s="22"/>
      <c r="W37" s="22">
        <v>13836039</v>
      </c>
      <c r="X37" s="22">
        <v>3788868</v>
      </c>
      <c r="Y37" s="22">
        <v>10047171</v>
      </c>
      <c r="Z37" s="23">
        <v>265.17606314075863</v>
      </c>
      <c r="AA37" s="20">
        <v>7577728</v>
      </c>
    </row>
    <row r="38" spans="1:27" x14ac:dyDescent="0.25">
      <c r="A38" s="19" t="s">
        <v>64</v>
      </c>
      <c r="B38" s="15" t="s">
        <v>32</v>
      </c>
      <c r="C38" s="20">
        <v>78126877</v>
      </c>
      <c r="D38" s="20"/>
      <c r="E38" s="21">
        <v>45740769</v>
      </c>
      <c r="F38" s="22">
        <v>45740769</v>
      </c>
      <c r="G38" s="22"/>
      <c r="H38" s="22"/>
      <c r="I38" s="22">
        <v>19531719</v>
      </c>
      <c r="J38" s="22">
        <v>19531719</v>
      </c>
      <c r="K38" s="22">
        <v>6510573</v>
      </c>
      <c r="L38" s="22">
        <v>3811730</v>
      </c>
      <c r="M38" s="22"/>
      <c r="N38" s="22">
        <v>10322303</v>
      </c>
      <c r="O38" s="22"/>
      <c r="P38" s="22"/>
      <c r="Q38" s="22"/>
      <c r="R38" s="22"/>
      <c r="S38" s="22"/>
      <c r="T38" s="22"/>
      <c r="U38" s="22"/>
      <c r="V38" s="22"/>
      <c r="W38" s="22">
        <v>29854022</v>
      </c>
      <c r="X38" s="22">
        <v>22870386</v>
      </c>
      <c r="Y38" s="22">
        <v>6983636</v>
      </c>
      <c r="Z38" s="23">
        <v>30.53571548814261</v>
      </c>
      <c r="AA38" s="20">
        <v>45740769</v>
      </c>
    </row>
    <row r="39" spans="1:27" x14ac:dyDescent="0.25">
      <c r="A39" s="19" t="s">
        <v>65</v>
      </c>
      <c r="B39" s="15" t="s">
        <v>32</v>
      </c>
      <c r="C39" s="20">
        <v>12317638</v>
      </c>
      <c r="D39" s="20"/>
      <c r="E39" s="21">
        <v>17286480</v>
      </c>
      <c r="F39" s="22">
        <v>17286480</v>
      </c>
      <c r="G39" s="22"/>
      <c r="H39" s="22">
        <v>3452202</v>
      </c>
      <c r="I39" s="22">
        <v>1726101</v>
      </c>
      <c r="J39" s="22">
        <v>5178303</v>
      </c>
      <c r="K39" s="22">
        <v>1726101</v>
      </c>
      <c r="L39" s="22">
        <v>1726101</v>
      </c>
      <c r="M39" s="22"/>
      <c r="N39" s="22">
        <v>3452202</v>
      </c>
      <c r="O39" s="22"/>
      <c r="P39" s="22"/>
      <c r="Q39" s="22"/>
      <c r="R39" s="22"/>
      <c r="S39" s="22"/>
      <c r="T39" s="22"/>
      <c r="U39" s="22"/>
      <c r="V39" s="22"/>
      <c r="W39" s="22">
        <v>8630505</v>
      </c>
      <c r="X39" s="22">
        <v>8643270</v>
      </c>
      <c r="Y39" s="22">
        <v>-12765</v>
      </c>
      <c r="Z39" s="23">
        <v>-0.14768716006789095</v>
      </c>
      <c r="AA39" s="20">
        <v>17286480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13987362</v>
      </c>
      <c r="D41" s="20"/>
      <c r="E41" s="21">
        <v>15094739</v>
      </c>
      <c r="F41" s="22">
        <v>15094739</v>
      </c>
      <c r="G41" s="22">
        <v>349808</v>
      </c>
      <c r="H41" s="22">
        <v>1216737</v>
      </c>
      <c r="I41" s="22">
        <v>1155670</v>
      </c>
      <c r="J41" s="22">
        <v>2722215</v>
      </c>
      <c r="K41" s="22">
        <v>349712</v>
      </c>
      <c r="L41" s="22">
        <v>338478</v>
      </c>
      <c r="M41" s="22"/>
      <c r="N41" s="22">
        <v>688190</v>
      </c>
      <c r="O41" s="22"/>
      <c r="P41" s="22"/>
      <c r="Q41" s="22"/>
      <c r="R41" s="22"/>
      <c r="S41" s="22"/>
      <c r="T41" s="22"/>
      <c r="U41" s="22"/>
      <c r="V41" s="22"/>
      <c r="W41" s="22">
        <v>3410405</v>
      </c>
      <c r="X41" s="22">
        <v>7547376</v>
      </c>
      <c r="Y41" s="22">
        <v>-4136971</v>
      </c>
      <c r="Z41" s="23">
        <v>-54.813368248779447</v>
      </c>
      <c r="AA41" s="20">
        <v>15094739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1081742</v>
      </c>
      <c r="D43" s="20"/>
      <c r="E43" s="21">
        <v>802102</v>
      </c>
      <c r="F43" s="22">
        <v>802102</v>
      </c>
      <c r="G43" s="22">
        <v>22472</v>
      </c>
      <c r="H43" s="22">
        <v>9741</v>
      </c>
      <c r="I43" s="22">
        <v>49615889</v>
      </c>
      <c r="J43" s="22">
        <v>49648102</v>
      </c>
      <c r="K43" s="22">
        <v>-49609683</v>
      </c>
      <c r="L43" s="22">
        <v>23452</v>
      </c>
      <c r="M43" s="22"/>
      <c r="N43" s="22">
        <v>-49586231</v>
      </c>
      <c r="O43" s="22"/>
      <c r="P43" s="22"/>
      <c r="Q43" s="22"/>
      <c r="R43" s="22"/>
      <c r="S43" s="22"/>
      <c r="T43" s="22"/>
      <c r="U43" s="22"/>
      <c r="V43" s="22"/>
      <c r="W43" s="22">
        <v>61871</v>
      </c>
      <c r="X43" s="22">
        <v>401052</v>
      </c>
      <c r="Y43" s="22">
        <v>-339181</v>
      </c>
      <c r="Z43" s="23">
        <v>-84.572823474262691</v>
      </c>
      <c r="AA43" s="20">
        <v>802102</v>
      </c>
    </row>
    <row r="44" spans="1:27" x14ac:dyDescent="0.25">
      <c r="A44" s="19" t="s">
        <v>69</v>
      </c>
      <c r="B44" s="15" t="s">
        <v>32</v>
      </c>
      <c r="C44" s="20">
        <v>212846</v>
      </c>
      <c r="D44" s="20"/>
      <c r="E44" s="21">
        <v>324472</v>
      </c>
      <c r="F44" s="22">
        <v>324472</v>
      </c>
      <c r="G44" s="22">
        <v>18137</v>
      </c>
      <c r="H44" s="22">
        <v>19255</v>
      </c>
      <c r="I44" s="22">
        <v>18274</v>
      </c>
      <c r="J44" s="22">
        <v>55666</v>
      </c>
      <c r="K44" s="22">
        <v>21171</v>
      </c>
      <c r="L44" s="22">
        <v>17655</v>
      </c>
      <c r="M44" s="22"/>
      <c r="N44" s="22">
        <v>38826</v>
      </c>
      <c r="O44" s="22"/>
      <c r="P44" s="22"/>
      <c r="Q44" s="22"/>
      <c r="R44" s="22"/>
      <c r="S44" s="22"/>
      <c r="T44" s="22"/>
      <c r="U44" s="22"/>
      <c r="V44" s="22"/>
      <c r="W44" s="22">
        <v>94492</v>
      </c>
      <c r="X44" s="22">
        <v>162240</v>
      </c>
      <c r="Y44" s="22">
        <v>-67748</v>
      </c>
      <c r="Z44" s="23">
        <v>-41.757889546351088</v>
      </c>
      <c r="AA44" s="20">
        <v>324472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155570611</v>
      </c>
      <c r="D47" s="29">
        <f t="shared" ref="D47:Y47" si="1">SUM(D34:D46)</f>
        <v>0</v>
      </c>
      <c r="E47" s="30">
        <f t="shared" si="1"/>
        <v>113046474</v>
      </c>
      <c r="F47" s="31">
        <f t="shared" si="1"/>
        <v>113046474</v>
      </c>
      <c r="G47" s="31">
        <f t="shared" si="1"/>
        <v>2443816</v>
      </c>
      <c r="H47" s="31">
        <f t="shared" si="1"/>
        <v>10380098</v>
      </c>
      <c r="I47" s="31">
        <f t="shared" si="1"/>
        <v>77672813</v>
      </c>
      <c r="J47" s="31">
        <f t="shared" si="1"/>
        <v>90496727</v>
      </c>
      <c r="K47" s="31">
        <f t="shared" si="1"/>
        <v>-35167208</v>
      </c>
      <c r="L47" s="31">
        <f t="shared" si="1"/>
        <v>11159381</v>
      </c>
      <c r="M47" s="31">
        <f t="shared" si="1"/>
        <v>0</v>
      </c>
      <c r="N47" s="31">
        <f t="shared" si="1"/>
        <v>-24007827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66488900</v>
      </c>
      <c r="X47" s="31">
        <f t="shared" si="1"/>
        <v>56523354</v>
      </c>
      <c r="Y47" s="31">
        <f t="shared" si="1"/>
        <v>9965546</v>
      </c>
      <c r="Z47" s="32">
        <f>+IF(X47&lt;&gt;0,+(Y47/X47)*100,0)</f>
        <v>17.630846888526822</v>
      </c>
      <c r="AA47" s="29">
        <f>SUM(AA34:AA46)</f>
        <v>113046474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13049457</v>
      </c>
      <c r="D48" s="39">
        <f t="shared" si="2"/>
        <v>0</v>
      </c>
      <c r="E48" s="40">
        <f t="shared" si="2"/>
        <v>22161232</v>
      </c>
      <c r="F48" s="41">
        <f t="shared" si="2"/>
        <v>22161232</v>
      </c>
      <c r="G48" s="41">
        <f t="shared" si="2"/>
        <v>19786997</v>
      </c>
      <c r="H48" s="41">
        <f t="shared" si="2"/>
        <v>-411436</v>
      </c>
      <c r="I48" s="41">
        <f t="shared" si="2"/>
        <v>-67837851</v>
      </c>
      <c r="J48" s="41">
        <f t="shared" si="2"/>
        <v>-48462290</v>
      </c>
      <c r="K48" s="41">
        <f t="shared" si="2"/>
        <v>44617693</v>
      </c>
      <c r="L48" s="41">
        <f t="shared" si="2"/>
        <v>-1522511</v>
      </c>
      <c r="M48" s="41">
        <f t="shared" si="2"/>
        <v>0</v>
      </c>
      <c r="N48" s="41">
        <f t="shared" si="2"/>
        <v>43095182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-5367108</v>
      </c>
      <c r="X48" s="41">
        <f t="shared" si="2"/>
        <v>11080476</v>
      </c>
      <c r="Y48" s="41">
        <f t="shared" si="2"/>
        <v>-16447584</v>
      </c>
      <c r="Z48" s="42">
        <f>+IF(X48&lt;&gt;0,+(Y48/X48)*100,0)</f>
        <v>-148.43752199815242</v>
      </c>
      <c r="AA48" s="39">
        <f>+AA32-AA47</f>
        <v>22161232</v>
      </c>
    </row>
    <row r="49" spans="1:27" x14ac:dyDescent="0.25">
      <c r="A49" s="43" t="s">
        <v>74</v>
      </c>
      <c r="B49" s="15" t="s">
        <v>32</v>
      </c>
      <c r="C49" s="20">
        <v>32979974</v>
      </c>
      <c r="D49" s="20"/>
      <c r="E49" s="21">
        <v>50000000</v>
      </c>
      <c r="F49" s="22">
        <v>50000000</v>
      </c>
      <c r="G49" s="22"/>
      <c r="H49" s="22">
        <v>10332241</v>
      </c>
      <c r="I49" s="22">
        <v>4953384</v>
      </c>
      <c r="J49" s="22">
        <v>15285625</v>
      </c>
      <c r="K49" s="22">
        <v>10026002</v>
      </c>
      <c r="L49" s="22">
        <v>1146337</v>
      </c>
      <c r="M49" s="22"/>
      <c r="N49" s="22">
        <v>11172339</v>
      </c>
      <c r="O49" s="22"/>
      <c r="P49" s="22"/>
      <c r="Q49" s="22"/>
      <c r="R49" s="22"/>
      <c r="S49" s="22"/>
      <c r="T49" s="22"/>
      <c r="U49" s="22"/>
      <c r="V49" s="22"/>
      <c r="W49" s="22">
        <v>26457964</v>
      </c>
      <c r="X49" s="22">
        <v>24999996</v>
      </c>
      <c r="Y49" s="22">
        <v>1457968</v>
      </c>
      <c r="Z49" s="23">
        <v>5.8318729330996693</v>
      </c>
      <c r="AA49" s="20">
        <v>50000000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46029431</v>
      </c>
      <c r="D51" s="48">
        <f t="shared" si="3"/>
        <v>0</v>
      </c>
      <c r="E51" s="49">
        <f t="shared" si="3"/>
        <v>72161232</v>
      </c>
      <c r="F51" s="50">
        <f t="shared" si="3"/>
        <v>72161232</v>
      </c>
      <c r="G51" s="50">
        <f t="shared" si="3"/>
        <v>19786997</v>
      </c>
      <c r="H51" s="50">
        <f t="shared" si="3"/>
        <v>9920805</v>
      </c>
      <c r="I51" s="50">
        <f t="shared" si="3"/>
        <v>-62884467</v>
      </c>
      <c r="J51" s="50">
        <f t="shared" si="3"/>
        <v>-33176665</v>
      </c>
      <c r="K51" s="50">
        <f t="shared" si="3"/>
        <v>54643695</v>
      </c>
      <c r="L51" s="50">
        <f t="shared" si="3"/>
        <v>-376174</v>
      </c>
      <c r="M51" s="50">
        <f t="shared" si="3"/>
        <v>0</v>
      </c>
      <c r="N51" s="50">
        <f t="shared" si="3"/>
        <v>54267521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21090856</v>
      </c>
      <c r="X51" s="50">
        <f t="shared" si="3"/>
        <v>36080472</v>
      </c>
      <c r="Y51" s="50">
        <f t="shared" si="3"/>
        <v>-14989616</v>
      </c>
      <c r="Z51" s="51">
        <f>+IF(X51&lt;&gt;0,+(Y51/X51)*100,0)</f>
        <v>-41.544955398587916</v>
      </c>
      <c r="AA51" s="48">
        <f>SUM(AA48:AA50)</f>
        <v>72161232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46029431</v>
      </c>
      <c r="D53" s="54">
        <f>+D51-D52</f>
        <v>0</v>
      </c>
      <c r="E53" s="55">
        <f t="shared" si="4"/>
        <v>72161232</v>
      </c>
      <c r="F53" s="56">
        <f t="shared" si="4"/>
        <v>72161232</v>
      </c>
      <c r="G53" s="56">
        <f t="shared" si="4"/>
        <v>19786997</v>
      </c>
      <c r="H53" s="56">
        <f t="shared" si="4"/>
        <v>9920805</v>
      </c>
      <c r="I53" s="56">
        <f t="shared" si="4"/>
        <v>-62884467</v>
      </c>
      <c r="J53" s="56">
        <f t="shared" si="4"/>
        <v>-33176665</v>
      </c>
      <c r="K53" s="56">
        <f t="shared" si="4"/>
        <v>54643695</v>
      </c>
      <c r="L53" s="56">
        <f t="shared" si="4"/>
        <v>-376174</v>
      </c>
      <c r="M53" s="56">
        <f t="shared" si="4"/>
        <v>0</v>
      </c>
      <c r="N53" s="56">
        <f t="shared" si="4"/>
        <v>54267521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21090856</v>
      </c>
      <c r="X53" s="56">
        <f t="shared" si="4"/>
        <v>36080472</v>
      </c>
      <c r="Y53" s="56">
        <f t="shared" si="4"/>
        <v>-14989616</v>
      </c>
      <c r="Z53" s="57">
        <f>+IF(X53&lt;&gt;0,+(Y53/X53)*100,0)</f>
        <v>-41.544955398587916</v>
      </c>
      <c r="AA53" s="54">
        <f>+AA51-AA52</f>
        <v>72161232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46029431</v>
      </c>
      <c r="D56" s="48">
        <f>SUM(D53:D55)</f>
        <v>0</v>
      </c>
      <c r="E56" s="49">
        <f t="shared" si="5"/>
        <v>72161232</v>
      </c>
      <c r="F56" s="50">
        <f t="shared" si="5"/>
        <v>72161232</v>
      </c>
      <c r="G56" s="50">
        <f t="shared" si="5"/>
        <v>19786997</v>
      </c>
      <c r="H56" s="50">
        <f t="shared" si="5"/>
        <v>9920805</v>
      </c>
      <c r="I56" s="50">
        <f t="shared" si="5"/>
        <v>-62884467</v>
      </c>
      <c r="J56" s="50">
        <f t="shared" si="5"/>
        <v>-33176665</v>
      </c>
      <c r="K56" s="50">
        <f t="shared" si="5"/>
        <v>54643695</v>
      </c>
      <c r="L56" s="50">
        <f t="shared" si="5"/>
        <v>-376174</v>
      </c>
      <c r="M56" s="50">
        <f t="shared" si="5"/>
        <v>0</v>
      </c>
      <c r="N56" s="50">
        <f t="shared" si="5"/>
        <v>54267521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21090856</v>
      </c>
      <c r="X56" s="50">
        <f t="shared" si="5"/>
        <v>36080472</v>
      </c>
      <c r="Y56" s="50">
        <f t="shared" si="5"/>
        <v>-14989616</v>
      </c>
      <c r="Z56" s="51">
        <f>+IF(X56&lt;&gt;0,+(Y56/X56)*100,0)</f>
        <v>-41.544955398587916</v>
      </c>
      <c r="AA56" s="48">
        <f>SUM(AA53:AA55)</f>
        <v>72161232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46029431</v>
      </c>
      <c r="D59" s="65">
        <f>SUM(D56:D58)</f>
        <v>0</v>
      </c>
      <c r="E59" s="66">
        <f t="shared" si="6"/>
        <v>72161232</v>
      </c>
      <c r="F59" s="67">
        <f t="shared" si="6"/>
        <v>72161232</v>
      </c>
      <c r="G59" s="67">
        <f t="shared" si="6"/>
        <v>19786997</v>
      </c>
      <c r="H59" s="67">
        <f t="shared" si="6"/>
        <v>9920805</v>
      </c>
      <c r="I59" s="67">
        <f t="shared" si="6"/>
        <v>-62884467</v>
      </c>
      <c r="J59" s="67">
        <f t="shared" si="6"/>
        <v>-33176665</v>
      </c>
      <c r="K59" s="67">
        <f t="shared" si="6"/>
        <v>54643695</v>
      </c>
      <c r="L59" s="67">
        <f t="shared" si="6"/>
        <v>-376174</v>
      </c>
      <c r="M59" s="67">
        <f t="shared" si="6"/>
        <v>0</v>
      </c>
      <c r="N59" s="67">
        <f t="shared" si="6"/>
        <v>54267521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21090856</v>
      </c>
      <c r="X59" s="67">
        <f t="shared" si="6"/>
        <v>36080472</v>
      </c>
      <c r="Y59" s="67">
        <f t="shared" si="6"/>
        <v>-14989616</v>
      </c>
      <c r="Z59" s="68">
        <f>+IF(X59&lt;&gt;0,+(Y59/X59)*100,0)</f>
        <v>-41.544955398587916</v>
      </c>
      <c r="AA59" s="65">
        <f>SUM(AA56:AA58)</f>
        <v>72161232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102957098</v>
      </c>
      <c r="D7" s="20"/>
      <c r="E7" s="21">
        <v>45057169</v>
      </c>
      <c r="F7" s="22">
        <v>45057169</v>
      </c>
      <c r="G7" s="22">
        <v>9974403</v>
      </c>
      <c r="H7" s="22">
        <v>9795827</v>
      </c>
      <c r="I7" s="22">
        <v>7613210</v>
      </c>
      <c r="J7" s="22">
        <v>27383440</v>
      </c>
      <c r="K7" s="22">
        <v>5760561</v>
      </c>
      <c r="L7" s="22">
        <v>7261399</v>
      </c>
      <c r="M7" s="22">
        <v>6694265</v>
      </c>
      <c r="N7" s="22">
        <v>19716225</v>
      </c>
      <c r="O7" s="22"/>
      <c r="P7" s="22"/>
      <c r="Q7" s="22"/>
      <c r="R7" s="22"/>
      <c r="S7" s="22"/>
      <c r="T7" s="22"/>
      <c r="U7" s="22"/>
      <c r="V7" s="22"/>
      <c r="W7" s="22">
        <v>47099665</v>
      </c>
      <c r="X7" s="22">
        <v>25028585</v>
      </c>
      <c r="Y7" s="22">
        <v>22071080</v>
      </c>
      <c r="Z7" s="23">
        <v>88.183490996394724</v>
      </c>
      <c r="AA7" s="20">
        <v>45057169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44371</v>
      </c>
      <c r="D19" s="20"/>
      <c r="E19" s="21">
        <v>63607</v>
      </c>
      <c r="F19" s="22">
        <v>63607</v>
      </c>
      <c r="G19" s="22">
        <v>1979</v>
      </c>
      <c r="H19" s="22">
        <v>1499</v>
      </c>
      <c r="I19" s="22">
        <v>4995</v>
      </c>
      <c r="J19" s="22">
        <v>8473</v>
      </c>
      <c r="K19" s="22">
        <v>7333</v>
      </c>
      <c r="L19" s="22">
        <v>1998</v>
      </c>
      <c r="M19" s="22">
        <v>2498</v>
      </c>
      <c r="N19" s="22">
        <v>11829</v>
      </c>
      <c r="O19" s="22"/>
      <c r="P19" s="22"/>
      <c r="Q19" s="22"/>
      <c r="R19" s="22"/>
      <c r="S19" s="22"/>
      <c r="T19" s="22"/>
      <c r="U19" s="22"/>
      <c r="V19" s="22"/>
      <c r="W19" s="22">
        <v>20302</v>
      </c>
      <c r="X19" s="22">
        <v>31806</v>
      </c>
      <c r="Y19" s="22">
        <v>-11504</v>
      </c>
      <c r="Z19" s="23">
        <v>-36.169276237187951</v>
      </c>
      <c r="AA19" s="20">
        <v>63607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32001874</v>
      </c>
      <c r="F25" s="22">
        <v>32001874</v>
      </c>
      <c r="G25" s="22"/>
      <c r="H25" s="22"/>
      <c r="I25" s="22">
        <v>13334676</v>
      </c>
      <c r="J25" s="22">
        <v>13334676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13334676</v>
      </c>
      <c r="X25" s="22">
        <v>21334582</v>
      </c>
      <c r="Y25" s="22">
        <v>-7999906</v>
      </c>
      <c r="Z25" s="23">
        <v>-37.497364607377826</v>
      </c>
      <c r="AA25" s="20">
        <v>32001874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103001469</v>
      </c>
      <c r="D32" s="29">
        <f t="shared" ref="D32:Y32" si="0">SUM(D6:D31)</f>
        <v>0</v>
      </c>
      <c r="E32" s="30">
        <f t="shared" si="0"/>
        <v>77122650</v>
      </c>
      <c r="F32" s="31">
        <f t="shared" si="0"/>
        <v>77122650</v>
      </c>
      <c r="G32" s="31">
        <f t="shared" si="0"/>
        <v>9976382</v>
      </c>
      <c r="H32" s="31">
        <f t="shared" si="0"/>
        <v>9797326</v>
      </c>
      <c r="I32" s="31">
        <f t="shared" si="0"/>
        <v>20952881</v>
      </c>
      <c r="J32" s="31">
        <f t="shared" si="0"/>
        <v>40726589</v>
      </c>
      <c r="K32" s="31">
        <f t="shared" si="0"/>
        <v>5767894</v>
      </c>
      <c r="L32" s="31">
        <f t="shared" si="0"/>
        <v>7263397</v>
      </c>
      <c r="M32" s="31">
        <f t="shared" si="0"/>
        <v>6696763</v>
      </c>
      <c r="N32" s="31">
        <f t="shared" si="0"/>
        <v>19728054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60454643</v>
      </c>
      <c r="X32" s="31">
        <f t="shared" si="0"/>
        <v>46394973</v>
      </c>
      <c r="Y32" s="31">
        <f t="shared" si="0"/>
        <v>14059670</v>
      </c>
      <c r="Z32" s="32">
        <f>+IF(X32&lt;&gt;0,+(Y32/X32)*100,0)</f>
        <v>30.304296114150127</v>
      </c>
      <c r="AA32" s="29">
        <f>SUM(AA6:AA31)</f>
        <v>77122650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24008919</v>
      </c>
      <c r="D34" s="20"/>
      <c r="E34" s="21">
        <v>21694420</v>
      </c>
      <c r="F34" s="22">
        <v>21694420</v>
      </c>
      <c r="G34" s="22">
        <v>2097098</v>
      </c>
      <c r="H34" s="22">
        <v>2159340</v>
      </c>
      <c r="I34" s="22">
        <v>2311136</v>
      </c>
      <c r="J34" s="22">
        <v>6567574</v>
      </c>
      <c r="K34" s="22">
        <v>2222655</v>
      </c>
      <c r="L34" s="22">
        <v>2167845</v>
      </c>
      <c r="M34" s="22">
        <v>2165959</v>
      </c>
      <c r="N34" s="22">
        <v>6556459</v>
      </c>
      <c r="O34" s="22"/>
      <c r="P34" s="22"/>
      <c r="Q34" s="22"/>
      <c r="R34" s="22"/>
      <c r="S34" s="22"/>
      <c r="T34" s="22"/>
      <c r="U34" s="22"/>
      <c r="V34" s="22"/>
      <c r="W34" s="22">
        <v>13124033</v>
      </c>
      <c r="X34" s="22">
        <v>10847220</v>
      </c>
      <c r="Y34" s="22">
        <v>2276813</v>
      </c>
      <c r="Z34" s="23">
        <v>20.98982965220582</v>
      </c>
      <c r="AA34" s="20">
        <v>21694420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4426538</v>
      </c>
      <c r="D37" s="20"/>
      <c r="E37" s="21">
        <v>4100000</v>
      </c>
      <c r="F37" s="22">
        <v>4100000</v>
      </c>
      <c r="G37" s="22"/>
      <c r="H37" s="22">
        <v>77126</v>
      </c>
      <c r="I37" s="22">
        <v>159290</v>
      </c>
      <c r="J37" s="22">
        <v>236416</v>
      </c>
      <c r="K37" s="22">
        <v>19524</v>
      </c>
      <c r="L37" s="22"/>
      <c r="M37" s="22">
        <v>7372</v>
      </c>
      <c r="N37" s="22">
        <v>26896</v>
      </c>
      <c r="O37" s="22"/>
      <c r="P37" s="22"/>
      <c r="Q37" s="22"/>
      <c r="R37" s="22"/>
      <c r="S37" s="22"/>
      <c r="T37" s="22"/>
      <c r="U37" s="22"/>
      <c r="V37" s="22"/>
      <c r="W37" s="22">
        <v>263312</v>
      </c>
      <c r="X37" s="22">
        <v>2050002</v>
      </c>
      <c r="Y37" s="22">
        <v>-1786690</v>
      </c>
      <c r="Z37" s="23">
        <v>-87.155524726317338</v>
      </c>
      <c r="AA37" s="20">
        <v>4100000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29428212</v>
      </c>
      <c r="F38" s="22">
        <v>29428212</v>
      </c>
      <c r="G38" s="22"/>
      <c r="H38" s="22"/>
      <c r="I38" s="22">
        <v>14524425</v>
      </c>
      <c r="J38" s="22">
        <v>14524425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14524425</v>
      </c>
      <c r="X38" s="22">
        <v>14714106</v>
      </c>
      <c r="Y38" s="22">
        <v>-189681</v>
      </c>
      <c r="Z38" s="23">
        <v>-1.2891099194201809</v>
      </c>
      <c r="AA38" s="20">
        <v>29428212</v>
      </c>
    </row>
    <row r="39" spans="1:27" x14ac:dyDescent="0.25">
      <c r="A39" s="19" t="s">
        <v>65</v>
      </c>
      <c r="B39" s="15" t="s">
        <v>32</v>
      </c>
      <c r="C39" s="20">
        <v>34196263</v>
      </c>
      <c r="D39" s="20"/>
      <c r="E39" s="21">
        <v>9938697</v>
      </c>
      <c r="F39" s="22">
        <v>9938697</v>
      </c>
      <c r="G39" s="22"/>
      <c r="H39" s="22"/>
      <c r="I39" s="22">
        <v>3289616</v>
      </c>
      <c r="J39" s="22">
        <v>3289616</v>
      </c>
      <c r="K39" s="22">
        <v>1096538</v>
      </c>
      <c r="L39" s="22"/>
      <c r="M39" s="22">
        <v>2193078</v>
      </c>
      <c r="N39" s="22">
        <v>3289616</v>
      </c>
      <c r="O39" s="22"/>
      <c r="P39" s="22"/>
      <c r="Q39" s="22"/>
      <c r="R39" s="22"/>
      <c r="S39" s="22"/>
      <c r="T39" s="22"/>
      <c r="U39" s="22"/>
      <c r="V39" s="22"/>
      <c r="W39" s="22">
        <v>6579232</v>
      </c>
      <c r="X39" s="22">
        <v>4969350</v>
      </c>
      <c r="Y39" s="22">
        <v>1609882</v>
      </c>
      <c r="Z39" s="23">
        <v>32.396228883053112</v>
      </c>
      <c r="AA39" s="20">
        <v>9938697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2854201</v>
      </c>
      <c r="D41" s="20"/>
      <c r="E41" s="21">
        <v>5875668</v>
      </c>
      <c r="F41" s="22">
        <v>5875668</v>
      </c>
      <c r="G41" s="22">
        <v>1921825</v>
      </c>
      <c r="H41" s="22">
        <v>293334</v>
      </c>
      <c r="I41" s="22">
        <v>136084</v>
      </c>
      <c r="J41" s="22">
        <v>2351243</v>
      </c>
      <c r="K41" s="22">
        <v>540479</v>
      </c>
      <c r="L41" s="22">
        <v>558742</v>
      </c>
      <c r="M41" s="22">
        <v>336072</v>
      </c>
      <c r="N41" s="22">
        <v>1435293</v>
      </c>
      <c r="O41" s="22"/>
      <c r="P41" s="22"/>
      <c r="Q41" s="22"/>
      <c r="R41" s="22"/>
      <c r="S41" s="22"/>
      <c r="T41" s="22"/>
      <c r="U41" s="22"/>
      <c r="V41" s="22"/>
      <c r="W41" s="22">
        <v>3786536</v>
      </c>
      <c r="X41" s="22">
        <v>2937834</v>
      </c>
      <c r="Y41" s="22">
        <v>848702</v>
      </c>
      <c r="Z41" s="23">
        <v>28.888698272264534</v>
      </c>
      <c r="AA41" s="20">
        <v>5875668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27990378</v>
      </c>
      <c r="D43" s="20"/>
      <c r="E43" s="21">
        <v>16240349</v>
      </c>
      <c r="F43" s="22">
        <v>16240349</v>
      </c>
      <c r="G43" s="22">
        <v>8118936</v>
      </c>
      <c r="H43" s="22">
        <v>146924</v>
      </c>
      <c r="I43" s="22">
        <v>15136985</v>
      </c>
      <c r="J43" s="22">
        <v>23402845</v>
      </c>
      <c r="K43" s="22">
        <v>9001045</v>
      </c>
      <c r="L43" s="22">
        <v>-10917</v>
      </c>
      <c r="M43" s="22">
        <v>4793575</v>
      </c>
      <c r="N43" s="22">
        <v>13783703</v>
      </c>
      <c r="O43" s="22"/>
      <c r="P43" s="22"/>
      <c r="Q43" s="22"/>
      <c r="R43" s="22"/>
      <c r="S43" s="22"/>
      <c r="T43" s="22"/>
      <c r="U43" s="22"/>
      <c r="V43" s="22"/>
      <c r="W43" s="22">
        <v>37186548</v>
      </c>
      <c r="X43" s="22">
        <v>8120172</v>
      </c>
      <c r="Y43" s="22">
        <v>29066376</v>
      </c>
      <c r="Z43" s="23">
        <v>357.95271331691004</v>
      </c>
      <c r="AA43" s="20">
        <v>16240349</v>
      </c>
    </row>
    <row r="44" spans="1:27" x14ac:dyDescent="0.25">
      <c r="A44" s="19" t="s">
        <v>69</v>
      </c>
      <c r="B44" s="15" t="s">
        <v>32</v>
      </c>
      <c r="C44" s="20">
        <v>9902941</v>
      </c>
      <c r="D44" s="20"/>
      <c r="E44" s="21">
        <v>8795328</v>
      </c>
      <c r="F44" s="22">
        <v>8795328</v>
      </c>
      <c r="G44" s="22">
        <v>874100</v>
      </c>
      <c r="H44" s="22">
        <v>761069</v>
      </c>
      <c r="I44" s="22">
        <v>186946</v>
      </c>
      <c r="J44" s="22">
        <v>1822115</v>
      </c>
      <c r="K44" s="22">
        <v>797059</v>
      </c>
      <c r="L44" s="22">
        <v>1482248</v>
      </c>
      <c r="M44" s="22">
        <v>1010206</v>
      </c>
      <c r="N44" s="22">
        <v>3289513</v>
      </c>
      <c r="O44" s="22"/>
      <c r="P44" s="22"/>
      <c r="Q44" s="22"/>
      <c r="R44" s="22"/>
      <c r="S44" s="22"/>
      <c r="T44" s="22"/>
      <c r="U44" s="22"/>
      <c r="V44" s="22"/>
      <c r="W44" s="22">
        <v>5111628</v>
      </c>
      <c r="X44" s="22">
        <v>4397676</v>
      </c>
      <c r="Y44" s="22">
        <v>713952</v>
      </c>
      <c r="Z44" s="23">
        <v>16.234756721504723</v>
      </c>
      <c r="AA44" s="20">
        <v>8795328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103379240</v>
      </c>
      <c r="D47" s="29">
        <f t="shared" ref="D47:Y47" si="1">SUM(D34:D46)</f>
        <v>0</v>
      </c>
      <c r="E47" s="30">
        <f t="shared" si="1"/>
        <v>96072674</v>
      </c>
      <c r="F47" s="31">
        <f t="shared" si="1"/>
        <v>96072674</v>
      </c>
      <c r="G47" s="31">
        <f t="shared" si="1"/>
        <v>13011959</v>
      </c>
      <c r="H47" s="31">
        <f t="shared" si="1"/>
        <v>3437793</v>
      </c>
      <c r="I47" s="31">
        <f t="shared" si="1"/>
        <v>35744482</v>
      </c>
      <c r="J47" s="31">
        <f t="shared" si="1"/>
        <v>52194234</v>
      </c>
      <c r="K47" s="31">
        <f t="shared" si="1"/>
        <v>13677300</v>
      </c>
      <c r="L47" s="31">
        <f t="shared" si="1"/>
        <v>4197918</v>
      </c>
      <c r="M47" s="31">
        <f t="shared" si="1"/>
        <v>10506262</v>
      </c>
      <c r="N47" s="31">
        <f t="shared" si="1"/>
        <v>28381480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80575714</v>
      </c>
      <c r="X47" s="31">
        <f t="shared" si="1"/>
        <v>48036360</v>
      </c>
      <c r="Y47" s="31">
        <f t="shared" si="1"/>
        <v>32539354</v>
      </c>
      <c r="Z47" s="32">
        <f>+IF(X47&lt;&gt;0,+(Y47/X47)*100,0)</f>
        <v>67.739008534368551</v>
      </c>
      <c r="AA47" s="29">
        <f>SUM(AA34:AA46)</f>
        <v>96072674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-377771</v>
      </c>
      <c r="D48" s="39">
        <f t="shared" si="2"/>
        <v>0</v>
      </c>
      <c r="E48" s="40">
        <f t="shared" si="2"/>
        <v>-18950024</v>
      </c>
      <c r="F48" s="41">
        <f t="shared" si="2"/>
        <v>-18950024</v>
      </c>
      <c r="G48" s="41">
        <f t="shared" si="2"/>
        <v>-3035577</v>
      </c>
      <c r="H48" s="41">
        <f t="shared" si="2"/>
        <v>6359533</v>
      </c>
      <c r="I48" s="41">
        <f t="shared" si="2"/>
        <v>-14791601</v>
      </c>
      <c r="J48" s="41">
        <f t="shared" si="2"/>
        <v>-11467645</v>
      </c>
      <c r="K48" s="41">
        <f t="shared" si="2"/>
        <v>-7909406</v>
      </c>
      <c r="L48" s="41">
        <f t="shared" si="2"/>
        <v>3065479</v>
      </c>
      <c r="M48" s="41">
        <f t="shared" si="2"/>
        <v>-3809499</v>
      </c>
      <c r="N48" s="41">
        <f t="shared" si="2"/>
        <v>-8653426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-20121071</v>
      </c>
      <c r="X48" s="41">
        <f t="shared" si="2"/>
        <v>-1641387</v>
      </c>
      <c r="Y48" s="41">
        <f t="shared" si="2"/>
        <v>-18479684</v>
      </c>
      <c r="Z48" s="42">
        <f>+IF(X48&lt;&gt;0,+(Y48/X48)*100,0)</f>
        <v>1125.8578263383345</v>
      </c>
      <c r="AA48" s="39">
        <f>+AA32-AA47</f>
        <v>-18950024</v>
      </c>
    </row>
    <row r="49" spans="1:27" x14ac:dyDescent="0.25">
      <c r="A49" s="43" t="s">
        <v>74</v>
      </c>
      <c r="B49" s="15" t="s">
        <v>32</v>
      </c>
      <c r="C49" s="20">
        <v>65480407</v>
      </c>
      <c r="D49" s="20"/>
      <c r="E49" s="21">
        <v>95000000</v>
      </c>
      <c r="F49" s="22">
        <v>95000000</v>
      </c>
      <c r="G49" s="22">
        <v>2828136</v>
      </c>
      <c r="H49" s="22">
        <v>5884458</v>
      </c>
      <c r="I49" s="22">
        <v>6153727</v>
      </c>
      <c r="J49" s="22">
        <v>14866321</v>
      </c>
      <c r="K49" s="22">
        <v>9340269</v>
      </c>
      <c r="L49" s="22">
        <v>2829352</v>
      </c>
      <c r="M49" s="22">
        <v>2603242</v>
      </c>
      <c r="N49" s="22">
        <v>14772863</v>
      </c>
      <c r="O49" s="22"/>
      <c r="P49" s="22"/>
      <c r="Q49" s="22"/>
      <c r="R49" s="22"/>
      <c r="S49" s="22"/>
      <c r="T49" s="22"/>
      <c r="U49" s="22"/>
      <c r="V49" s="22"/>
      <c r="W49" s="22">
        <v>29639184</v>
      </c>
      <c r="X49" s="22">
        <v>47500002</v>
      </c>
      <c r="Y49" s="22">
        <v>-17860818</v>
      </c>
      <c r="Z49" s="23">
        <v>-37.601720522032821</v>
      </c>
      <c r="AA49" s="20">
        <v>95000000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65102636</v>
      </c>
      <c r="D51" s="48">
        <f t="shared" si="3"/>
        <v>0</v>
      </c>
      <c r="E51" s="49">
        <f t="shared" si="3"/>
        <v>76049976</v>
      </c>
      <c r="F51" s="50">
        <f t="shared" si="3"/>
        <v>76049976</v>
      </c>
      <c r="G51" s="50">
        <f t="shared" si="3"/>
        <v>-207441</v>
      </c>
      <c r="H51" s="50">
        <f t="shared" si="3"/>
        <v>12243991</v>
      </c>
      <c r="I51" s="50">
        <f t="shared" si="3"/>
        <v>-8637874</v>
      </c>
      <c r="J51" s="50">
        <f t="shared" si="3"/>
        <v>3398676</v>
      </c>
      <c r="K51" s="50">
        <f t="shared" si="3"/>
        <v>1430863</v>
      </c>
      <c r="L51" s="50">
        <f t="shared" si="3"/>
        <v>5894831</v>
      </c>
      <c r="M51" s="50">
        <f t="shared" si="3"/>
        <v>-1206257</v>
      </c>
      <c r="N51" s="50">
        <f t="shared" si="3"/>
        <v>6119437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9518113</v>
      </c>
      <c r="X51" s="50">
        <f t="shared" si="3"/>
        <v>45858615</v>
      </c>
      <c r="Y51" s="50">
        <f t="shared" si="3"/>
        <v>-36340502</v>
      </c>
      <c r="Z51" s="51">
        <f>+IF(X51&lt;&gt;0,+(Y51/X51)*100,0)</f>
        <v>-79.244656647393299</v>
      </c>
      <c r="AA51" s="48">
        <f>SUM(AA48:AA50)</f>
        <v>76049976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65102636</v>
      </c>
      <c r="D53" s="54">
        <f>+D51-D52</f>
        <v>0</v>
      </c>
      <c r="E53" s="55">
        <f t="shared" si="4"/>
        <v>76049976</v>
      </c>
      <c r="F53" s="56">
        <f t="shared" si="4"/>
        <v>76049976</v>
      </c>
      <c r="G53" s="56">
        <f t="shared" si="4"/>
        <v>-207441</v>
      </c>
      <c r="H53" s="56">
        <f t="shared" si="4"/>
        <v>12243991</v>
      </c>
      <c r="I53" s="56">
        <f t="shared" si="4"/>
        <v>-8637874</v>
      </c>
      <c r="J53" s="56">
        <f t="shared" si="4"/>
        <v>3398676</v>
      </c>
      <c r="K53" s="56">
        <f t="shared" si="4"/>
        <v>1430863</v>
      </c>
      <c r="L53" s="56">
        <f t="shared" si="4"/>
        <v>5894831</v>
      </c>
      <c r="M53" s="56">
        <f t="shared" si="4"/>
        <v>-1206257</v>
      </c>
      <c r="N53" s="56">
        <f t="shared" si="4"/>
        <v>6119437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9518113</v>
      </c>
      <c r="X53" s="56">
        <f t="shared" si="4"/>
        <v>45858615</v>
      </c>
      <c r="Y53" s="56">
        <f t="shared" si="4"/>
        <v>-36340502</v>
      </c>
      <c r="Z53" s="57">
        <f>+IF(X53&lt;&gt;0,+(Y53/X53)*100,0)</f>
        <v>-79.244656647393299</v>
      </c>
      <c r="AA53" s="54">
        <f>+AA51-AA52</f>
        <v>76049976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65102636</v>
      </c>
      <c r="D56" s="48">
        <f>SUM(D53:D55)</f>
        <v>0</v>
      </c>
      <c r="E56" s="49">
        <f t="shared" si="5"/>
        <v>76049976</v>
      </c>
      <c r="F56" s="50">
        <f t="shared" si="5"/>
        <v>76049976</v>
      </c>
      <c r="G56" s="50">
        <f t="shared" si="5"/>
        <v>-207441</v>
      </c>
      <c r="H56" s="50">
        <f t="shared" si="5"/>
        <v>12243991</v>
      </c>
      <c r="I56" s="50">
        <f t="shared" si="5"/>
        <v>-8637874</v>
      </c>
      <c r="J56" s="50">
        <f t="shared" si="5"/>
        <v>3398676</v>
      </c>
      <c r="K56" s="50">
        <f t="shared" si="5"/>
        <v>1430863</v>
      </c>
      <c r="L56" s="50">
        <f t="shared" si="5"/>
        <v>5894831</v>
      </c>
      <c r="M56" s="50">
        <f t="shared" si="5"/>
        <v>-1206257</v>
      </c>
      <c r="N56" s="50">
        <f t="shared" si="5"/>
        <v>6119437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9518113</v>
      </c>
      <c r="X56" s="50">
        <f t="shared" si="5"/>
        <v>45858615</v>
      </c>
      <c r="Y56" s="50">
        <f t="shared" si="5"/>
        <v>-36340502</v>
      </c>
      <c r="Z56" s="51">
        <f>+IF(X56&lt;&gt;0,+(Y56/X56)*100,0)</f>
        <v>-79.244656647393299</v>
      </c>
      <c r="AA56" s="48">
        <f>SUM(AA53:AA55)</f>
        <v>76049976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65102636</v>
      </c>
      <c r="D59" s="65">
        <f>SUM(D56:D58)</f>
        <v>0</v>
      </c>
      <c r="E59" s="66">
        <f t="shared" si="6"/>
        <v>76049976</v>
      </c>
      <c r="F59" s="67">
        <f t="shared" si="6"/>
        <v>76049976</v>
      </c>
      <c r="G59" s="67">
        <f t="shared" si="6"/>
        <v>-207441</v>
      </c>
      <c r="H59" s="67">
        <f t="shared" si="6"/>
        <v>12243991</v>
      </c>
      <c r="I59" s="67">
        <f t="shared" si="6"/>
        <v>-8637874</v>
      </c>
      <c r="J59" s="67">
        <f t="shared" si="6"/>
        <v>3398676</v>
      </c>
      <c r="K59" s="67">
        <f t="shared" si="6"/>
        <v>1430863</v>
      </c>
      <c r="L59" s="67">
        <f t="shared" si="6"/>
        <v>5894831</v>
      </c>
      <c r="M59" s="67">
        <f t="shared" si="6"/>
        <v>-1206257</v>
      </c>
      <c r="N59" s="67">
        <f t="shared" si="6"/>
        <v>6119437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9518113</v>
      </c>
      <c r="X59" s="67">
        <f t="shared" si="6"/>
        <v>45858615</v>
      </c>
      <c r="Y59" s="67">
        <f t="shared" si="6"/>
        <v>-36340502</v>
      </c>
      <c r="Z59" s="68">
        <f>+IF(X59&lt;&gt;0,+(Y59/X59)*100,0)</f>
        <v>-79.244656647393299</v>
      </c>
      <c r="AA59" s="65">
        <f>SUM(AA56:AA58)</f>
        <v>76049976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83725561</v>
      </c>
      <c r="D7" s="20"/>
      <c r="E7" s="21">
        <v>124338254</v>
      </c>
      <c r="F7" s="22">
        <v>124338254</v>
      </c>
      <c r="G7" s="22">
        <v>6596389</v>
      </c>
      <c r="H7" s="22">
        <v>6551829</v>
      </c>
      <c r="I7" s="22">
        <v>7171242</v>
      </c>
      <c r="J7" s="22">
        <v>20319460</v>
      </c>
      <c r="K7" s="22">
        <v>7409000</v>
      </c>
      <c r="L7" s="22">
        <v>6894096</v>
      </c>
      <c r="M7" s="22">
        <v>6702240</v>
      </c>
      <c r="N7" s="22">
        <v>21005336</v>
      </c>
      <c r="O7" s="22"/>
      <c r="P7" s="22"/>
      <c r="Q7" s="22"/>
      <c r="R7" s="22"/>
      <c r="S7" s="22"/>
      <c r="T7" s="22"/>
      <c r="U7" s="22"/>
      <c r="V7" s="22"/>
      <c r="W7" s="22">
        <v>41324796</v>
      </c>
      <c r="X7" s="22">
        <v>62169132</v>
      </c>
      <c r="Y7" s="22">
        <v>-20844336</v>
      </c>
      <c r="Z7" s="23">
        <v>-33.528433371081974</v>
      </c>
      <c r="AA7" s="20">
        <v>124338254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10097633</v>
      </c>
      <c r="D13" s="20"/>
      <c r="E13" s="21">
        <v>8012644</v>
      </c>
      <c r="F13" s="22">
        <v>45041159</v>
      </c>
      <c r="G13" s="22">
        <v>3712984</v>
      </c>
      <c r="H13" s="22">
        <v>3754269</v>
      </c>
      <c r="I13" s="22">
        <v>3793037</v>
      </c>
      <c r="J13" s="22">
        <v>11260290</v>
      </c>
      <c r="K13" s="22">
        <v>3838762</v>
      </c>
      <c r="L13" s="22">
        <v>3887618</v>
      </c>
      <c r="M13" s="22">
        <v>3929236</v>
      </c>
      <c r="N13" s="22">
        <v>11655616</v>
      </c>
      <c r="O13" s="22"/>
      <c r="P13" s="22"/>
      <c r="Q13" s="22"/>
      <c r="R13" s="22"/>
      <c r="S13" s="22"/>
      <c r="T13" s="22"/>
      <c r="U13" s="22"/>
      <c r="V13" s="22"/>
      <c r="W13" s="22">
        <v>22915906</v>
      </c>
      <c r="X13" s="22">
        <v>13263448</v>
      </c>
      <c r="Y13" s="22">
        <v>9652458</v>
      </c>
      <c r="Z13" s="23">
        <v>72.774877241573989</v>
      </c>
      <c r="AA13" s="20">
        <v>45041159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2157312</v>
      </c>
      <c r="F25" s="22">
        <v>2157312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1078656</v>
      </c>
      <c r="Y25" s="22">
        <v>-1078656</v>
      </c>
      <c r="Z25" s="23">
        <v>-100</v>
      </c>
      <c r="AA25" s="20">
        <v>2157312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93823194</v>
      </c>
      <c r="D32" s="29">
        <f t="shared" ref="D32:Y32" si="0">SUM(D6:D31)</f>
        <v>0</v>
      </c>
      <c r="E32" s="30">
        <f t="shared" si="0"/>
        <v>134508210</v>
      </c>
      <c r="F32" s="31">
        <f t="shared" si="0"/>
        <v>171536725</v>
      </c>
      <c r="G32" s="31">
        <f t="shared" si="0"/>
        <v>10309373</v>
      </c>
      <c r="H32" s="31">
        <f t="shared" si="0"/>
        <v>10306098</v>
      </c>
      <c r="I32" s="31">
        <f t="shared" si="0"/>
        <v>10964279</v>
      </c>
      <c r="J32" s="31">
        <f t="shared" si="0"/>
        <v>31579750</v>
      </c>
      <c r="K32" s="31">
        <f t="shared" si="0"/>
        <v>11247762</v>
      </c>
      <c r="L32" s="31">
        <f t="shared" si="0"/>
        <v>10781714</v>
      </c>
      <c r="M32" s="31">
        <f t="shared" si="0"/>
        <v>10631476</v>
      </c>
      <c r="N32" s="31">
        <f t="shared" si="0"/>
        <v>32660952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64240702</v>
      </c>
      <c r="X32" s="31">
        <f t="shared" si="0"/>
        <v>76511236</v>
      </c>
      <c r="Y32" s="31">
        <f t="shared" si="0"/>
        <v>-12270534</v>
      </c>
      <c r="Z32" s="32">
        <f>+IF(X32&lt;&gt;0,+(Y32/X32)*100,0)</f>
        <v>-16.037558196027575</v>
      </c>
      <c r="AA32" s="29">
        <f>SUM(AA6:AA31)</f>
        <v>171536725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54447136</v>
      </c>
      <c r="D34" s="20"/>
      <c r="E34" s="21">
        <v>54971716</v>
      </c>
      <c r="F34" s="22">
        <v>54971716</v>
      </c>
      <c r="G34" s="22">
        <v>4365082</v>
      </c>
      <c r="H34" s="22">
        <v>4846420</v>
      </c>
      <c r="I34" s="22"/>
      <c r="J34" s="22">
        <v>9211502</v>
      </c>
      <c r="K34" s="22">
        <v>5490155</v>
      </c>
      <c r="L34" s="22">
        <v>10039664</v>
      </c>
      <c r="M34" s="22">
        <v>4846057</v>
      </c>
      <c r="N34" s="22">
        <v>20375876</v>
      </c>
      <c r="O34" s="22"/>
      <c r="P34" s="22"/>
      <c r="Q34" s="22"/>
      <c r="R34" s="22"/>
      <c r="S34" s="22"/>
      <c r="T34" s="22"/>
      <c r="U34" s="22"/>
      <c r="V34" s="22"/>
      <c r="W34" s="22">
        <v>29587378</v>
      </c>
      <c r="X34" s="22">
        <v>27485862</v>
      </c>
      <c r="Y34" s="22">
        <v>2101516</v>
      </c>
      <c r="Z34" s="23">
        <v>7.645807142595709</v>
      </c>
      <c r="AA34" s="20">
        <v>54971716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2327691</v>
      </c>
      <c r="D37" s="20"/>
      <c r="E37" s="21">
        <v>16789502</v>
      </c>
      <c r="F37" s="22">
        <v>16789502</v>
      </c>
      <c r="G37" s="22"/>
      <c r="H37" s="22"/>
      <c r="I37" s="22">
        <v>278011</v>
      </c>
      <c r="J37" s="22">
        <v>278011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278011</v>
      </c>
      <c r="X37" s="22">
        <v>8394744</v>
      </c>
      <c r="Y37" s="22">
        <v>-8116733</v>
      </c>
      <c r="Z37" s="23">
        <v>-96.688273043228008</v>
      </c>
      <c r="AA37" s="20">
        <v>16789502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8750000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2187500</v>
      </c>
      <c r="Y38" s="22">
        <v>-2187500</v>
      </c>
      <c r="Z38" s="23">
        <v>-100</v>
      </c>
      <c r="AA38" s="20">
        <v>8750000</v>
      </c>
    </row>
    <row r="39" spans="1:27" x14ac:dyDescent="0.25">
      <c r="A39" s="19" t="s">
        <v>65</v>
      </c>
      <c r="B39" s="15" t="s">
        <v>32</v>
      </c>
      <c r="C39" s="20">
        <v>44735956</v>
      </c>
      <c r="D39" s="20"/>
      <c r="E39" s="21"/>
      <c r="F39" s="22">
        <v>19500000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4875000</v>
      </c>
      <c r="Y39" s="22">
        <v>-4875000</v>
      </c>
      <c r="Z39" s="23">
        <v>-100</v>
      </c>
      <c r="AA39" s="20">
        <v>19500000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23066</v>
      </c>
      <c r="D41" s="20"/>
      <c r="E41" s="21">
        <v>4268939</v>
      </c>
      <c r="F41" s="22">
        <v>6268939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2634458</v>
      </c>
      <c r="Y41" s="22">
        <v>-2634458</v>
      </c>
      <c r="Z41" s="23">
        <v>-100</v>
      </c>
      <c r="AA41" s="20">
        <v>6268939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191874676</v>
      </c>
      <c r="D43" s="20"/>
      <c r="E43" s="21"/>
      <c r="F43" s="22">
        <v>1500000</v>
      </c>
      <c r="G43" s="22">
        <v>18200</v>
      </c>
      <c r="H43" s="22">
        <v>955486</v>
      </c>
      <c r="I43" s="22">
        <v>-55024</v>
      </c>
      <c r="J43" s="22">
        <v>918662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918662</v>
      </c>
      <c r="X43" s="22">
        <v>375000</v>
      </c>
      <c r="Y43" s="22">
        <v>543662</v>
      </c>
      <c r="Z43" s="23">
        <v>144.97653333333332</v>
      </c>
      <c r="AA43" s="20">
        <v>1500000</v>
      </c>
    </row>
    <row r="44" spans="1:27" x14ac:dyDescent="0.25">
      <c r="A44" s="19" t="s">
        <v>69</v>
      </c>
      <c r="B44" s="15" t="s">
        <v>32</v>
      </c>
      <c r="C44" s="20">
        <v>13652056</v>
      </c>
      <c r="D44" s="20"/>
      <c r="E44" s="21">
        <v>24734455</v>
      </c>
      <c r="F44" s="22">
        <v>24734455</v>
      </c>
      <c r="G44" s="22">
        <v>43261</v>
      </c>
      <c r="H44" s="22">
        <v>1359839</v>
      </c>
      <c r="I44" s="22"/>
      <c r="J44" s="22">
        <v>1403100</v>
      </c>
      <c r="K44" s="22">
        <v>49058</v>
      </c>
      <c r="L44" s="22">
        <v>89528</v>
      </c>
      <c r="M44" s="22">
        <v>43132</v>
      </c>
      <c r="N44" s="22">
        <v>181718</v>
      </c>
      <c r="O44" s="22"/>
      <c r="P44" s="22"/>
      <c r="Q44" s="22"/>
      <c r="R44" s="22"/>
      <c r="S44" s="22"/>
      <c r="T44" s="22"/>
      <c r="U44" s="22"/>
      <c r="V44" s="22"/>
      <c r="W44" s="22">
        <v>1584818</v>
      </c>
      <c r="X44" s="22">
        <v>12367230</v>
      </c>
      <c r="Y44" s="22">
        <v>-10782412</v>
      </c>
      <c r="Z44" s="23">
        <v>-87.185343848218238</v>
      </c>
      <c r="AA44" s="20">
        <v>24734455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307060581</v>
      </c>
      <c r="D47" s="29">
        <f t="shared" ref="D47:Y47" si="1">SUM(D34:D46)</f>
        <v>0</v>
      </c>
      <c r="E47" s="30">
        <f t="shared" si="1"/>
        <v>100764612</v>
      </c>
      <c r="F47" s="31">
        <f t="shared" si="1"/>
        <v>132514612</v>
      </c>
      <c r="G47" s="31">
        <f t="shared" si="1"/>
        <v>4426543</v>
      </c>
      <c r="H47" s="31">
        <f t="shared" si="1"/>
        <v>7161745</v>
      </c>
      <c r="I47" s="31">
        <f t="shared" si="1"/>
        <v>222987</v>
      </c>
      <c r="J47" s="31">
        <f t="shared" si="1"/>
        <v>11811275</v>
      </c>
      <c r="K47" s="31">
        <f t="shared" si="1"/>
        <v>5539213</v>
      </c>
      <c r="L47" s="31">
        <f t="shared" si="1"/>
        <v>10129192</v>
      </c>
      <c r="M47" s="31">
        <f t="shared" si="1"/>
        <v>4889189</v>
      </c>
      <c r="N47" s="31">
        <f t="shared" si="1"/>
        <v>20557594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32368869</v>
      </c>
      <c r="X47" s="31">
        <f t="shared" si="1"/>
        <v>58319794</v>
      </c>
      <c r="Y47" s="31">
        <f t="shared" si="1"/>
        <v>-25950925</v>
      </c>
      <c r="Z47" s="32">
        <f>+IF(X47&lt;&gt;0,+(Y47/X47)*100,0)</f>
        <v>-44.497628026601056</v>
      </c>
      <c r="AA47" s="29">
        <f>SUM(AA34:AA46)</f>
        <v>132514612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-213237387</v>
      </c>
      <c r="D48" s="39">
        <f t="shared" si="2"/>
        <v>0</v>
      </c>
      <c r="E48" s="40">
        <f t="shared" si="2"/>
        <v>33743598</v>
      </c>
      <c r="F48" s="41">
        <f t="shared" si="2"/>
        <v>39022113</v>
      </c>
      <c r="G48" s="41">
        <f t="shared" si="2"/>
        <v>5882830</v>
      </c>
      <c r="H48" s="41">
        <f t="shared" si="2"/>
        <v>3144353</v>
      </c>
      <c r="I48" s="41">
        <f t="shared" si="2"/>
        <v>10741292</v>
      </c>
      <c r="J48" s="41">
        <f t="shared" si="2"/>
        <v>19768475</v>
      </c>
      <c r="K48" s="41">
        <f t="shared" si="2"/>
        <v>5708549</v>
      </c>
      <c r="L48" s="41">
        <f t="shared" si="2"/>
        <v>652522</v>
      </c>
      <c r="M48" s="41">
        <f t="shared" si="2"/>
        <v>5742287</v>
      </c>
      <c r="N48" s="41">
        <f t="shared" si="2"/>
        <v>12103358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31871833</v>
      </c>
      <c r="X48" s="41">
        <f t="shared" si="2"/>
        <v>18191442</v>
      </c>
      <c r="Y48" s="41">
        <f t="shared" si="2"/>
        <v>13680391</v>
      </c>
      <c r="Z48" s="42">
        <f>+IF(X48&lt;&gt;0,+(Y48/X48)*100,0)</f>
        <v>75.202345146690405</v>
      </c>
      <c r="AA48" s="39">
        <f>+AA32-AA47</f>
        <v>39022113</v>
      </c>
    </row>
    <row r="49" spans="1:27" x14ac:dyDescent="0.25">
      <c r="A49" s="43" t="s">
        <v>74</v>
      </c>
      <c r="B49" s="15" t="s">
        <v>32</v>
      </c>
      <c r="C49" s="20">
        <v>101347549</v>
      </c>
      <c r="D49" s="20"/>
      <c r="E49" s="21">
        <v>77636089</v>
      </c>
      <c r="F49" s="22">
        <v>79559526</v>
      </c>
      <c r="G49" s="22"/>
      <c r="H49" s="22">
        <v>6590112</v>
      </c>
      <c r="I49" s="22">
        <v>949134</v>
      </c>
      <c r="J49" s="22">
        <v>7539246</v>
      </c>
      <c r="K49" s="22">
        <v>3874270</v>
      </c>
      <c r="L49" s="22">
        <v>208822</v>
      </c>
      <c r="M49" s="22">
        <v>18993201</v>
      </c>
      <c r="N49" s="22">
        <v>23076293</v>
      </c>
      <c r="O49" s="22"/>
      <c r="P49" s="22"/>
      <c r="Q49" s="22"/>
      <c r="R49" s="22"/>
      <c r="S49" s="22"/>
      <c r="T49" s="22"/>
      <c r="U49" s="22"/>
      <c r="V49" s="22"/>
      <c r="W49" s="22">
        <v>30615539</v>
      </c>
      <c r="X49" s="22">
        <v>39298904</v>
      </c>
      <c r="Y49" s="22">
        <v>-8683365</v>
      </c>
      <c r="Z49" s="23">
        <v>-22.095692541451029</v>
      </c>
      <c r="AA49" s="20">
        <v>79559526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-111889838</v>
      </c>
      <c r="D51" s="48">
        <f t="shared" si="3"/>
        <v>0</v>
      </c>
      <c r="E51" s="49">
        <f t="shared" si="3"/>
        <v>111379687</v>
      </c>
      <c r="F51" s="50">
        <f t="shared" si="3"/>
        <v>118581639</v>
      </c>
      <c r="G51" s="50">
        <f t="shared" si="3"/>
        <v>5882830</v>
      </c>
      <c r="H51" s="50">
        <f t="shared" si="3"/>
        <v>9734465</v>
      </c>
      <c r="I51" s="50">
        <f t="shared" si="3"/>
        <v>11690426</v>
      </c>
      <c r="J51" s="50">
        <f t="shared" si="3"/>
        <v>27307721</v>
      </c>
      <c r="K51" s="50">
        <f t="shared" si="3"/>
        <v>9582819</v>
      </c>
      <c r="L51" s="50">
        <f t="shared" si="3"/>
        <v>861344</v>
      </c>
      <c r="M51" s="50">
        <f t="shared" si="3"/>
        <v>24735488</v>
      </c>
      <c r="N51" s="50">
        <f t="shared" si="3"/>
        <v>35179651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62487372</v>
      </c>
      <c r="X51" s="50">
        <f t="shared" si="3"/>
        <v>57490346</v>
      </c>
      <c r="Y51" s="50">
        <f t="shared" si="3"/>
        <v>4997026</v>
      </c>
      <c r="Z51" s="51">
        <f>+IF(X51&lt;&gt;0,+(Y51/X51)*100,0)</f>
        <v>8.6919393388239481</v>
      </c>
      <c r="AA51" s="48">
        <f>SUM(AA48:AA50)</f>
        <v>118581639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-111889838</v>
      </c>
      <c r="D53" s="54">
        <f>+D51-D52</f>
        <v>0</v>
      </c>
      <c r="E53" s="55">
        <f t="shared" si="4"/>
        <v>111379687</v>
      </c>
      <c r="F53" s="56">
        <f t="shared" si="4"/>
        <v>118581639</v>
      </c>
      <c r="G53" s="56">
        <f t="shared" si="4"/>
        <v>5882830</v>
      </c>
      <c r="H53" s="56">
        <f t="shared" si="4"/>
        <v>9734465</v>
      </c>
      <c r="I53" s="56">
        <f t="shared" si="4"/>
        <v>11690426</v>
      </c>
      <c r="J53" s="56">
        <f t="shared" si="4"/>
        <v>27307721</v>
      </c>
      <c r="K53" s="56">
        <f t="shared" si="4"/>
        <v>9582819</v>
      </c>
      <c r="L53" s="56">
        <f t="shared" si="4"/>
        <v>861344</v>
      </c>
      <c r="M53" s="56">
        <f t="shared" si="4"/>
        <v>24735488</v>
      </c>
      <c r="N53" s="56">
        <f t="shared" si="4"/>
        <v>35179651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62487372</v>
      </c>
      <c r="X53" s="56">
        <f t="shared" si="4"/>
        <v>57490346</v>
      </c>
      <c r="Y53" s="56">
        <f t="shared" si="4"/>
        <v>4997026</v>
      </c>
      <c r="Z53" s="57">
        <f>+IF(X53&lt;&gt;0,+(Y53/X53)*100,0)</f>
        <v>8.6919393388239481</v>
      </c>
      <c r="AA53" s="54">
        <f>+AA51-AA52</f>
        <v>118581639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-111889838</v>
      </c>
      <c r="D56" s="48">
        <f>SUM(D53:D55)</f>
        <v>0</v>
      </c>
      <c r="E56" s="49">
        <f t="shared" si="5"/>
        <v>111379687</v>
      </c>
      <c r="F56" s="50">
        <f t="shared" si="5"/>
        <v>118581639</v>
      </c>
      <c r="G56" s="50">
        <f t="shared" si="5"/>
        <v>5882830</v>
      </c>
      <c r="H56" s="50">
        <f t="shared" si="5"/>
        <v>9734465</v>
      </c>
      <c r="I56" s="50">
        <f t="shared" si="5"/>
        <v>11690426</v>
      </c>
      <c r="J56" s="50">
        <f t="shared" si="5"/>
        <v>27307721</v>
      </c>
      <c r="K56" s="50">
        <f t="shared" si="5"/>
        <v>9582819</v>
      </c>
      <c r="L56" s="50">
        <f t="shared" si="5"/>
        <v>861344</v>
      </c>
      <c r="M56" s="50">
        <f t="shared" si="5"/>
        <v>24735488</v>
      </c>
      <c r="N56" s="50">
        <f t="shared" si="5"/>
        <v>35179651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62487372</v>
      </c>
      <c r="X56" s="50">
        <f t="shared" si="5"/>
        <v>57490346</v>
      </c>
      <c r="Y56" s="50">
        <f t="shared" si="5"/>
        <v>4997026</v>
      </c>
      <c r="Z56" s="51">
        <f>+IF(X56&lt;&gt;0,+(Y56/X56)*100,0)</f>
        <v>8.6919393388239481</v>
      </c>
      <c r="AA56" s="48">
        <f>SUM(AA53:AA55)</f>
        <v>118581639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-111889838</v>
      </c>
      <c r="D59" s="65">
        <f>SUM(D56:D58)</f>
        <v>0</v>
      </c>
      <c r="E59" s="66">
        <f t="shared" si="6"/>
        <v>111379687</v>
      </c>
      <c r="F59" s="67">
        <f t="shared" si="6"/>
        <v>118581639</v>
      </c>
      <c r="G59" s="67">
        <f t="shared" si="6"/>
        <v>5882830</v>
      </c>
      <c r="H59" s="67">
        <f t="shared" si="6"/>
        <v>9734465</v>
      </c>
      <c r="I59" s="67">
        <f t="shared" si="6"/>
        <v>11690426</v>
      </c>
      <c r="J59" s="67">
        <f t="shared" si="6"/>
        <v>27307721</v>
      </c>
      <c r="K59" s="67">
        <f t="shared" si="6"/>
        <v>9582819</v>
      </c>
      <c r="L59" s="67">
        <f t="shared" si="6"/>
        <v>861344</v>
      </c>
      <c r="M59" s="67">
        <f t="shared" si="6"/>
        <v>24735488</v>
      </c>
      <c r="N59" s="67">
        <f t="shared" si="6"/>
        <v>35179651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62487372</v>
      </c>
      <c r="X59" s="67">
        <f t="shared" si="6"/>
        <v>57490346</v>
      </c>
      <c r="Y59" s="67">
        <f t="shared" si="6"/>
        <v>4997026</v>
      </c>
      <c r="Z59" s="68">
        <f>+IF(X59&lt;&gt;0,+(Y59/X59)*100,0)</f>
        <v>8.6919393388239481</v>
      </c>
      <c r="AA59" s="65">
        <f>SUM(AA56:AA58)</f>
        <v>118581639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21563143</v>
      </c>
      <c r="D7" s="20"/>
      <c r="E7" s="21">
        <v>22412071</v>
      </c>
      <c r="F7" s="22">
        <v>22412071</v>
      </c>
      <c r="G7" s="22">
        <v>2259000</v>
      </c>
      <c r="H7" s="22">
        <v>1607264</v>
      </c>
      <c r="I7" s="22">
        <v>2552657</v>
      </c>
      <c r="J7" s="22">
        <v>6418921</v>
      </c>
      <c r="K7" s="22">
        <v>2427007</v>
      </c>
      <c r="L7" s="22">
        <v>1956636</v>
      </c>
      <c r="M7" s="22">
        <v>1321339</v>
      </c>
      <c r="N7" s="22">
        <v>5704982</v>
      </c>
      <c r="O7" s="22"/>
      <c r="P7" s="22"/>
      <c r="Q7" s="22"/>
      <c r="R7" s="22"/>
      <c r="S7" s="22"/>
      <c r="T7" s="22"/>
      <c r="U7" s="22"/>
      <c r="V7" s="22"/>
      <c r="W7" s="22">
        <v>12123903</v>
      </c>
      <c r="X7" s="22">
        <v>11206133</v>
      </c>
      <c r="Y7" s="22">
        <v>917770</v>
      </c>
      <c r="Z7" s="23">
        <v>8.1898903038184532</v>
      </c>
      <c r="AA7" s="20">
        <v>22412071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9042639</v>
      </c>
      <c r="D13" s="20"/>
      <c r="E13" s="21">
        <v>12355228</v>
      </c>
      <c r="F13" s="22">
        <v>12355228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6177612</v>
      </c>
      <c r="Y13" s="22">
        <v>-6177612</v>
      </c>
      <c r="Z13" s="23">
        <v>-100</v>
      </c>
      <c r="AA13" s="20">
        <v>12355228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2199296</v>
      </c>
      <c r="F25" s="22">
        <v>2199296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1099650</v>
      </c>
      <c r="Y25" s="22">
        <v>-1099650</v>
      </c>
      <c r="Z25" s="23">
        <v>-100</v>
      </c>
      <c r="AA25" s="20">
        <v>2199296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-241584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30364198</v>
      </c>
      <c r="D32" s="29">
        <f t="shared" ref="D32:Y32" si="0">SUM(D6:D31)</f>
        <v>0</v>
      </c>
      <c r="E32" s="30">
        <f t="shared" si="0"/>
        <v>36966595</v>
      </c>
      <c r="F32" s="31">
        <f t="shared" si="0"/>
        <v>36966595</v>
      </c>
      <c r="G32" s="31">
        <f t="shared" si="0"/>
        <v>2259000</v>
      </c>
      <c r="H32" s="31">
        <f t="shared" si="0"/>
        <v>1607264</v>
      </c>
      <c r="I32" s="31">
        <f t="shared" si="0"/>
        <v>2552657</v>
      </c>
      <c r="J32" s="31">
        <f t="shared" si="0"/>
        <v>6418921</v>
      </c>
      <c r="K32" s="31">
        <f t="shared" si="0"/>
        <v>2427007</v>
      </c>
      <c r="L32" s="31">
        <f t="shared" si="0"/>
        <v>1956636</v>
      </c>
      <c r="M32" s="31">
        <f t="shared" si="0"/>
        <v>1321339</v>
      </c>
      <c r="N32" s="31">
        <f t="shared" si="0"/>
        <v>5704982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12123903</v>
      </c>
      <c r="X32" s="31">
        <f t="shared" si="0"/>
        <v>18483395</v>
      </c>
      <c r="Y32" s="31">
        <f t="shared" si="0"/>
        <v>-6359492</v>
      </c>
      <c r="Z32" s="32">
        <f>+IF(X32&lt;&gt;0,+(Y32/X32)*100,0)</f>
        <v>-34.406514604054074</v>
      </c>
      <c r="AA32" s="29">
        <f>SUM(AA6:AA31)</f>
        <v>36966595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6833195</v>
      </c>
      <c r="D34" s="20"/>
      <c r="E34" s="21">
        <v>7332929</v>
      </c>
      <c r="F34" s="22">
        <v>7332929</v>
      </c>
      <c r="G34" s="22">
        <v>558224</v>
      </c>
      <c r="H34" s="22">
        <v>559911</v>
      </c>
      <c r="I34" s="22">
        <v>625861</v>
      </c>
      <c r="J34" s="22">
        <v>1743996</v>
      </c>
      <c r="K34" s="22">
        <v>582806</v>
      </c>
      <c r="L34" s="22">
        <v>563117</v>
      </c>
      <c r="M34" s="22">
        <v>566497</v>
      </c>
      <c r="N34" s="22">
        <v>1712420</v>
      </c>
      <c r="O34" s="22"/>
      <c r="P34" s="22"/>
      <c r="Q34" s="22"/>
      <c r="R34" s="22"/>
      <c r="S34" s="22"/>
      <c r="T34" s="22"/>
      <c r="U34" s="22"/>
      <c r="V34" s="22"/>
      <c r="W34" s="22">
        <v>3456416</v>
      </c>
      <c r="X34" s="22">
        <v>3678749</v>
      </c>
      <c r="Y34" s="22">
        <v>-222333</v>
      </c>
      <c r="Z34" s="23">
        <v>-6.0437121423614384</v>
      </c>
      <c r="AA34" s="20">
        <v>7332929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13316482</v>
      </c>
      <c r="D37" s="20"/>
      <c r="E37" s="21">
        <v>9094322</v>
      </c>
      <c r="F37" s="22">
        <v>9094322</v>
      </c>
      <c r="G37" s="22"/>
      <c r="H37" s="22">
        <v>1927130</v>
      </c>
      <c r="I37" s="22"/>
      <c r="J37" s="22">
        <v>1927130</v>
      </c>
      <c r="K37" s="22">
        <v>1053711</v>
      </c>
      <c r="L37" s="22">
        <v>1053711</v>
      </c>
      <c r="M37" s="22">
        <v>1005680</v>
      </c>
      <c r="N37" s="22">
        <v>3113102</v>
      </c>
      <c r="O37" s="22"/>
      <c r="P37" s="22"/>
      <c r="Q37" s="22"/>
      <c r="R37" s="22"/>
      <c r="S37" s="22"/>
      <c r="T37" s="22"/>
      <c r="U37" s="22"/>
      <c r="V37" s="22"/>
      <c r="W37" s="22">
        <v>5040232</v>
      </c>
      <c r="X37" s="22">
        <v>4547160</v>
      </c>
      <c r="Y37" s="22">
        <v>493072</v>
      </c>
      <c r="Z37" s="23">
        <v>10.843515512979531</v>
      </c>
      <c r="AA37" s="20">
        <v>9094322</v>
      </c>
    </row>
    <row r="38" spans="1:27" x14ac:dyDescent="0.25">
      <c r="A38" s="19" t="s">
        <v>64</v>
      </c>
      <c r="B38" s="15" t="s">
        <v>32</v>
      </c>
      <c r="C38" s="20">
        <v>11221026</v>
      </c>
      <c r="D38" s="20"/>
      <c r="E38" s="21">
        <v>6198916</v>
      </c>
      <c r="F38" s="22">
        <v>6198916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3099456</v>
      </c>
      <c r="Y38" s="22">
        <v>-3099456</v>
      </c>
      <c r="Z38" s="23">
        <v>-100</v>
      </c>
      <c r="AA38" s="20">
        <v>6198916</v>
      </c>
    </row>
    <row r="39" spans="1:27" x14ac:dyDescent="0.25">
      <c r="A39" s="19" t="s">
        <v>65</v>
      </c>
      <c r="B39" s="15" t="s">
        <v>32</v>
      </c>
      <c r="C39" s="20">
        <v>9110696</v>
      </c>
      <c r="D39" s="20"/>
      <c r="E39" s="21">
        <v>2265123</v>
      </c>
      <c r="F39" s="22">
        <v>2265123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1132560</v>
      </c>
      <c r="Y39" s="22">
        <v>-1132560</v>
      </c>
      <c r="Z39" s="23">
        <v>-100</v>
      </c>
      <c r="AA39" s="20">
        <v>2265123</v>
      </c>
    </row>
    <row r="40" spans="1:27" x14ac:dyDescent="0.25">
      <c r="A40" s="19" t="s">
        <v>40</v>
      </c>
      <c r="B40" s="15" t="s">
        <v>32</v>
      </c>
      <c r="C40" s="20">
        <v>524932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170844</v>
      </c>
      <c r="D41" s="20"/>
      <c r="E41" s="21">
        <v>3024843</v>
      </c>
      <c r="F41" s="22">
        <v>3024843</v>
      </c>
      <c r="G41" s="22">
        <v>142552</v>
      </c>
      <c r="H41" s="22">
        <v>144047</v>
      </c>
      <c r="I41" s="22">
        <v>82663</v>
      </c>
      <c r="J41" s="22">
        <v>369262</v>
      </c>
      <c r="K41" s="22">
        <v>105707</v>
      </c>
      <c r="L41" s="22">
        <v>88283</v>
      </c>
      <c r="M41" s="22">
        <v>101547</v>
      </c>
      <c r="N41" s="22">
        <v>295537</v>
      </c>
      <c r="O41" s="22"/>
      <c r="P41" s="22"/>
      <c r="Q41" s="22"/>
      <c r="R41" s="22"/>
      <c r="S41" s="22"/>
      <c r="T41" s="22"/>
      <c r="U41" s="22"/>
      <c r="V41" s="22"/>
      <c r="W41" s="22">
        <v>664799</v>
      </c>
      <c r="X41" s="22">
        <v>2116189</v>
      </c>
      <c r="Y41" s="22">
        <v>-1451390</v>
      </c>
      <c r="Z41" s="23">
        <v>-68.585083846480629</v>
      </c>
      <c r="AA41" s="20">
        <v>3024843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4131807</v>
      </c>
      <c r="D44" s="20"/>
      <c r="E44" s="21">
        <v>6081612</v>
      </c>
      <c r="F44" s="22">
        <v>6081612</v>
      </c>
      <c r="G44" s="22">
        <v>32966</v>
      </c>
      <c r="H44" s="22">
        <v>320889</v>
      </c>
      <c r="I44" s="22">
        <v>324982</v>
      </c>
      <c r="J44" s="22">
        <v>678837</v>
      </c>
      <c r="K44" s="22">
        <v>689091</v>
      </c>
      <c r="L44" s="22">
        <v>379225</v>
      </c>
      <c r="M44" s="22">
        <v>59631</v>
      </c>
      <c r="N44" s="22">
        <v>1127947</v>
      </c>
      <c r="O44" s="22"/>
      <c r="P44" s="22"/>
      <c r="Q44" s="22"/>
      <c r="R44" s="22"/>
      <c r="S44" s="22"/>
      <c r="T44" s="22"/>
      <c r="U44" s="22"/>
      <c r="V44" s="22"/>
      <c r="W44" s="22">
        <v>1806784</v>
      </c>
      <c r="X44" s="22">
        <v>2895353</v>
      </c>
      <c r="Y44" s="22">
        <v>-1088569</v>
      </c>
      <c r="Z44" s="23">
        <v>-37.597108193715925</v>
      </c>
      <c r="AA44" s="20">
        <v>6081612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45308982</v>
      </c>
      <c r="D47" s="29">
        <f t="shared" ref="D47:Y47" si="1">SUM(D34:D46)</f>
        <v>0</v>
      </c>
      <c r="E47" s="30">
        <f t="shared" si="1"/>
        <v>33997745</v>
      </c>
      <c r="F47" s="31">
        <f t="shared" si="1"/>
        <v>33997745</v>
      </c>
      <c r="G47" s="31">
        <f t="shared" si="1"/>
        <v>733742</v>
      </c>
      <c r="H47" s="31">
        <f t="shared" si="1"/>
        <v>2951977</v>
      </c>
      <c r="I47" s="31">
        <f t="shared" si="1"/>
        <v>1033506</v>
      </c>
      <c r="J47" s="31">
        <f t="shared" si="1"/>
        <v>4719225</v>
      </c>
      <c r="K47" s="31">
        <f t="shared" si="1"/>
        <v>2431315</v>
      </c>
      <c r="L47" s="31">
        <f t="shared" si="1"/>
        <v>2084336</v>
      </c>
      <c r="M47" s="31">
        <f t="shared" si="1"/>
        <v>1733355</v>
      </c>
      <c r="N47" s="31">
        <f t="shared" si="1"/>
        <v>6249006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10968231</v>
      </c>
      <c r="X47" s="31">
        <f t="shared" si="1"/>
        <v>17469467</v>
      </c>
      <c r="Y47" s="31">
        <f t="shared" si="1"/>
        <v>-6501236</v>
      </c>
      <c r="Z47" s="32">
        <f>+IF(X47&lt;&gt;0,+(Y47/X47)*100,0)</f>
        <v>-37.214850344317888</v>
      </c>
      <c r="AA47" s="29">
        <f>SUM(AA34:AA46)</f>
        <v>33997745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-14944784</v>
      </c>
      <c r="D48" s="39">
        <f t="shared" si="2"/>
        <v>0</v>
      </c>
      <c r="E48" s="40">
        <f t="shared" si="2"/>
        <v>2968850</v>
      </c>
      <c r="F48" s="41">
        <f t="shared" si="2"/>
        <v>2968850</v>
      </c>
      <c r="G48" s="41">
        <f t="shared" si="2"/>
        <v>1525258</v>
      </c>
      <c r="H48" s="41">
        <f t="shared" si="2"/>
        <v>-1344713</v>
      </c>
      <c r="I48" s="41">
        <f t="shared" si="2"/>
        <v>1519151</v>
      </c>
      <c r="J48" s="41">
        <f t="shared" si="2"/>
        <v>1699696</v>
      </c>
      <c r="K48" s="41">
        <f t="shared" si="2"/>
        <v>-4308</v>
      </c>
      <c r="L48" s="41">
        <f t="shared" si="2"/>
        <v>-127700</v>
      </c>
      <c r="M48" s="41">
        <f t="shared" si="2"/>
        <v>-412016</v>
      </c>
      <c r="N48" s="41">
        <f t="shared" si="2"/>
        <v>-544024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1155672</v>
      </c>
      <c r="X48" s="41">
        <f t="shared" si="2"/>
        <v>1013928</v>
      </c>
      <c r="Y48" s="41">
        <f t="shared" si="2"/>
        <v>141744</v>
      </c>
      <c r="Z48" s="42">
        <f>+IF(X48&lt;&gt;0,+(Y48/X48)*100,0)</f>
        <v>13.979690865623596</v>
      </c>
      <c r="AA48" s="39">
        <f>+AA32-AA47</f>
        <v>2968850</v>
      </c>
    </row>
    <row r="49" spans="1:27" x14ac:dyDescent="0.25">
      <c r="A49" s="43" t="s">
        <v>74</v>
      </c>
      <c r="B49" s="15" t="s">
        <v>32</v>
      </c>
      <c r="C49" s="20">
        <v>19221728</v>
      </c>
      <c r="D49" s="20"/>
      <c r="E49" s="21">
        <v>42296600</v>
      </c>
      <c r="F49" s="22">
        <v>42296600</v>
      </c>
      <c r="G49" s="22"/>
      <c r="H49" s="22">
        <v>-2029632</v>
      </c>
      <c r="I49" s="22">
        <v>6179978</v>
      </c>
      <c r="J49" s="22">
        <v>4150346</v>
      </c>
      <c r="K49" s="22"/>
      <c r="L49" s="22">
        <v>4280367</v>
      </c>
      <c r="M49" s="22">
        <v>3506607</v>
      </c>
      <c r="N49" s="22">
        <v>7786974</v>
      </c>
      <c r="O49" s="22"/>
      <c r="P49" s="22"/>
      <c r="Q49" s="22"/>
      <c r="R49" s="22"/>
      <c r="S49" s="22"/>
      <c r="T49" s="22"/>
      <c r="U49" s="22"/>
      <c r="V49" s="22"/>
      <c r="W49" s="22">
        <v>11937320</v>
      </c>
      <c r="X49" s="22">
        <v>21148302</v>
      </c>
      <c r="Y49" s="22">
        <v>-9210982</v>
      </c>
      <c r="Z49" s="23">
        <v>-43.554239011718295</v>
      </c>
      <c r="AA49" s="20">
        <v>42296600</v>
      </c>
    </row>
    <row r="50" spans="1:27" x14ac:dyDescent="0.25">
      <c r="A50" s="43" t="s">
        <v>75</v>
      </c>
      <c r="B50" s="15" t="s">
        <v>32</v>
      </c>
      <c r="C50" s="44">
        <v>-287218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3989726</v>
      </c>
      <c r="D51" s="48">
        <f t="shared" si="3"/>
        <v>0</v>
      </c>
      <c r="E51" s="49">
        <f t="shared" si="3"/>
        <v>45265450</v>
      </c>
      <c r="F51" s="50">
        <f t="shared" si="3"/>
        <v>45265450</v>
      </c>
      <c r="G51" s="50">
        <f t="shared" si="3"/>
        <v>1525258</v>
      </c>
      <c r="H51" s="50">
        <f t="shared" si="3"/>
        <v>-3374345</v>
      </c>
      <c r="I51" s="50">
        <f t="shared" si="3"/>
        <v>7699129</v>
      </c>
      <c r="J51" s="50">
        <f t="shared" si="3"/>
        <v>5850042</v>
      </c>
      <c r="K51" s="50">
        <f t="shared" si="3"/>
        <v>-4308</v>
      </c>
      <c r="L51" s="50">
        <f t="shared" si="3"/>
        <v>4152667</v>
      </c>
      <c r="M51" s="50">
        <f t="shared" si="3"/>
        <v>3094591</v>
      </c>
      <c r="N51" s="50">
        <f t="shared" si="3"/>
        <v>7242950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13092992</v>
      </c>
      <c r="X51" s="50">
        <f t="shared" si="3"/>
        <v>22162230</v>
      </c>
      <c r="Y51" s="50">
        <f t="shared" si="3"/>
        <v>-9069238</v>
      </c>
      <c r="Z51" s="51">
        <f>+IF(X51&lt;&gt;0,+(Y51/X51)*100,0)</f>
        <v>-40.922046202029314</v>
      </c>
      <c r="AA51" s="48">
        <f>SUM(AA48:AA50)</f>
        <v>45265450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3989726</v>
      </c>
      <c r="D53" s="54">
        <f>+D51-D52</f>
        <v>0</v>
      </c>
      <c r="E53" s="55">
        <f t="shared" si="4"/>
        <v>45265450</v>
      </c>
      <c r="F53" s="56">
        <f t="shared" si="4"/>
        <v>45265450</v>
      </c>
      <c r="G53" s="56">
        <f t="shared" si="4"/>
        <v>1525258</v>
      </c>
      <c r="H53" s="56">
        <f t="shared" si="4"/>
        <v>-3374345</v>
      </c>
      <c r="I53" s="56">
        <f t="shared" si="4"/>
        <v>7699129</v>
      </c>
      <c r="J53" s="56">
        <f t="shared" si="4"/>
        <v>5850042</v>
      </c>
      <c r="K53" s="56">
        <f t="shared" si="4"/>
        <v>-4308</v>
      </c>
      <c r="L53" s="56">
        <f t="shared" si="4"/>
        <v>4152667</v>
      </c>
      <c r="M53" s="56">
        <f t="shared" si="4"/>
        <v>3094591</v>
      </c>
      <c r="N53" s="56">
        <f t="shared" si="4"/>
        <v>7242950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13092992</v>
      </c>
      <c r="X53" s="56">
        <f t="shared" si="4"/>
        <v>22162230</v>
      </c>
      <c r="Y53" s="56">
        <f t="shared" si="4"/>
        <v>-9069238</v>
      </c>
      <c r="Z53" s="57">
        <f>+IF(X53&lt;&gt;0,+(Y53/X53)*100,0)</f>
        <v>-40.922046202029314</v>
      </c>
      <c r="AA53" s="54">
        <f>+AA51-AA52</f>
        <v>45265450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3989726</v>
      </c>
      <c r="D56" s="48">
        <f>SUM(D53:D55)</f>
        <v>0</v>
      </c>
      <c r="E56" s="49">
        <f t="shared" si="5"/>
        <v>45265450</v>
      </c>
      <c r="F56" s="50">
        <f t="shared" si="5"/>
        <v>45265450</v>
      </c>
      <c r="G56" s="50">
        <f t="shared" si="5"/>
        <v>1525258</v>
      </c>
      <c r="H56" s="50">
        <f t="shared" si="5"/>
        <v>-3374345</v>
      </c>
      <c r="I56" s="50">
        <f t="shared" si="5"/>
        <v>7699129</v>
      </c>
      <c r="J56" s="50">
        <f t="shared" si="5"/>
        <v>5850042</v>
      </c>
      <c r="K56" s="50">
        <f t="shared" si="5"/>
        <v>-4308</v>
      </c>
      <c r="L56" s="50">
        <f t="shared" si="5"/>
        <v>4152667</v>
      </c>
      <c r="M56" s="50">
        <f t="shared" si="5"/>
        <v>3094591</v>
      </c>
      <c r="N56" s="50">
        <f t="shared" si="5"/>
        <v>7242950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13092992</v>
      </c>
      <c r="X56" s="50">
        <f t="shared" si="5"/>
        <v>22162230</v>
      </c>
      <c r="Y56" s="50">
        <f t="shared" si="5"/>
        <v>-9069238</v>
      </c>
      <c r="Z56" s="51">
        <f>+IF(X56&lt;&gt;0,+(Y56/X56)*100,0)</f>
        <v>-40.922046202029314</v>
      </c>
      <c r="AA56" s="48">
        <f>SUM(AA53:AA55)</f>
        <v>45265450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3989726</v>
      </c>
      <c r="D59" s="65">
        <f>SUM(D56:D58)</f>
        <v>0</v>
      </c>
      <c r="E59" s="66">
        <f t="shared" si="6"/>
        <v>45265450</v>
      </c>
      <c r="F59" s="67">
        <f t="shared" si="6"/>
        <v>45265450</v>
      </c>
      <c r="G59" s="67">
        <f t="shared" si="6"/>
        <v>1525258</v>
      </c>
      <c r="H59" s="67">
        <f t="shared" si="6"/>
        <v>-3374345</v>
      </c>
      <c r="I59" s="67">
        <f t="shared" si="6"/>
        <v>7699129</v>
      </c>
      <c r="J59" s="67">
        <f t="shared" si="6"/>
        <v>5850042</v>
      </c>
      <c r="K59" s="67">
        <f t="shared" si="6"/>
        <v>-4308</v>
      </c>
      <c r="L59" s="67">
        <f t="shared" si="6"/>
        <v>4152667</v>
      </c>
      <c r="M59" s="67">
        <f t="shared" si="6"/>
        <v>3094591</v>
      </c>
      <c r="N59" s="67">
        <f t="shared" si="6"/>
        <v>7242950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13092992</v>
      </c>
      <c r="X59" s="67">
        <f t="shared" si="6"/>
        <v>22162230</v>
      </c>
      <c r="Y59" s="67">
        <f t="shared" si="6"/>
        <v>-9069238</v>
      </c>
      <c r="Z59" s="68">
        <f>+IF(X59&lt;&gt;0,+(Y59/X59)*100,0)</f>
        <v>-40.922046202029314</v>
      </c>
      <c r="AA59" s="65">
        <f>SUM(AA56:AA58)</f>
        <v>45265450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32487816</v>
      </c>
      <c r="F7" s="22">
        <v>32487816</v>
      </c>
      <c r="G7" s="22">
        <v>2292434</v>
      </c>
      <c r="H7" s="22">
        <v>2258847</v>
      </c>
      <c r="I7" s="22">
        <v>1874479</v>
      </c>
      <c r="J7" s="22">
        <v>6425760</v>
      </c>
      <c r="K7" s="22">
        <v>2448491</v>
      </c>
      <c r="L7" s="22"/>
      <c r="M7" s="22">
        <v>1757186</v>
      </c>
      <c r="N7" s="22">
        <v>4205677</v>
      </c>
      <c r="O7" s="22"/>
      <c r="P7" s="22"/>
      <c r="Q7" s="22"/>
      <c r="R7" s="22"/>
      <c r="S7" s="22"/>
      <c r="T7" s="22"/>
      <c r="U7" s="22"/>
      <c r="V7" s="22"/>
      <c r="W7" s="22">
        <v>10631437</v>
      </c>
      <c r="X7" s="22">
        <v>16243908</v>
      </c>
      <c r="Y7" s="22">
        <v>-5612471</v>
      </c>
      <c r="Z7" s="23">
        <v>-34.55123606954681</v>
      </c>
      <c r="AA7" s="20">
        <v>32487816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3490978</v>
      </c>
      <c r="H13" s="22">
        <v>3526182</v>
      </c>
      <c r="I13" s="22">
        <v>3560911</v>
      </c>
      <c r="J13" s="22">
        <v>10578071</v>
      </c>
      <c r="K13" s="22">
        <v>3596713</v>
      </c>
      <c r="L13" s="22"/>
      <c r="M13" s="22">
        <v>3667700</v>
      </c>
      <c r="N13" s="22">
        <v>7264413</v>
      </c>
      <c r="O13" s="22"/>
      <c r="P13" s="22"/>
      <c r="Q13" s="22"/>
      <c r="R13" s="22"/>
      <c r="S13" s="22"/>
      <c r="T13" s="22"/>
      <c r="U13" s="22"/>
      <c r="V13" s="22"/>
      <c r="W13" s="22">
        <v>17842484</v>
      </c>
      <c r="X13" s="22"/>
      <c r="Y13" s="22">
        <v>17842484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4051200</v>
      </c>
      <c r="F25" s="22">
        <v>4051200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2025600</v>
      </c>
      <c r="Y25" s="22">
        <v>-2025600</v>
      </c>
      <c r="Z25" s="23">
        <v>-100</v>
      </c>
      <c r="AA25" s="20">
        <v>4051200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36539016</v>
      </c>
      <c r="F32" s="31">
        <f t="shared" si="0"/>
        <v>36539016</v>
      </c>
      <c r="G32" s="31">
        <f t="shared" si="0"/>
        <v>5783412</v>
      </c>
      <c r="H32" s="31">
        <f t="shared" si="0"/>
        <v>5785029</v>
      </c>
      <c r="I32" s="31">
        <f t="shared" si="0"/>
        <v>5435390</v>
      </c>
      <c r="J32" s="31">
        <f t="shared" si="0"/>
        <v>17003831</v>
      </c>
      <c r="K32" s="31">
        <f t="shared" si="0"/>
        <v>6045204</v>
      </c>
      <c r="L32" s="31">
        <f t="shared" si="0"/>
        <v>0</v>
      </c>
      <c r="M32" s="31">
        <f t="shared" si="0"/>
        <v>5424886</v>
      </c>
      <c r="N32" s="31">
        <f t="shared" si="0"/>
        <v>11470090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28473921</v>
      </c>
      <c r="X32" s="31">
        <f t="shared" si="0"/>
        <v>18269508</v>
      </c>
      <c r="Y32" s="31">
        <f t="shared" si="0"/>
        <v>10204413</v>
      </c>
      <c r="Z32" s="32">
        <f>+IF(X32&lt;&gt;0,+(Y32/X32)*100,0)</f>
        <v>55.854886732581967</v>
      </c>
      <c r="AA32" s="29">
        <f>SUM(AA6:AA31)</f>
        <v>36539016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36203160</v>
      </c>
      <c r="F34" s="22">
        <v>36203160</v>
      </c>
      <c r="G34" s="22">
        <v>1405857</v>
      </c>
      <c r="H34" s="22">
        <v>1355944</v>
      </c>
      <c r="I34" s="22">
        <v>1541970</v>
      </c>
      <c r="J34" s="22">
        <v>4303771</v>
      </c>
      <c r="K34" s="22">
        <v>1444774</v>
      </c>
      <c r="L34" s="22"/>
      <c r="M34" s="22"/>
      <c r="N34" s="22">
        <v>1444774</v>
      </c>
      <c r="O34" s="22"/>
      <c r="P34" s="22"/>
      <c r="Q34" s="22"/>
      <c r="R34" s="22"/>
      <c r="S34" s="22"/>
      <c r="T34" s="22"/>
      <c r="U34" s="22"/>
      <c r="V34" s="22"/>
      <c r="W34" s="22">
        <v>5748545</v>
      </c>
      <c r="X34" s="22">
        <v>18101580</v>
      </c>
      <c r="Y34" s="22">
        <v>-12353035</v>
      </c>
      <c r="Z34" s="23">
        <v>-68.242855043592883</v>
      </c>
      <c r="AA34" s="20">
        <v>36203160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15461472</v>
      </c>
      <c r="F37" s="22">
        <v>15461472</v>
      </c>
      <c r="G37" s="22">
        <v>62569</v>
      </c>
      <c r="H37" s="22">
        <v>669596</v>
      </c>
      <c r="I37" s="22">
        <v>520130</v>
      </c>
      <c r="J37" s="22">
        <v>1252295</v>
      </c>
      <c r="K37" s="22">
        <v>731518</v>
      </c>
      <c r="L37" s="22"/>
      <c r="M37" s="22">
        <v>189</v>
      </c>
      <c r="N37" s="22">
        <v>731707</v>
      </c>
      <c r="O37" s="22"/>
      <c r="P37" s="22"/>
      <c r="Q37" s="22"/>
      <c r="R37" s="22"/>
      <c r="S37" s="22"/>
      <c r="T37" s="22"/>
      <c r="U37" s="22"/>
      <c r="V37" s="22"/>
      <c r="W37" s="22">
        <v>1984002</v>
      </c>
      <c r="X37" s="22">
        <v>7730736</v>
      </c>
      <c r="Y37" s="22">
        <v>-5746734</v>
      </c>
      <c r="Z37" s="23">
        <v>-74.336182221201184</v>
      </c>
      <c r="AA37" s="20">
        <v>15461472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4243836</v>
      </c>
      <c r="Y38" s="22">
        <v>-4243836</v>
      </c>
      <c r="Z38" s="23">
        <v>-100</v>
      </c>
      <c r="AA38" s="20">
        <v>8487672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7007004</v>
      </c>
      <c r="F39" s="22">
        <v>7007004</v>
      </c>
      <c r="G39" s="22">
        <v>613628</v>
      </c>
      <c r="H39" s="22"/>
      <c r="I39" s="22">
        <v>1207462</v>
      </c>
      <c r="J39" s="22">
        <v>1821090</v>
      </c>
      <c r="K39" s="22">
        <v>613627</v>
      </c>
      <c r="L39" s="22"/>
      <c r="M39" s="22">
        <v>613626</v>
      </c>
      <c r="N39" s="22">
        <v>1227253</v>
      </c>
      <c r="O39" s="22"/>
      <c r="P39" s="22"/>
      <c r="Q39" s="22"/>
      <c r="R39" s="22"/>
      <c r="S39" s="22"/>
      <c r="T39" s="22"/>
      <c r="U39" s="22"/>
      <c r="V39" s="22"/>
      <c r="W39" s="22">
        <v>3048343</v>
      </c>
      <c r="X39" s="22">
        <v>3503502</v>
      </c>
      <c r="Y39" s="22">
        <v>-455159</v>
      </c>
      <c r="Z39" s="23">
        <v>-12.991543889513979</v>
      </c>
      <c r="AA39" s="20">
        <v>7007004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4404396</v>
      </c>
      <c r="F41" s="22">
        <v>4404396</v>
      </c>
      <c r="G41" s="22">
        <v>1475</v>
      </c>
      <c r="H41" s="22">
        <v>24660</v>
      </c>
      <c r="I41" s="22">
        <v>20410</v>
      </c>
      <c r="J41" s="22">
        <v>46545</v>
      </c>
      <c r="K41" s="22">
        <v>149198</v>
      </c>
      <c r="L41" s="22"/>
      <c r="M41" s="22"/>
      <c r="N41" s="22">
        <v>149198</v>
      </c>
      <c r="O41" s="22"/>
      <c r="P41" s="22"/>
      <c r="Q41" s="22"/>
      <c r="R41" s="22"/>
      <c r="S41" s="22"/>
      <c r="T41" s="22"/>
      <c r="U41" s="22"/>
      <c r="V41" s="22"/>
      <c r="W41" s="22">
        <v>195743</v>
      </c>
      <c r="X41" s="22">
        <v>2202198</v>
      </c>
      <c r="Y41" s="22">
        <v>-2006455</v>
      </c>
      <c r="Z41" s="23">
        <v>-91.111471357253066</v>
      </c>
      <c r="AA41" s="20">
        <v>4404396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5205198</v>
      </c>
      <c r="Y43" s="22">
        <v>-5205198</v>
      </c>
      <c r="Z43" s="23">
        <v>-100</v>
      </c>
      <c r="AA43" s="20">
        <v>10410396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600504</v>
      </c>
      <c r="F44" s="22">
        <v>600504</v>
      </c>
      <c r="G44" s="22">
        <v>76334</v>
      </c>
      <c r="H44" s="22">
        <v>96085</v>
      </c>
      <c r="I44" s="22">
        <v>86954</v>
      </c>
      <c r="J44" s="22">
        <v>259373</v>
      </c>
      <c r="K44" s="22">
        <v>89209</v>
      </c>
      <c r="L44" s="22"/>
      <c r="M44" s="22"/>
      <c r="N44" s="22">
        <v>89209</v>
      </c>
      <c r="O44" s="22"/>
      <c r="P44" s="22"/>
      <c r="Q44" s="22"/>
      <c r="R44" s="22"/>
      <c r="S44" s="22"/>
      <c r="T44" s="22"/>
      <c r="U44" s="22"/>
      <c r="V44" s="22"/>
      <c r="W44" s="22">
        <v>348582</v>
      </c>
      <c r="X44" s="22">
        <v>300252</v>
      </c>
      <c r="Y44" s="22">
        <v>48330</v>
      </c>
      <c r="Z44" s="23">
        <v>16.096478957675554</v>
      </c>
      <c r="AA44" s="20">
        <v>600504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82574604</v>
      </c>
      <c r="F47" s="31">
        <f t="shared" si="1"/>
        <v>82574604</v>
      </c>
      <c r="G47" s="31">
        <f t="shared" si="1"/>
        <v>2159863</v>
      </c>
      <c r="H47" s="31">
        <f t="shared" si="1"/>
        <v>2146285</v>
      </c>
      <c r="I47" s="31">
        <f t="shared" si="1"/>
        <v>3376926</v>
      </c>
      <c r="J47" s="31">
        <f t="shared" si="1"/>
        <v>7683074</v>
      </c>
      <c r="K47" s="31">
        <f t="shared" si="1"/>
        <v>3028326</v>
      </c>
      <c r="L47" s="31">
        <f t="shared" si="1"/>
        <v>0</v>
      </c>
      <c r="M47" s="31">
        <f t="shared" si="1"/>
        <v>613815</v>
      </c>
      <c r="N47" s="31">
        <f t="shared" si="1"/>
        <v>3642141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11325215</v>
      </c>
      <c r="X47" s="31">
        <f t="shared" si="1"/>
        <v>41287302</v>
      </c>
      <c r="Y47" s="31">
        <f t="shared" si="1"/>
        <v>-29962087</v>
      </c>
      <c r="Z47" s="32">
        <f>+IF(X47&lt;&gt;0,+(Y47/X47)*100,0)</f>
        <v>-72.569738269650074</v>
      </c>
      <c r="AA47" s="29">
        <f>SUM(AA34:AA46)</f>
        <v>82574604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-46035588</v>
      </c>
      <c r="F48" s="41">
        <f t="shared" si="2"/>
        <v>-46035588</v>
      </c>
      <c r="G48" s="41">
        <f t="shared" si="2"/>
        <v>3623549</v>
      </c>
      <c r="H48" s="41">
        <f t="shared" si="2"/>
        <v>3638744</v>
      </c>
      <c r="I48" s="41">
        <f t="shared" si="2"/>
        <v>2058464</v>
      </c>
      <c r="J48" s="41">
        <f t="shared" si="2"/>
        <v>9320757</v>
      </c>
      <c r="K48" s="41">
        <f t="shared" si="2"/>
        <v>3016878</v>
      </c>
      <c r="L48" s="41">
        <f t="shared" si="2"/>
        <v>0</v>
      </c>
      <c r="M48" s="41">
        <f t="shared" si="2"/>
        <v>4811071</v>
      </c>
      <c r="N48" s="41">
        <f t="shared" si="2"/>
        <v>7827949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17148706</v>
      </c>
      <c r="X48" s="41">
        <f t="shared" si="2"/>
        <v>-23017794</v>
      </c>
      <c r="Y48" s="41">
        <f t="shared" si="2"/>
        <v>40166500</v>
      </c>
      <c r="Z48" s="42">
        <f>+IF(X48&lt;&gt;0,+(Y48/X48)*100,0)</f>
        <v>-174.50195270667555</v>
      </c>
      <c r="AA48" s="39">
        <f>+AA32-AA47</f>
        <v>-46035588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12981588</v>
      </c>
      <c r="F49" s="22">
        <v>12981588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6490794</v>
      </c>
      <c r="Y49" s="22">
        <v>-6490794</v>
      </c>
      <c r="Z49" s="23">
        <v>-100</v>
      </c>
      <c r="AA49" s="20">
        <v>12981588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-33054000</v>
      </c>
      <c r="F51" s="50">
        <f t="shared" si="3"/>
        <v>-33054000</v>
      </c>
      <c r="G51" s="50">
        <f t="shared" si="3"/>
        <v>3623549</v>
      </c>
      <c r="H51" s="50">
        <f t="shared" si="3"/>
        <v>3638744</v>
      </c>
      <c r="I51" s="50">
        <f t="shared" si="3"/>
        <v>2058464</v>
      </c>
      <c r="J51" s="50">
        <f t="shared" si="3"/>
        <v>9320757</v>
      </c>
      <c r="K51" s="50">
        <f t="shared" si="3"/>
        <v>3016878</v>
      </c>
      <c r="L51" s="50">
        <f t="shared" si="3"/>
        <v>0</v>
      </c>
      <c r="M51" s="50">
        <f t="shared" si="3"/>
        <v>4811071</v>
      </c>
      <c r="N51" s="50">
        <f t="shared" si="3"/>
        <v>7827949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17148706</v>
      </c>
      <c r="X51" s="50">
        <f t="shared" si="3"/>
        <v>-16527000</v>
      </c>
      <c r="Y51" s="50">
        <f t="shared" si="3"/>
        <v>33675706</v>
      </c>
      <c r="Z51" s="51">
        <f>+IF(X51&lt;&gt;0,+(Y51/X51)*100,0)</f>
        <v>-203.761759544987</v>
      </c>
      <c r="AA51" s="48">
        <f>SUM(AA48:AA50)</f>
        <v>-33054000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-33054000</v>
      </c>
      <c r="F53" s="56">
        <f t="shared" si="4"/>
        <v>-33054000</v>
      </c>
      <c r="G53" s="56">
        <f t="shared" si="4"/>
        <v>3623549</v>
      </c>
      <c r="H53" s="56">
        <f t="shared" si="4"/>
        <v>3638744</v>
      </c>
      <c r="I53" s="56">
        <f t="shared" si="4"/>
        <v>2058464</v>
      </c>
      <c r="J53" s="56">
        <f t="shared" si="4"/>
        <v>9320757</v>
      </c>
      <c r="K53" s="56">
        <f t="shared" si="4"/>
        <v>3016878</v>
      </c>
      <c r="L53" s="56">
        <f t="shared" si="4"/>
        <v>0</v>
      </c>
      <c r="M53" s="56">
        <f t="shared" si="4"/>
        <v>4811071</v>
      </c>
      <c r="N53" s="56">
        <f t="shared" si="4"/>
        <v>7827949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17148706</v>
      </c>
      <c r="X53" s="56">
        <f t="shared" si="4"/>
        <v>-16527000</v>
      </c>
      <c r="Y53" s="56">
        <f t="shared" si="4"/>
        <v>33675706</v>
      </c>
      <c r="Z53" s="57">
        <f>+IF(X53&lt;&gt;0,+(Y53/X53)*100,0)</f>
        <v>-203.761759544987</v>
      </c>
      <c r="AA53" s="54">
        <f>+AA51-AA52</f>
        <v>-33054000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-33054000</v>
      </c>
      <c r="F56" s="50">
        <f t="shared" si="5"/>
        <v>-33054000</v>
      </c>
      <c r="G56" s="50">
        <f t="shared" si="5"/>
        <v>3623549</v>
      </c>
      <c r="H56" s="50">
        <f t="shared" si="5"/>
        <v>3638744</v>
      </c>
      <c r="I56" s="50">
        <f t="shared" si="5"/>
        <v>2058464</v>
      </c>
      <c r="J56" s="50">
        <f t="shared" si="5"/>
        <v>9320757</v>
      </c>
      <c r="K56" s="50">
        <f t="shared" si="5"/>
        <v>3016878</v>
      </c>
      <c r="L56" s="50">
        <f t="shared" si="5"/>
        <v>0</v>
      </c>
      <c r="M56" s="50">
        <f t="shared" si="5"/>
        <v>4811071</v>
      </c>
      <c r="N56" s="50">
        <f t="shared" si="5"/>
        <v>7827949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17148706</v>
      </c>
      <c r="X56" s="50">
        <f t="shared" si="5"/>
        <v>-16527000</v>
      </c>
      <c r="Y56" s="50">
        <f t="shared" si="5"/>
        <v>33675706</v>
      </c>
      <c r="Z56" s="51">
        <f>+IF(X56&lt;&gt;0,+(Y56/X56)*100,0)</f>
        <v>-203.761759544987</v>
      </c>
      <c r="AA56" s="48">
        <f>SUM(AA53:AA55)</f>
        <v>-33054000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-33054000</v>
      </c>
      <c r="F59" s="67">
        <f t="shared" si="6"/>
        <v>-33054000</v>
      </c>
      <c r="G59" s="67">
        <f t="shared" si="6"/>
        <v>3623549</v>
      </c>
      <c r="H59" s="67">
        <f t="shared" si="6"/>
        <v>3638744</v>
      </c>
      <c r="I59" s="67">
        <f t="shared" si="6"/>
        <v>2058464</v>
      </c>
      <c r="J59" s="67">
        <f t="shared" si="6"/>
        <v>9320757</v>
      </c>
      <c r="K59" s="67">
        <f t="shared" si="6"/>
        <v>3016878</v>
      </c>
      <c r="L59" s="67">
        <f t="shared" si="6"/>
        <v>0</v>
      </c>
      <c r="M59" s="67">
        <f t="shared" si="6"/>
        <v>4811071</v>
      </c>
      <c r="N59" s="67">
        <f t="shared" si="6"/>
        <v>7827949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17148706</v>
      </c>
      <c r="X59" s="67">
        <f t="shared" si="6"/>
        <v>-16527000</v>
      </c>
      <c r="Y59" s="67">
        <f t="shared" si="6"/>
        <v>33675706</v>
      </c>
      <c r="Z59" s="68">
        <f>+IF(X59&lt;&gt;0,+(Y59/X59)*100,0)</f>
        <v>-203.761759544987</v>
      </c>
      <c r="AA59" s="65">
        <f>SUM(AA56:AA58)</f>
        <v>-33054000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173152654</v>
      </c>
      <c r="D7" s="20"/>
      <c r="E7" s="21">
        <v>195587449</v>
      </c>
      <c r="F7" s="22">
        <v>195587449</v>
      </c>
      <c r="G7" s="22">
        <v>12829138</v>
      </c>
      <c r="H7" s="22">
        <v>17784361</v>
      </c>
      <c r="I7" s="22">
        <v>12924816</v>
      </c>
      <c r="J7" s="22">
        <v>43538315</v>
      </c>
      <c r="K7" s="22">
        <v>12537992</v>
      </c>
      <c r="L7" s="22">
        <v>14763580</v>
      </c>
      <c r="M7" s="22">
        <v>13319067</v>
      </c>
      <c r="N7" s="22">
        <v>40620639</v>
      </c>
      <c r="O7" s="22"/>
      <c r="P7" s="22"/>
      <c r="Q7" s="22"/>
      <c r="R7" s="22"/>
      <c r="S7" s="22"/>
      <c r="T7" s="22"/>
      <c r="U7" s="22"/>
      <c r="V7" s="22"/>
      <c r="W7" s="22">
        <v>84158954</v>
      </c>
      <c r="X7" s="22">
        <v>97793700</v>
      </c>
      <c r="Y7" s="22">
        <v>-13634746</v>
      </c>
      <c r="Z7" s="23">
        <v>-13.942356204949807</v>
      </c>
      <c r="AA7" s="20">
        <v>195587449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33800509</v>
      </c>
      <c r="D13" s="20"/>
      <c r="E13" s="21">
        <v>18354288</v>
      </c>
      <c r="F13" s="22">
        <v>18354288</v>
      </c>
      <c r="G13" s="22">
        <v>3135216</v>
      </c>
      <c r="H13" s="22">
        <v>3153808</v>
      </c>
      <c r="I13" s="22">
        <v>3174850</v>
      </c>
      <c r="J13" s="22">
        <v>9463874</v>
      </c>
      <c r="K13" s="22">
        <v>3233871</v>
      </c>
      <c r="L13" s="22">
        <v>3294512</v>
      </c>
      <c r="M13" s="22">
        <v>3326241</v>
      </c>
      <c r="N13" s="22">
        <v>9854624</v>
      </c>
      <c r="O13" s="22"/>
      <c r="P13" s="22"/>
      <c r="Q13" s="22"/>
      <c r="R13" s="22"/>
      <c r="S13" s="22"/>
      <c r="T13" s="22"/>
      <c r="U13" s="22"/>
      <c r="V13" s="22"/>
      <c r="W13" s="22">
        <v>19318498</v>
      </c>
      <c r="X13" s="22">
        <v>9177144</v>
      </c>
      <c r="Y13" s="22">
        <v>10141354</v>
      </c>
      <c r="Z13" s="23">
        <v>110.50664564051735</v>
      </c>
      <c r="AA13" s="20">
        <v>18354288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307523</v>
      </c>
      <c r="F17" s="22">
        <v>307523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153756</v>
      </c>
      <c r="Y17" s="22">
        <v>-153756</v>
      </c>
      <c r="Z17" s="23">
        <v>-100</v>
      </c>
      <c r="AA17" s="20">
        <v>307523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32842480</v>
      </c>
      <c r="F25" s="22">
        <v>32842480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16421238</v>
      </c>
      <c r="Y25" s="22">
        <v>-16421238</v>
      </c>
      <c r="Z25" s="23">
        <v>-100</v>
      </c>
      <c r="AA25" s="20">
        <v>32842480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19937</v>
      </c>
      <c r="H26" s="22">
        <v>20206</v>
      </c>
      <c r="I26" s="22">
        <v>20524</v>
      </c>
      <c r="J26" s="22">
        <v>60667</v>
      </c>
      <c r="K26" s="22">
        <v>20807</v>
      </c>
      <c r="L26" s="22">
        <v>21085</v>
      </c>
      <c r="M26" s="22">
        <v>21409</v>
      </c>
      <c r="N26" s="22">
        <v>63301</v>
      </c>
      <c r="O26" s="22"/>
      <c r="P26" s="22"/>
      <c r="Q26" s="22"/>
      <c r="R26" s="22"/>
      <c r="S26" s="22"/>
      <c r="T26" s="22"/>
      <c r="U26" s="22"/>
      <c r="V26" s="22"/>
      <c r="W26" s="22">
        <v>123968</v>
      </c>
      <c r="X26" s="22"/>
      <c r="Y26" s="22">
        <v>123968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417256</v>
      </c>
      <c r="D28" s="20"/>
      <c r="E28" s="21">
        <v>382770</v>
      </c>
      <c r="F28" s="22">
        <v>382770</v>
      </c>
      <c r="G28" s="22">
        <v>36842</v>
      </c>
      <c r="H28" s="22">
        <v>36842</v>
      </c>
      <c r="I28" s="22">
        <v>36842</v>
      </c>
      <c r="J28" s="22">
        <v>110526</v>
      </c>
      <c r="K28" s="22">
        <v>36842</v>
      </c>
      <c r="L28" s="22">
        <v>36842</v>
      </c>
      <c r="M28" s="22">
        <v>36770</v>
      </c>
      <c r="N28" s="22">
        <v>110454</v>
      </c>
      <c r="O28" s="22"/>
      <c r="P28" s="22"/>
      <c r="Q28" s="22"/>
      <c r="R28" s="22"/>
      <c r="S28" s="22"/>
      <c r="T28" s="22"/>
      <c r="U28" s="22"/>
      <c r="V28" s="22"/>
      <c r="W28" s="22">
        <v>220980</v>
      </c>
      <c r="X28" s="22">
        <v>191382</v>
      </c>
      <c r="Y28" s="22">
        <v>29598</v>
      </c>
      <c r="Z28" s="23">
        <v>15.465404269994043</v>
      </c>
      <c r="AA28" s="20">
        <v>382770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207370419</v>
      </c>
      <c r="D32" s="29">
        <f t="shared" ref="D32:Y32" si="0">SUM(D6:D31)</f>
        <v>0</v>
      </c>
      <c r="E32" s="30">
        <f t="shared" si="0"/>
        <v>247474510</v>
      </c>
      <c r="F32" s="31">
        <f t="shared" si="0"/>
        <v>247474510</v>
      </c>
      <c r="G32" s="31">
        <f t="shared" si="0"/>
        <v>16021133</v>
      </c>
      <c r="H32" s="31">
        <f t="shared" si="0"/>
        <v>20995217</v>
      </c>
      <c r="I32" s="31">
        <f t="shared" si="0"/>
        <v>16157032</v>
      </c>
      <c r="J32" s="31">
        <f t="shared" si="0"/>
        <v>53173382</v>
      </c>
      <c r="K32" s="31">
        <f t="shared" si="0"/>
        <v>15829512</v>
      </c>
      <c r="L32" s="31">
        <f t="shared" si="0"/>
        <v>18116019</v>
      </c>
      <c r="M32" s="31">
        <f t="shared" si="0"/>
        <v>16703487</v>
      </c>
      <c r="N32" s="31">
        <f t="shared" si="0"/>
        <v>50649018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103822400</v>
      </c>
      <c r="X32" s="31">
        <f t="shared" si="0"/>
        <v>123737220</v>
      </c>
      <c r="Y32" s="31">
        <f t="shared" si="0"/>
        <v>-19914820</v>
      </c>
      <c r="Z32" s="32">
        <f>+IF(X32&lt;&gt;0,+(Y32/X32)*100,0)</f>
        <v>-16.094445955711628</v>
      </c>
      <c r="AA32" s="29">
        <f>SUM(AA6:AA31)</f>
        <v>247474510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26688135</v>
      </c>
      <c r="D34" s="20"/>
      <c r="E34" s="21">
        <v>31992521</v>
      </c>
      <c r="F34" s="22">
        <v>31992521</v>
      </c>
      <c r="G34" s="22">
        <v>2482113</v>
      </c>
      <c r="H34" s="22">
        <v>2053481</v>
      </c>
      <c r="I34" s="22">
        <v>2390992</v>
      </c>
      <c r="J34" s="22">
        <v>6926586</v>
      </c>
      <c r="K34" s="22">
        <v>2088794</v>
      </c>
      <c r="L34" s="22">
        <v>2454821</v>
      </c>
      <c r="M34" s="22">
        <v>2040188</v>
      </c>
      <c r="N34" s="22">
        <v>6583803</v>
      </c>
      <c r="O34" s="22"/>
      <c r="P34" s="22"/>
      <c r="Q34" s="22"/>
      <c r="R34" s="22"/>
      <c r="S34" s="22"/>
      <c r="T34" s="22"/>
      <c r="U34" s="22"/>
      <c r="V34" s="22"/>
      <c r="W34" s="22">
        <v>13510389</v>
      </c>
      <c r="X34" s="22">
        <v>15996330</v>
      </c>
      <c r="Y34" s="22">
        <v>-2485941</v>
      </c>
      <c r="Z34" s="23">
        <v>-15.540695897121401</v>
      </c>
      <c r="AA34" s="20">
        <v>31992521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10320507</v>
      </c>
      <c r="D37" s="20"/>
      <c r="E37" s="21">
        <v>15930820</v>
      </c>
      <c r="F37" s="22">
        <v>15930820</v>
      </c>
      <c r="G37" s="22">
        <v>209130</v>
      </c>
      <c r="H37" s="22">
        <v>3186215</v>
      </c>
      <c r="I37" s="22">
        <v>2482948</v>
      </c>
      <c r="J37" s="22">
        <v>5878293</v>
      </c>
      <c r="K37" s="22">
        <v>5238692</v>
      </c>
      <c r="L37" s="22">
        <v>2465148</v>
      </c>
      <c r="M37" s="22">
        <v>664369</v>
      </c>
      <c r="N37" s="22">
        <v>8368209</v>
      </c>
      <c r="O37" s="22"/>
      <c r="P37" s="22"/>
      <c r="Q37" s="22"/>
      <c r="R37" s="22"/>
      <c r="S37" s="22"/>
      <c r="T37" s="22"/>
      <c r="U37" s="22"/>
      <c r="V37" s="22"/>
      <c r="W37" s="22">
        <v>14246502</v>
      </c>
      <c r="X37" s="22">
        <v>7965420</v>
      </c>
      <c r="Y37" s="22">
        <v>6281082</v>
      </c>
      <c r="Z37" s="23">
        <v>78.854373027410986</v>
      </c>
      <c r="AA37" s="20">
        <v>15930820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39500000</v>
      </c>
      <c r="F38" s="22">
        <v>39500000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19750002</v>
      </c>
      <c r="Y38" s="22">
        <v>-19750002</v>
      </c>
      <c r="Z38" s="23">
        <v>-100</v>
      </c>
      <c r="AA38" s="20">
        <v>39500000</v>
      </c>
    </row>
    <row r="39" spans="1:27" x14ac:dyDescent="0.25">
      <c r="A39" s="19" t="s">
        <v>65</v>
      </c>
      <c r="B39" s="15" t="s">
        <v>32</v>
      </c>
      <c r="C39" s="20">
        <v>18530884</v>
      </c>
      <c r="D39" s="20"/>
      <c r="E39" s="21">
        <v>1360805</v>
      </c>
      <c r="F39" s="22">
        <v>1360805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680436</v>
      </c>
      <c r="Y39" s="22">
        <v>-680436</v>
      </c>
      <c r="Z39" s="23">
        <v>-100</v>
      </c>
      <c r="AA39" s="20">
        <v>1360805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15067458</v>
      </c>
      <c r="D41" s="20"/>
      <c r="E41" s="21">
        <v>17708082</v>
      </c>
      <c r="F41" s="22">
        <v>17708082</v>
      </c>
      <c r="G41" s="22">
        <v>488633</v>
      </c>
      <c r="H41" s="22">
        <v>748907</v>
      </c>
      <c r="I41" s="22">
        <v>1381879</v>
      </c>
      <c r="J41" s="22">
        <v>2619419</v>
      </c>
      <c r="K41" s="22">
        <v>1404374</v>
      </c>
      <c r="L41" s="22">
        <v>595486</v>
      </c>
      <c r="M41" s="22">
        <v>1510287</v>
      </c>
      <c r="N41" s="22">
        <v>3510147</v>
      </c>
      <c r="O41" s="22"/>
      <c r="P41" s="22"/>
      <c r="Q41" s="22"/>
      <c r="R41" s="22"/>
      <c r="S41" s="22"/>
      <c r="T41" s="22"/>
      <c r="U41" s="22"/>
      <c r="V41" s="22"/>
      <c r="W41" s="22">
        <v>6129566</v>
      </c>
      <c r="X41" s="22">
        <v>8854062</v>
      </c>
      <c r="Y41" s="22">
        <v>-2724496</v>
      </c>
      <c r="Z41" s="23">
        <v>-30.771142104042188</v>
      </c>
      <c r="AA41" s="20">
        <v>17708082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85375372</v>
      </c>
      <c r="D43" s="20"/>
      <c r="E43" s="21">
        <v>600000</v>
      </c>
      <c r="F43" s="22">
        <v>600000</v>
      </c>
      <c r="G43" s="22">
        <v>88814</v>
      </c>
      <c r="H43" s="22">
        <v>97070</v>
      </c>
      <c r="I43" s="22">
        <v>34761</v>
      </c>
      <c r="J43" s="22">
        <v>220645</v>
      </c>
      <c r="K43" s="22">
        <v>53296</v>
      </c>
      <c r="L43" s="22">
        <v>43398</v>
      </c>
      <c r="M43" s="22">
        <v>114918</v>
      </c>
      <c r="N43" s="22">
        <v>211612</v>
      </c>
      <c r="O43" s="22"/>
      <c r="P43" s="22"/>
      <c r="Q43" s="22"/>
      <c r="R43" s="22"/>
      <c r="S43" s="22"/>
      <c r="T43" s="22"/>
      <c r="U43" s="22"/>
      <c r="V43" s="22"/>
      <c r="W43" s="22">
        <v>432257</v>
      </c>
      <c r="X43" s="22">
        <v>300006</v>
      </c>
      <c r="Y43" s="22">
        <v>132251</v>
      </c>
      <c r="Z43" s="23">
        <v>44.082785010966447</v>
      </c>
      <c r="AA43" s="20">
        <v>600000</v>
      </c>
    </row>
    <row r="44" spans="1:27" x14ac:dyDescent="0.25">
      <c r="A44" s="19" t="s">
        <v>69</v>
      </c>
      <c r="B44" s="15" t="s">
        <v>32</v>
      </c>
      <c r="C44" s="20">
        <v>7930365</v>
      </c>
      <c r="D44" s="20"/>
      <c r="E44" s="21">
        <v>9440138</v>
      </c>
      <c r="F44" s="22">
        <v>9440138</v>
      </c>
      <c r="G44" s="22">
        <v>51130</v>
      </c>
      <c r="H44" s="22">
        <v>88528</v>
      </c>
      <c r="I44" s="22">
        <v>367087</v>
      </c>
      <c r="J44" s="22">
        <v>506745</v>
      </c>
      <c r="K44" s="22">
        <v>1088254</v>
      </c>
      <c r="L44" s="22">
        <v>465688</v>
      </c>
      <c r="M44" s="22">
        <v>372011</v>
      </c>
      <c r="N44" s="22">
        <v>1925953</v>
      </c>
      <c r="O44" s="22"/>
      <c r="P44" s="22"/>
      <c r="Q44" s="22"/>
      <c r="R44" s="22"/>
      <c r="S44" s="22"/>
      <c r="T44" s="22"/>
      <c r="U44" s="22"/>
      <c r="V44" s="22"/>
      <c r="W44" s="22">
        <v>2432698</v>
      </c>
      <c r="X44" s="22">
        <v>4720122</v>
      </c>
      <c r="Y44" s="22">
        <v>-2287424</v>
      </c>
      <c r="Z44" s="23">
        <v>-48.461120284602814</v>
      </c>
      <c r="AA44" s="20">
        <v>9440138</v>
      </c>
    </row>
    <row r="45" spans="1:27" x14ac:dyDescent="0.25">
      <c r="A45" s="19" t="s">
        <v>70</v>
      </c>
      <c r="B45" s="15" t="s">
        <v>32</v>
      </c>
      <c r="C45" s="20">
        <v>150736</v>
      </c>
      <c r="D45" s="20"/>
      <c r="E45" s="21">
        <v>60389</v>
      </c>
      <c r="F45" s="22">
        <v>60389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30198</v>
      </c>
      <c r="Y45" s="22">
        <v>-30198</v>
      </c>
      <c r="Z45" s="23">
        <v>-100</v>
      </c>
      <c r="AA45" s="20">
        <v>60389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164063457</v>
      </c>
      <c r="D47" s="29">
        <f t="shared" ref="D47:Y47" si="1">SUM(D34:D46)</f>
        <v>0</v>
      </c>
      <c r="E47" s="30">
        <f t="shared" si="1"/>
        <v>116592755</v>
      </c>
      <c r="F47" s="31">
        <f t="shared" si="1"/>
        <v>116592755</v>
      </c>
      <c r="G47" s="31">
        <f t="shared" si="1"/>
        <v>3319820</v>
      </c>
      <c r="H47" s="31">
        <f t="shared" si="1"/>
        <v>6174201</v>
      </c>
      <c r="I47" s="31">
        <f t="shared" si="1"/>
        <v>6657667</v>
      </c>
      <c r="J47" s="31">
        <f t="shared" si="1"/>
        <v>16151688</v>
      </c>
      <c r="K47" s="31">
        <f t="shared" si="1"/>
        <v>9873410</v>
      </c>
      <c r="L47" s="31">
        <f t="shared" si="1"/>
        <v>6024541</v>
      </c>
      <c r="M47" s="31">
        <f t="shared" si="1"/>
        <v>4701773</v>
      </c>
      <c r="N47" s="31">
        <f t="shared" si="1"/>
        <v>20599724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36751412</v>
      </c>
      <c r="X47" s="31">
        <f t="shared" si="1"/>
        <v>58296576</v>
      </c>
      <c r="Y47" s="31">
        <f t="shared" si="1"/>
        <v>-21545164</v>
      </c>
      <c r="Z47" s="32">
        <f>+IF(X47&lt;&gt;0,+(Y47/X47)*100,0)</f>
        <v>-36.957854951892891</v>
      </c>
      <c r="AA47" s="29">
        <f>SUM(AA34:AA46)</f>
        <v>116592755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43306962</v>
      </c>
      <c r="D48" s="39">
        <f t="shared" si="2"/>
        <v>0</v>
      </c>
      <c r="E48" s="40">
        <f t="shared" si="2"/>
        <v>130881755</v>
      </c>
      <c r="F48" s="41">
        <f t="shared" si="2"/>
        <v>130881755</v>
      </c>
      <c r="G48" s="41">
        <f t="shared" si="2"/>
        <v>12701313</v>
      </c>
      <c r="H48" s="41">
        <f t="shared" si="2"/>
        <v>14821016</v>
      </c>
      <c r="I48" s="41">
        <f t="shared" si="2"/>
        <v>9499365</v>
      </c>
      <c r="J48" s="41">
        <f t="shared" si="2"/>
        <v>37021694</v>
      </c>
      <c r="K48" s="41">
        <f t="shared" si="2"/>
        <v>5956102</v>
      </c>
      <c r="L48" s="41">
        <f t="shared" si="2"/>
        <v>12091478</v>
      </c>
      <c r="M48" s="41">
        <f t="shared" si="2"/>
        <v>12001714</v>
      </c>
      <c r="N48" s="41">
        <f t="shared" si="2"/>
        <v>30049294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67070988</v>
      </c>
      <c r="X48" s="41">
        <f t="shared" si="2"/>
        <v>65440644</v>
      </c>
      <c r="Y48" s="41">
        <f t="shared" si="2"/>
        <v>1630344</v>
      </c>
      <c r="Z48" s="42">
        <f>+IF(X48&lt;&gt;0,+(Y48/X48)*100,0)</f>
        <v>2.4913324508236809</v>
      </c>
      <c r="AA48" s="39">
        <f>+AA32-AA47</f>
        <v>130881755</v>
      </c>
    </row>
    <row r="49" spans="1:27" x14ac:dyDescent="0.25">
      <c r="A49" s="43" t="s">
        <v>74</v>
      </c>
      <c r="B49" s="15" t="s">
        <v>32</v>
      </c>
      <c r="C49" s="20">
        <v>4819939</v>
      </c>
      <c r="D49" s="20"/>
      <c r="E49" s="21">
        <v>17971000</v>
      </c>
      <c r="F49" s="22">
        <v>17971000</v>
      </c>
      <c r="G49" s="22"/>
      <c r="H49" s="22"/>
      <c r="I49" s="22"/>
      <c r="J49" s="22"/>
      <c r="K49" s="22"/>
      <c r="L49" s="22"/>
      <c r="M49" s="22">
        <v>1151740</v>
      </c>
      <c r="N49" s="22">
        <v>1151740</v>
      </c>
      <c r="O49" s="22"/>
      <c r="P49" s="22"/>
      <c r="Q49" s="22"/>
      <c r="R49" s="22"/>
      <c r="S49" s="22"/>
      <c r="T49" s="22"/>
      <c r="U49" s="22"/>
      <c r="V49" s="22"/>
      <c r="W49" s="22">
        <v>1151740</v>
      </c>
      <c r="X49" s="22">
        <v>8985498</v>
      </c>
      <c r="Y49" s="22">
        <v>-7833758</v>
      </c>
      <c r="Z49" s="23">
        <v>-87.182235197203312</v>
      </c>
      <c r="AA49" s="20">
        <v>17971000</v>
      </c>
    </row>
    <row r="50" spans="1:27" x14ac:dyDescent="0.25">
      <c r="A50" s="43" t="s">
        <v>75</v>
      </c>
      <c r="B50" s="15" t="s">
        <v>32</v>
      </c>
      <c r="C50" s="44">
        <v>6500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48133401</v>
      </c>
      <c r="D51" s="48">
        <f t="shared" si="3"/>
        <v>0</v>
      </c>
      <c r="E51" s="49">
        <f t="shared" si="3"/>
        <v>148852755</v>
      </c>
      <c r="F51" s="50">
        <f t="shared" si="3"/>
        <v>148852755</v>
      </c>
      <c r="G51" s="50">
        <f t="shared" si="3"/>
        <v>12701313</v>
      </c>
      <c r="H51" s="50">
        <f t="shared" si="3"/>
        <v>14821016</v>
      </c>
      <c r="I51" s="50">
        <f t="shared" si="3"/>
        <v>9499365</v>
      </c>
      <c r="J51" s="50">
        <f t="shared" si="3"/>
        <v>37021694</v>
      </c>
      <c r="K51" s="50">
        <f t="shared" si="3"/>
        <v>5956102</v>
      </c>
      <c r="L51" s="50">
        <f t="shared" si="3"/>
        <v>12091478</v>
      </c>
      <c r="M51" s="50">
        <f t="shared" si="3"/>
        <v>13153454</v>
      </c>
      <c r="N51" s="50">
        <f t="shared" si="3"/>
        <v>31201034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68222728</v>
      </c>
      <c r="X51" s="50">
        <f t="shared" si="3"/>
        <v>74426142</v>
      </c>
      <c r="Y51" s="50">
        <f t="shared" si="3"/>
        <v>-6203414</v>
      </c>
      <c r="Z51" s="51">
        <f>+IF(X51&lt;&gt;0,+(Y51/X51)*100,0)</f>
        <v>-8.3349933683248008</v>
      </c>
      <c r="AA51" s="48">
        <f>SUM(AA48:AA50)</f>
        <v>148852755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48133401</v>
      </c>
      <c r="D53" s="54">
        <f>+D51-D52</f>
        <v>0</v>
      </c>
      <c r="E53" s="55">
        <f t="shared" si="4"/>
        <v>148852755</v>
      </c>
      <c r="F53" s="56">
        <f t="shared" si="4"/>
        <v>148852755</v>
      </c>
      <c r="G53" s="56">
        <f t="shared" si="4"/>
        <v>12701313</v>
      </c>
      <c r="H53" s="56">
        <f t="shared" si="4"/>
        <v>14821016</v>
      </c>
      <c r="I53" s="56">
        <f t="shared" si="4"/>
        <v>9499365</v>
      </c>
      <c r="J53" s="56">
        <f t="shared" si="4"/>
        <v>37021694</v>
      </c>
      <c r="K53" s="56">
        <f t="shared" si="4"/>
        <v>5956102</v>
      </c>
      <c r="L53" s="56">
        <f t="shared" si="4"/>
        <v>12091478</v>
      </c>
      <c r="M53" s="56">
        <f t="shared" si="4"/>
        <v>13153454</v>
      </c>
      <c r="N53" s="56">
        <f t="shared" si="4"/>
        <v>31201034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68222728</v>
      </c>
      <c r="X53" s="56">
        <f t="shared" si="4"/>
        <v>74426142</v>
      </c>
      <c r="Y53" s="56">
        <f t="shared" si="4"/>
        <v>-6203414</v>
      </c>
      <c r="Z53" s="57">
        <f>+IF(X53&lt;&gt;0,+(Y53/X53)*100,0)</f>
        <v>-8.3349933683248008</v>
      </c>
      <c r="AA53" s="54">
        <f>+AA51-AA52</f>
        <v>148852755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48133401</v>
      </c>
      <c r="D56" s="48">
        <f>SUM(D53:D55)</f>
        <v>0</v>
      </c>
      <c r="E56" s="49">
        <f t="shared" si="5"/>
        <v>148852755</v>
      </c>
      <c r="F56" s="50">
        <f t="shared" si="5"/>
        <v>148852755</v>
      </c>
      <c r="G56" s="50">
        <f t="shared" si="5"/>
        <v>12701313</v>
      </c>
      <c r="H56" s="50">
        <f t="shared" si="5"/>
        <v>14821016</v>
      </c>
      <c r="I56" s="50">
        <f t="shared" si="5"/>
        <v>9499365</v>
      </c>
      <c r="J56" s="50">
        <f t="shared" si="5"/>
        <v>37021694</v>
      </c>
      <c r="K56" s="50">
        <f t="shared" si="5"/>
        <v>5956102</v>
      </c>
      <c r="L56" s="50">
        <f t="shared" si="5"/>
        <v>12091478</v>
      </c>
      <c r="M56" s="50">
        <f t="shared" si="5"/>
        <v>13153454</v>
      </c>
      <c r="N56" s="50">
        <f t="shared" si="5"/>
        <v>31201034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68222728</v>
      </c>
      <c r="X56" s="50">
        <f t="shared" si="5"/>
        <v>74426142</v>
      </c>
      <c r="Y56" s="50">
        <f t="shared" si="5"/>
        <v>-6203414</v>
      </c>
      <c r="Z56" s="51">
        <f>+IF(X56&lt;&gt;0,+(Y56/X56)*100,0)</f>
        <v>-8.3349933683248008</v>
      </c>
      <c r="AA56" s="48">
        <f>SUM(AA53:AA55)</f>
        <v>148852755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48133401</v>
      </c>
      <c r="D59" s="65">
        <f>SUM(D56:D58)</f>
        <v>0</v>
      </c>
      <c r="E59" s="66">
        <f t="shared" si="6"/>
        <v>148852755</v>
      </c>
      <c r="F59" s="67">
        <f t="shared" si="6"/>
        <v>148852755</v>
      </c>
      <c r="G59" s="67">
        <f t="shared" si="6"/>
        <v>12701313</v>
      </c>
      <c r="H59" s="67">
        <f t="shared" si="6"/>
        <v>14821016</v>
      </c>
      <c r="I59" s="67">
        <f t="shared" si="6"/>
        <v>9499365</v>
      </c>
      <c r="J59" s="67">
        <f t="shared" si="6"/>
        <v>37021694</v>
      </c>
      <c r="K59" s="67">
        <f t="shared" si="6"/>
        <v>5956102</v>
      </c>
      <c r="L59" s="67">
        <f t="shared" si="6"/>
        <v>12091478</v>
      </c>
      <c r="M59" s="67">
        <f t="shared" si="6"/>
        <v>13153454</v>
      </c>
      <c r="N59" s="67">
        <f t="shared" si="6"/>
        <v>31201034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68222728</v>
      </c>
      <c r="X59" s="67">
        <f t="shared" si="6"/>
        <v>74426142</v>
      </c>
      <c r="Y59" s="67">
        <f t="shared" si="6"/>
        <v>-6203414</v>
      </c>
      <c r="Z59" s="68">
        <f>+IF(X59&lt;&gt;0,+(Y59/X59)*100,0)</f>
        <v>-8.3349933683248008</v>
      </c>
      <c r="AA59" s="65">
        <f>SUM(AA56:AA58)</f>
        <v>148852755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117752729</v>
      </c>
      <c r="D7" s="20"/>
      <c r="E7" s="21">
        <v>79573710</v>
      </c>
      <c r="F7" s="22">
        <v>79573710</v>
      </c>
      <c r="G7" s="22">
        <v>5404489</v>
      </c>
      <c r="H7" s="22">
        <v>4370116</v>
      </c>
      <c r="I7" s="22">
        <v>5882632</v>
      </c>
      <c r="J7" s="22">
        <v>15657237</v>
      </c>
      <c r="K7" s="22">
        <v>6933682</v>
      </c>
      <c r="L7" s="22">
        <v>7963063</v>
      </c>
      <c r="M7" s="22">
        <v>6559715</v>
      </c>
      <c r="N7" s="22">
        <v>21456460</v>
      </c>
      <c r="O7" s="22"/>
      <c r="P7" s="22"/>
      <c r="Q7" s="22"/>
      <c r="R7" s="22"/>
      <c r="S7" s="22"/>
      <c r="T7" s="22"/>
      <c r="U7" s="22"/>
      <c r="V7" s="22"/>
      <c r="W7" s="22">
        <v>37113697</v>
      </c>
      <c r="X7" s="22">
        <v>39786846</v>
      </c>
      <c r="Y7" s="22">
        <v>-2673149</v>
      </c>
      <c r="Z7" s="23">
        <v>-6.7186753129413672</v>
      </c>
      <c r="AA7" s="20">
        <v>79573710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27723316</v>
      </c>
      <c r="D13" s="20"/>
      <c r="E13" s="21">
        <v>29275436</v>
      </c>
      <c r="F13" s="22">
        <v>29275436</v>
      </c>
      <c r="G13" s="22">
        <v>2709536</v>
      </c>
      <c r="H13" s="22">
        <v>2721188</v>
      </c>
      <c r="I13" s="22">
        <v>2696420</v>
      </c>
      <c r="J13" s="22">
        <v>8127144</v>
      </c>
      <c r="K13" s="22">
        <v>2850731</v>
      </c>
      <c r="L13" s="22">
        <v>2831872</v>
      </c>
      <c r="M13" s="22">
        <v>2781306</v>
      </c>
      <c r="N13" s="22">
        <v>8463909</v>
      </c>
      <c r="O13" s="22"/>
      <c r="P13" s="22"/>
      <c r="Q13" s="22"/>
      <c r="R13" s="22"/>
      <c r="S13" s="22"/>
      <c r="T13" s="22"/>
      <c r="U13" s="22"/>
      <c r="V13" s="22"/>
      <c r="W13" s="22">
        <v>16591053</v>
      </c>
      <c r="X13" s="22">
        <v>14637714</v>
      </c>
      <c r="Y13" s="22">
        <v>1953339</v>
      </c>
      <c r="Z13" s="23">
        <v>13.34456322893042</v>
      </c>
      <c r="AA13" s="20">
        <v>29275436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14702544</v>
      </c>
      <c r="F25" s="22">
        <v>14702544</v>
      </c>
      <c r="G25" s="22"/>
      <c r="H25" s="22"/>
      <c r="I25" s="22"/>
      <c r="J25" s="22"/>
      <c r="K25" s="22"/>
      <c r="L25" s="22">
        <v>4540000</v>
      </c>
      <c r="M25" s="22"/>
      <c r="N25" s="22">
        <v>4540000</v>
      </c>
      <c r="O25" s="22"/>
      <c r="P25" s="22"/>
      <c r="Q25" s="22"/>
      <c r="R25" s="22"/>
      <c r="S25" s="22"/>
      <c r="T25" s="22"/>
      <c r="U25" s="22"/>
      <c r="V25" s="22"/>
      <c r="W25" s="22">
        <v>4540000</v>
      </c>
      <c r="X25" s="22">
        <v>7351272</v>
      </c>
      <c r="Y25" s="22">
        <v>-2811272</v>
      </c>
      <c r="Z25" s="23">
        <v>-38.241980435494696</v>
      </c>
      <c r="AA25" s="20">
        <v>14702544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145476045</v>
      </c>
      <c r="D32" s="29">
        <f t="shared" ref="D32:Y32" si="0">SUM(D6:D31)</f>
        <v>0</v>
      </c>
      <c r="E32" s="30">
        <f t="shared" si="0"/>
        <v>123551690</v>
      </c>
      <c r="F32" s="31">
        <f t="shared" si="0"/>
        <v>123551690</v>
      </c>
      <c r="G32" s="31">
        <f t="shared" si="0"/>
        <v>8114025</v>
      </c>
      <c r="H32" s="31">
        <f t="shared" si="0"/>
        <v>7091304</v>
      </c>
      <c r="I32" s="31">
        <f t="shared" si="0"/>
        <v>8579052</v>
      </c>
      <c r="J32" s="31">
        <f t="shared" si="0"/>
        <v>23784381</v>
      </c>
      <c r="K32" s="31">
        <f t="shared" si="0"/>
        <v>9784413</v>
      </c>
      <c r="L32" s="31">
        <f t="shared" si="0"/>
        <v>15334935</v>
      </c>
      <c r="M32" s="31">
        <f t="shared" si="0"/>
        <v>9341021</v>
      </c>
      <c r="N32" s="31">
        <f t="shared" si="0"/>
        <v>34460369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58244750</v>
      </c>
      <c r="X32" s="31">
        <f t="shared" si="0"/>
        <v>61775832</v>
      </c>
      <c r="Y32" s="31">
        <f t="shared" si="0"/>
        <v>-3531082</v>
      </c>
      <c r="Z32" s="32">
        <f>+IF(X32&lt;&gt;0,+(Y32/X32)*100,0)</f>
        <v>-5.7159602480141425</v>
      </c>
      <c r="AA32" s="29">
        <f>SUM(AA6:AA31)</f>
        <v>123551690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20281179</v>
      </c>
      <c r="D34" s="20"/>
      <c r="E34" s="21">
        <v>7513913</v>
      </c>
      <c r="F34" s="22">
        <v>7513913</v>
      </c>
      <c r="G34" s="22"/>
      <c r="H34" s="22">
        <v>3379072</v>
      </c>
      <c r="I34" s="22">
        <v>1991051</v>
      </c>
      <c r="J34" s="22">
        <v>5370123</v>
      </c>
      <c r="K34" s="22">
        <v>1691857</v>
      </c>
      <c r="L34" s="22">
        <v>1787846</v>
      </c>
      <c r="M34" s="22">
        <v>1737376</v>
      </c>
      <c r="N34" s="22">
        <v>5217079</v>
      </c>
      <c r="O34" s="22"/>
      <c r="P34" s="22"/>
      <c r="Q34" s="22"/>
      <c r="R34" s="22"/>
      <c r="S34" s="22"/>
      <c r="T34" s="22"/>
      <c r="U34" s="22"/>
      <c r="V34" s="22"/>
      <c r="W34" s="22">
        <v>10587202</v>
      </c>
      <c r="X34" s="22">
        <v>3757044</v>
      </c>
      <c r="Y34" s="22">
        <v>6830158</v>
      </c>
      <c r="Z34" s="23">
        <v>181.79606094578611</v>
      </c>
      <c r="AA34" s="20">
        <v>7513913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35198663</v>
      </c>
      <c r="D37" s="20"/>
      <c r="E37" s="21">
        <v>54463235</v>
      </c>
      <c r="F37" s="22">
        <v>54463235</v>
      </c>
      <c r="G37" s="22">
        <v>2316714</v>
      </c>
      <c r="H37" s="22">
        <v>2444790</v>
      </c>
      <c r="I37" s="22">
        <v>6296183</v>
      </c>
      <c r="J37" s="22">
        <v>11057687</v>
      </c>
      <c r="K37" s="22">
        <v>4834902</v>
      </c>
      <c r="L37" s="22">
        <v>4428633</v>
      </c>
      <c r="M37" s="22">
        <v>6110336</v>
      </c>
      <c r="N37" s="22">
        <v>15373871</v>
      </c>
      <c r="O37" s="22"/>
      <c r="P37" s="22"/>
      <c r="Q37" s="22"/>
      <c r="R37" s="22"/>
      <c r="S37" s="22"/>
      <c r="T37" s="22"/>
      <c r="U37" s="22"/>
      <c r="V37" s="22"/>
      <c r="W37" s="22">
        <v>26431558</v>
      </c>
      <c r="X37" s="22">
        <v>27231630</v>
      </c>
      <c r="Y37" s="22">
        <v>-800072</v>
      </c>
      <c r="Z37" s="23">
        <v>-2.9380246426673686</v>
      </c>
      <c r="AA37" s="20">
        <v>54463235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24790386</v>
      </c>
      <c r="F38" s="22">
        <v>24790386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12395196</v>
      </c>
      <c r="Y38" s="22">
        <v>-12395196</v>
      </c>
      <c r="Z38" s="23">
        <v>-100</v>
      </c>
      <c r="AA38" s="20">
        <v>24790386</v>
      </c>
    </row>
    <row r="39" spans="1:27" x14ac:dyDescent="0.25">
      <c r="A39" s="19" t="s">
        <v>65</v>
      </c>
      <c r="B39" s="15" t="s">
        <v>32</v>
      </c>
      <c r="C39" s="20">
        <v>8299092</v>
      </c>
      <c r="D39" s="20"/>
      <c r="E39" s="21">
        <v>10526593</v>
      </c>
      <c r="F39" s="22">
        <v>10526593</v>
      </c>
      <c r="G39" s="22"/>
      <c r="H39" s="22"/>
      <c r="I39" s="22"/>
      <c r="J39" s="22"/>
      <c r="K39" s="22">
        <v>3508864</v>
      </c>
      <c r="L39" s="22"/>
      <c r="M39" s="22"/>
      <c r="N39" s="22">
        <v>3508864</v>
      </c>
      <c r="O39" s="22"/>
      <c r="P39" s="22"/>
      <c r="Q39" s="22"/>
      <c r="R39" s="22"/>
      <c r="S39" s="22"/>
      <c r="T39" s="22"/>
      <c r="U39" s="22"/>
      <c r="V39" s="22"/>
      <c r="W39" s="22">
        <v>3508864</v>
      </c>
      <c r="X39" s="22">
        <v>5263302</v>
      </c>
      <c r="Y39" s="22">
        <v>-1754438</v>
      </c>
      <c r="Z39" s="23">
        <v>-33.333409331252511</v>
      </c>
      <c r="AA39" s="20">
        <v>10526593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173167</v>
      </c>
      <c r="D44" s="20"/>
      <c r="E44" s="21">
        <v>14617047</v>
      </c>
      <c r="F44" s="22">
        <v>14617047</v>
      </c>
      <c r="G44" s="22">
        <v>1175221</v>
      </c>
      <c r="H44" s="22">
        <v>1025280</v>
      </c>
      <c r="I44" s="22">
        <v>886514</v>
      </c>
      <c r="J44" s="22">
        <v>3087015</v>
      </c>
      <c r="K44" s="22">
        <v>789726</v>
      </c>
      <c r="L44" s="22">
        <v>436387</v>
      </c>
      <c r="M44" s="22">
        <v>1674472</v>
      </c>
      <c r="N44" s="22">
        <v>2900585</v>
      </c>
      <c r="O44" s="22"/>
      <c r="P44" s="22"/>
      <c r="Q44" s="22"/>
      <c r="R44" s="22"/>
      <c r="S44" s="22"/>
      <c r="T44" s="22"/>
      <c r="U44" s="22"/>
      <c r="V44" s="22"/>
      <c r="W44" s="22">
        <v>5987600</v>
      </c>
      <c r="X44" s="22">
        <v>7308534</v>
      </c>
      <c r="Y44" s="22">
        <v>-1320934</v>
      </c>
      <c r="Z44" s="23">
        <v>-18.073857219518992</v>
      </c>
      <c r="AA44" s="20">
        <v>14617047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63952101</v>
      </c>
      <c r="D47" s="29">
        <f t="shared" ref="D47:Y47" si="1">SUM(D34:D46)</f>
        <v>0</v>
      </c>
      <c r="E47" s="30">
        <f t="shared" si="1"/>
        <v>111911174</v>
      </c>
      <c r="F47" s="31">
        <f t="shared" si="1"/>
        <v>111911174</v>
      </c>
      <c r="G47" s="31">
        <f t="shared" si="1"/>
        <v>3491935</v>
      </c>
      <c r="H47" s="31">
        <f t="shared" si="1"/>
        <v>6849142</v>
      </c>
      <c r="I47" s="31">
        <f t="shared" si="1"/>
        <v>9173748</v>
      </c>
      <c r="J47" s="31">
        <f t="shared" si="1"/>
        <v>19514825</v>
      </c>
      <c r="K47" s="31">
        <f t="shared" si="1"/>
        <v>10825349</v>
      </c>
      <c r="L47" s="31">
        <f t="shared" si="1"/>
        <v>6652866</v>
      </c>
      <c r="M47" s="31">
        <f t="shared" si="1"/>
        <v>9522184</v>
      </c>
      <c r="N47" s="31">
        <f t="shared" si="1"/>
        <v>27000399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46515224</v>
      </c>
      <c r="X47" s="31">
        <f t="shared" si="1"/>
        <v>55955706</v>
      </c>
      <c r="Y47" s="31">
        <f t="shared" si="1"/>
        <v>-9440482</v>
      </c>
      <c r="Z47" s="32">
        <f>+IF(X47&lt;&gt;0,+(Y47/X47)*100,0)</f>
        <v>-16.87134820531082</v>
      </c>
      <c r="AA47" s="29">
        <f>SUM(AA34:AA46)</f>
        <v>111911174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81523944</v>
      </c>
      <c r="D48" s="39">
        <f t="shared" si="2"/>
        <v>0</v>
      </c>
      <c r="E48" s="40">
        <f t="shared" si="2"/>
        <v>11640516</v>
      </c>
      <c r="F48" s="41">
        <f t="shared" si="2"/>
        <v>11640516</v>
      </c>
      <c r="G48" s="41">
        <f t="shared" si="2"/>
        <v>4622090</v>
      </c>
      <c r="H48" s="41">
        <f t="shared" si="2"/>
        <v>242162</v>
      </c>
      <c r="I48" s="41">
        <f t="shared" si="2"/>
        <v>-594696</v>
      </c>
      <c r="J48" s="41">
        <f t="shared" si="2"/>
        <v>4269556</v>
      </c>
      <c r="K48" s="41">
        <f t="shared" si="2"/>
        <v>-1040936</v>
      </c>
      <c r="L48" s="41">
        <f t="shared" si="2"/>
        <v>8682069</v>
      </c>
      <c r="M48" s="41">
        <f t="shared" si="2"/>
        <v>-181163</v>
      </c>
      <c r="N48" s="41">
        <f t="shared" si="2"/>
        <v>7459970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11729526</v>
      </c>
      <c r="X48" s="41">
        <f t="shared" si="2"/>
        <v>5820126</v>
      </c>
      <c r="Y48" s="41">
        <f t="shared" si="2"/>
        <v>5909400</v>
      </c>
      <c r="Z48" s="42">
        <f>+IF(X48&lt;&gt;0,+(Y48/X48)*100,0)</f>
        <v>101.53388431796837</v>
      </c>
      <c r="AA48" s="39">
        <f>+AA32-AA47</f>
        <v>11640516</v>
      </c>
    </row>
    <row r="49" spans="1:27" x14ac:dyDescent="0.25">
      <c r="A49" s="43" t="s">
        <v>74</v>
      </c>
      <c r="B49" s="15" t="s">
        <v>32</v>
      </c>
      <c r="C49" s="20">
        <v>39958286</v>
      </c>
      <c r="D49" s="20"/>
      <c r="E49" s="21">
        <v>60000000</v>
      </c>
      <c r="F49" s="22">
        <v>60000000</v>
      </c>
      <c r="G49" s="22"/>
      <c r="H49" s="22">
        <v>10209697</v>
      </c>
      <c r="I49" s="22"/>
      <c r="J49" s="22">
        <v>10209697</v>
      </c>
      <c r="K49" s="22"/>
      <c r="L49" s="22">
        <v>10193111</v>
      </c>
      <c r="M49" s="22">
        <v>19170090</v>
      </c>
      <c r="N49" s="22">
        <v>29363201</v>
      </c>
      <c r="O49" s="22"/>
      <c r="P49" s="22"/>
      <c r="Q49" s="22"/>
      <c r="R49" s="22"/>
      <c r="S49" s="22"/>
      <c r="T49" s="22"/>
      <c r="U49" s="22"/>
      <c r="V49" s="22"/>
      <c r="W49" s="22">
        <v>39572898</v>
      </c>
      <c r="X49" s="22">
        <v>30000000</v>
      </c>
      <c r="Y49" s="22">
        <v>9572898</v>
      </c>
      <c r="Z49" s="23">
        <v>31.909660000000002</v>
      </c>
      <c r="AA49" s="20">
        <v>60000000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121482230</v>
      </c>
      <c r="D51" s="48">
        <f t="shared" si="3"/>
        <v>0</v>
      </c>
      <c r="E51" s="49">
        <f t="shared" si="3"/>
        <v>71640516</v>
      </c>
      <c r="F51" s="50">
        <f t="shared" si="3"/>
        <v>71640516</v>
      </c>
      <c r="G51" s="50">
        <f t="shared" si="3"/>
        <v>4622090</v>
      </c>
      <c r="H51" s="50">
        <f t="shared" si="3"/>
        <v>10451859</v>
      </c>
      <c r="I51" s="50">
        <f t="shared" si="3"/>
        <v>-594696</v>
      </c>
      <c r="J51" s="50">
        <f t="shared" si="3"/>
        <v>14479253</v>
      </c>
      <c r="K51" s="50">
        <f t="shared" si="3"/>
        <v>-1040936</v>
      </c>
      <c r="L51" s="50">
        <f t="shared" si="3"/>
        <v>18875180</v>
      </c>
      <c r="M51" s="50">
        <f t="shared" si="3"/>
        <v>18988927</v>
      </c>
      <c r="N51" s="50">
        <f t="shared" si="3"/>
        <v>36823171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51302424</v>
      </c>
      <c r="X51" s="50">
        <f t="shared" si="3"/>
        <v>35820126</v>
      </c>
      <c r="Y51" s="50">
        <f t="shared" si="3"/>
        <v>15482298</v>
      </c>
      <c r="Z51" s="51">
        <f>+IF(X51&lt;&gt;0,+(Y51/X51)*100,0)</f>
        <v>43.22234377400013</v>
      </c>
      <c r="AA51" s="48">
        <f>SUM(AA48:AA50)</f>
        <v>71640516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121482230</v>
      </c>
      <c r="D53" s="54">
        <f>+D51-D52</f>
        <v>0</v>
      </c>
      <c r="E53" s="55">
        <f t="shared" si="4"/>
        <v>71640516</v>
      </c>
      <c r="F53" s="56">
        <f t="shared" si="4"/>
        <v>71640516</v>
      </c>
      <c r="G53" s="56">
        <f t="shared" si="4"/>
        <v>4622090</v>
      </c>
      <c r="H53" s="56">
        <f t="shared" si="4"/>
        <v>10451859</v>
      </c>
      <c r="I53" s="56">
        <f t="shared" si="4"/>
        <v>-594696</v>
      </c>
      <c r="J53" s="56">
        <f t="shared" si="4"/>
        <v>14479253</v>
      </c>
      <c r="K53" s="56">
        <f t="shared" si="4"/>
        <v>-1040936</v>
      </c>
      <c r="L53" s="56">
        <f t="shared" si="4"/>
        <v>18875180</v>
      </c>
      <c r="M53" s="56">
        <f t="shared" si="4"/>
        <v>18988927</v>
      </c>
      <c r="N53" s="56">
        <f t="shared" si="4"/>
        <v>36823171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51302424</v>
      </c>
      <c r="X53" s="56">
        <f t="shared" si="4"/>
        <v>35820126</v>
      </c>
      <c r="Y53" s="56">
        <f t="shared" si="4"/>
        <v>15482298</v>
      </c>
      <c r="Z53" s="57">
        <f>+IF(X53&lt;&gt;0,+(Y53/X53)*100,0)</f>
        <v>43.22234377400013</v>
      </c>
      <c r="AA53" s="54">
        <f>+AA51-AA52</f>
        <v>71640516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121482230</v>
      </c>
      <c r="D56" s="48">
        <f>SUM(D53:D55)</f>
        <v>0</v>
      </c>
      <c r="E56" s="49">
        <f t="shared" si="5"/>
        <v>71640516</v>
      </c>
      <c r="F56" s="50">
        <f t="shared" si="5"/>
        <v>71640516</v>
      </c>
      <c r="G56" s="50">
        <f t="shared" si="5"/>
        <v>4622090</v>
      </c>
      <c r="H56" s="50">
        <f t="shared" si="5"/>
        <v>10451859</v>
      </c>
      <c r="I56" s="50">
        <f t="shared" si="5"/>
        <v>-594696</v>
      </c>
      <c r="J56" s="50">
        <f t="shared" si="5"/>
        <v>14479253</v>
      </c>
      <c r="K56" s="50">
        <f t="shared" si="5"/>
        <v>-1040936</v>
      </c>
      <c r="L56" s="50">
        <f t="shared" si="5"/>
        <v>18875180</v>
      </c>
      <c r="M56" s="50">
        <f t="shared" si="5"/>
        <v>18988927</v>
      </c>
      <c r="N56" s="50">
        <f t="shared" si="5"/>
        <v>36823171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51302424</v>
      </c>
      <c r="X56" s="50">
        <f t="shared" si="5"/>
        <v>35820126</v>
      </c>
      <c r="Y56" s="50">
        <f t="shared" si="5"/>
        <v>15482298</v>
      </c>
      <c r="Z56" s="51">
        <f>+IF(X56&lt;&gt;0,+(Y56/X56)*100,0)</f>
        <v>43.22234377400013</v>
      </c>
      <c r="AA56" s="48">
        <f>SUM(AA53:AA55)</f>
        <v>71640516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121482230</v>
      </c>
      <c r="D59" s="65">
        <f>SUM(D56:D58)</f>
        <v>0</v>
      </c>
      <c r="E59" s="66">
        <f t="shared" si="6"/>
        <v>71640516</v>
      </c>
      <c r="F59" s="67">
        <f t="shared" si="6"/>
        <v>71640516</v>
      </c>
      <c r="G59" s="67">
        <f t="shared" si="6"/>
        <v>4622090</v>
      </c>
      <c r="H59" s="67">
        <f t="shared" si="6"/>
        <v>10451859</v>
      </c>
      <c r="I59" s="67">
        <f t="shared" si="6"/>
        <v>-594696</v>
      </c>
      <c r="J59" s="67">
        <f t="shared" si="6"/>
        <v>14479253</v>
      </c>
      <c r="K59" s="67">
        <f t="shared" si="6"/>
        <v>-1040936</v>
      </c>
      <c r="L59" s="67">
        <f t="shared" si="6"/>
        <v>18875180</v>
      </c>
      <c r="M59" s="67">
        <f t="shared" si="6"/>
        <v>18988927</v>
      </c>
      <c r="N59" s="67">
        <f t="shared" si="6"/>
        <v>36823171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51302424</v>
      </c>
      <c r="X59" s="67">
        <f t="shared" si="6"/>
        <v>35820126</v>
      </c>
      <c r="Y59" s="67">
        <f t="shared" si="6"/>
        <v>15482298</v>
      </c>
      <c r="Z59" s="68">
        <f>+IF(X59&lt;&gt;0,+(Y59/X59)*100,0)</f>
        <v>43.22234377400013</v>
      </c>
      <c r="AA59" s="65">
        <f>SUM(AA56:AA58)</f>
        <v>71640516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526547328</v>
      </c>
      <c r="D7" s="20"/>
      <c r="E7" s="21">
        <v>680243420</v>
      </c>
      <c r="F7" s="22">
        <v>680243420</v>
      </c>
      <c r="G7" s="22">
        <v>42045537</v>
      </c>
      <c r="H7" s="22">
        <v>47684501</v>
      </c>
      <c r="I7" s="22">
        <v>38728524</v>
      </c>
      <c r="J7" s="22">
        <v>128458562</v>
      </c>
      <c r="K7" s="22">
        <v>45695954</v>
      </c>
      <c r="L7" s="22">
        <v>41856425</v>
      </c>
      <c r="M7" s="22">
        <v>42906173</v>
      </c>
      <c r="N7" s="22">
        <v>130458552</v>
      </c>
      <c r="O7" s="22"/>
      <c r="P7" s="22"/>
      <c r="Q7" s="22"/>
      <c r="R7" s="22"/>
      <c r="S7" s="22"/>
      <c r="T7" s="22"/>
      <c r="U7" s="22"/>
      <c r="V7" s="22"/>
      <c r="W7" s="22">
        <v>258917114</v>
      </c>
      <c r="X7" s="22">
        <v>340121694</v>
      </c>
      <c r="Y7" s="22">
        <v>-81204580</v>
      </c>
      <c r="Z7" s="23">
        <v>-23.875154520428797</v>
      </c>
      <c r="AA7" s="20">
        <v>680243420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81269069</v>
      </c>
      <c r="D13" s="20"/>
      <c r="E13" s="21">
        <v>77951170</v>
      </c>
      <c r="F13" s="22">
        <v>77951170</v>
      </c>
      <c r="G13" s="22">
        <v>7698335</v>
      </c>
      <c r="H13" s="22">
        <v>7864948</v>
      </c>
      <c r="I13" s="22">
        <v>7932881</v>
      </c>
      <c r="J13" s="22">
        <v>23496164</v>
      </c>
      <c r="K13" s="22">
        <v>7892394</v>
      </c>
      <c r="L13" s="22">
        <v>7842223</v>
      </c>
      <c r="M13" s="22">
        <v>7609639</v>
      </c>
      <c r="N13" s="22">
        <v>23344256</v>
      </c>
      <c r="O13" s="22"/>
      <c r="P13" s="22"/>
      <c r="Q13" s="22"/>
      <c r="R13" s="22"/>
      <c r="S13" s="22"/>
      <c r="T13" s="22"/>
      <c r="U13" s="22"/>
      <c r="V13" s="22"/>
      <c r="W13" s="22">
        <v>46840420</v>
      </c>
      <c r="X13" s="22">
        <v>38975580</v>
      </c>
      <c r="Y13" s="22">
        <v>7864840</v>
      </c>
      <c r="Z13" s="23">
        <v>20.178891500780747</v>
      </c>
      <c r="AA13" s="20">
        <v>77951170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3702870</v>
      </c>
      <c r="F25" s="22">
        <v>3702870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1851432</v>
      </c>
      <c r="Y25" s="22">
        <v>-1851432</v>
      </c>
      <c r="Z25" s="23">
        <v>-100</v>
      </c>
      <c r="AA25" s="20">
        <v>3702870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1434939</v>
      </c>
      <c r="D28" s="20"/>
      <c r="E28" s="21">
        <v>1508740</v>
      </c>
      <c r="F28" s="22">
        <v>1508740</v>
      </c>
      <c r="G28" s="22">
        <v>125266</v>
      </c>
      <c r="H28" s="22">
        <v>125266</v>
      </c>
      <c r="I28" s="22">
        <v>125266</v>
      </c>
      <c r="J28" s="22">
        <v>375798</v>
      </c>
      <c r="K28" s="22">
        <v>-224124</v>
      </c>
      <c r="L28" s="22">
        <v>38166</v>
      </c>
      <c r="M28" s="22">
        <v>38166</v>
      </c>
      <c r="N28" s="22">
        <v>-147792</v>
      </c>
      <c r="O28" s="22"/>
      <c r="P28" s="22"/>
      <c r="Q28" s="22"/>
      <c r="R28" s="22"/>
      <c r="S28" s="22"/>
      <c r="T28" s="22"/>
      <c r="U28" s="22"/>
      <c r="V28" s="22"/>
      <c r="W28" s="22">
        <v>228006</v>
      </c>
      <c r="X28" s="22">
        <v>754368</v>
      </c>
      <c r="Y28" s="22">
        <v>-526362</v>
      </c>
      <c r="Z28" s="23">
        <v>-69.775229065920087</v>
      </c>
      <c r="AA28" s="20">
        <v>1508740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609251336</v>
      </c>
      <c r="D32" s="29">
        <f t="shared" ref="D32:Y32" si="0">SUM(D6:D31)</f>
        <v>0</v>
      </c>
      <c r="E32" s="30">
        <f t="shared" si="0"/>
        <v>763406200</v>
      </c>
      <c r="F32" s="31">
        <f t="shared" si="0"/>
        <v>763406200</v>
      </c>
      <c r="G32" s="31">
        <f t="shared" si="0"/>
        <v>49869138</v>
      </c>
      <c r="H32" s="31">
        <f t="shared" si="0"/>
        <v>55674715</v>
      </c>
      <c r="I32" s="31">
        <f t="shared" si="0"/>
        <v>46786671</v>
      </c>
      <c r="J32" s="31">
        <f t="shared" si="0"/>
        <v>152330524</v>
      </c>
      <c r="K32" s="31">
        <f t="shared" si="0"/>
        <v>53364224</v>
      </c>
      <c r="L32" s="31">
        <f t="shared" si="0"/>
        <v>49736814</v>
      </c>
      <c r="M32" s="31">
        <f t="shared" si="0"/>
        <v>50553978</v>
      </c>
      <c r="N32" s="31">
        <f t="shared" si="0"/>
        <v>153655016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305985540</v>
      </c>
      <c r="X32" s="31">
        <f t="shared" si="0"/>
        <v>381703074</v>
      </c>
      <c r="Y32" s="31">
        <f t="shared" si="0"/>
        <v>-75717534</v>
      </c>
      <c r="Z32" s="32">
        <f>+IF(X32&lt;&gt;0,+(Y32/X32)*100,0)</f>
        <v>-19.836762959891701</v>
      </c>
      <c r="AA32" s="29">
        <f>SUM(AA6:AA31)</f>
        <v>763406200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23037592</v>
      </c>
      <c r="D34" s="20"/>
      <c r="E34" s="21">
        <v>22901840</v>
      </c>
      <c r="F34" s="22">
        <v>22901840</v>
      </c>
      <c r="G34" s="22">
        <v>2054522</v>
      </c>
      <c r="H34" s="22">
        <v>2033944</v>
      </c>
      <c r="I34" s="22">
        <v>2301051</v>
      </c>
      <c r="J34" s="22">
        <v>6389517</v>
      </c>
      <c r="K34" s="22">
        <v>2112091</v>
      </c>
      <c r="L34" s="22">
        <v>2487960</v>
      </c>
      <c r="M34" s="22">
        <v>2353127</v>
      </c>
      <c r="N34" s="22">
        <v>6953178</v>
      </c>
      <c r="O34" s="22"/>
      <c r="P34" s="22"/>
      <c r="Q34" s="22"/>
      <c r="R34" s="22"/>
      <c r="S34" s="22"/>
      <c r="T34" s="22"/>
      <c r="U34" s="22"/>
      <c r="V34" s="22"/>
      <c r="W34" s="22">
        <v>13342695</v>
      </c>
      <c r="X34" s="22">
        <v>11450964</v>
      </c>
      <c r="Y34" s="22">
        <v>1891731</v>
      </c>
      <c r="Z34" s="23">
        <v>16.520277244780441</v>
      </c>
      <c r="AA34" s="20">
        <v>22901840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224047846</v>
      </c>
      <c r="D37" s="20"/>
      <c r="E37" s="21">
        <v>222267500</v>
      </c>
      <c r="F37" s="22">
        <v>222267500</v>
      </c>
      <c r="G37" s="22">
        <v>14658209</v>
      </c>
      <c r="H37" s="22">
        <v>16145963</v>
      </c>
      <c r="I37" s="22">
        <v>15290234</v>
      </c>
      <c r="J37" s="22">
        <v>46094406</v>
      </c>
      <c r="K37" s="22">
        <v>16069655</v>
      </c>
      <c r="L37" s="22">
        <v>13737310</v>
      </c>
      <c r="M37" s="22">
        <v>15091476</v>
      </c>
      <c r="N37" s="22">
        <v>44898441</v>
      </c>
      <c r="O37" s="22"/>
      <c r="P37" s="22"/>
      <c r="Q37" s="22"/>
      <c r="R37" s="22"/>
      <c r="S37" s="22"/>
      <c r="T37" s="22"/>
      <c r="U37" s="22"/>
      <c r="V37" s="22"/>
      <c r="W37" s="22">
        <v>90992847</v>
      </c>
      <c r="X37" s="22">
        <v>111133776</v>
      </c>
      <c r="Y37" s="22">
        <v>-20140929</v>
      </c>
      <c r="Z37" s="23">
        <v>-18.123139269559239</v>
      </c>
      <c r="AA37" s="20">
        <v>222267500</v>
      </c>
    </row>
    <row r="38" spans="1:27" x14ac:dyDescent="0.25">
      <c r="A38" s="19" t="s">
        <v>64</v>
      </c>
      <c r="B38" s="15" t="s">
        <v>32</v>
      </c>
      <c r="C38" s="20">
        <v>235696499</v>
      </c>
      <c r="D38" s="20"/>
      <c r="E38" s="21">
        <v>139222180</v>
      </c>
      <c r="F38" s="22">
        <v>139222180</v>
      </c>
      <c r="G38" s="22">
        <v>11601848</v>
      </c>
      <c r="H38" s="22">
        <v>11601848</v>
      </c>
      <c r="I38" s="22">
        <v>11601848</v>
      </c>
      <c r="J38" s="22">
        <v>34805544</v>
      </c>
      <c r="K38" s="22">
        <v>11601848</v>
      </c>
      <c r="L38" s="22">
        <v>11601848</v>
      </c>
      <c r="M38" s="22">
        <v>11601848</v>
      </c>
      <c r="N38" s="22">
        <v>34805544</v>
      </c>
      <c r="O38" s="22"/>
      <c r="P38" s="22"/>
      <c r="Q38" s="22"/>
      <c r="R38" s="22"/>
      <c r="S38" s="22"/>
      <c r="T38" s="22"/>
      <c r="U38" s="22"/>
      <c r="V38" s="22"/>
      <c r="W38" s="22">
        <v>69611088</v>
      </c>
      <c r="X38" s="22">
        <v>69611094</v>
      </c>
      <c r="Y38" s="22">
        <v>-6</v>
      </c>
      <c r="Z38" s="23"/>
      <c r="AA38" s="20">
        <v>139222180</v>
      </c>
    </row>
    <row r="39" spans="1:27" x14ac:dyDescent="0.25">
      <c r="A39" s="19" t="s">
        <v>65</v>
      </c>
      <c r="B39" s="15" t="s">
        <v>32</v>
      </c>
      <c r="C39" s="20">
        <v>24080752</v>
      </c>
      <c r="D39" s="20"/>
      <c r="E39" s="21">
        <v>18803970</v>
      </c>
      <c r="F39" s="22">
        <v>18803970</v>
      </c>
      <c r="G39" s="22"/>
      <c r="H39" s="22"/>
      <c r="I39" s="22">
        <v>2456218</v>
      </c>
      <c r="J39" s="22">
        <v>2456218</v>
      </c>
      <c r="K39" s="22">
        <v>818170</v>
      </c>
      <c r="L39" s="22">
        <v>818186</v>
      </c>
      <c r="M39" s="22">
        <v>818169</v>
      </c>
      <c r="N39" s="22">
        <v>2454525</v>
      </c>
      <c r="O39" s="22"/>
      <c r="P39" s="22"/>
      <c r="Q39" s="22"/>
      <c r="R39" s="22"/>
      <c r="S39" s="22"/>
      <c r="T39" s="22"/>
      <c r="U39" s="22"/>
      <c r="V39" s="22"/>
      <c r="W39" s="22">
        <v>4910743</v>
      </c>
      <c r="X39" s="22">
        <v>9402024</v>
      </c>
      <c r="Y39" s="22">
        <v>-4491281</v>
      </c>
      <c r="Z39" s="23">
        <v>-47.769299461477658</v>
      </c>
      <c r="AA39" s="20">
        <v>18803970</v>
      </c>
    </row>
    <row r="40" spans="1:27" x14ac:dyDescent="0.25">
      <c r="A40" s="19" t="s">
        <v>40</v>
      </c>
      <c r="B40" s="15" t="s">
        <v>32</v>
      </c>
      <c r="C40" s="20">
        <v>4518859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1362794</v>
      </c>
      <c r="D41" s="20"/>
      <c r="E41" s="21">
        <v>2884670</v>
      </c>
      <c r="F41" s="22">
        <v>2884670</v>
      </c>
      <c r="G41" s="22"/>
      <c r="H41" s="22"/>
      <c r="I41" s="22"/>
      <c r="J41" s="22"/>
      <c r="K41" s="22"/>
      <c r="L41" s="22">
        <v>17020</v>
      </c>
      <c r="M41" s="22">
        <v>525094</v>
      </c>
      <c r="N41" s="22">
        <v>542114</v>
      </c>
      <c r="O41" s="22"/>
      <c r="P41" s="22"/>
      <c r="Q41" s="22"/>
      <c r="R41" s="22"/>
      <c r="S41" s="22"/>
      <c r="T41" s="22"/>
      <c r="U41" s="22"/>
      <c r="V41" s="22"/>
      <c r="W41" s="22">
        <v>542114</v>
      </c>
      <c r="X41" s="22">
        <v>1442346</v>
      </c>
      <c r="Y41" s="22">
        <v>-900232</v>
      </c>
      <c r="Z41" s="23">
        <v>-62.414427606136115</v>
      </c>
      <c r="AA41" s="20">
        <v>2884670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12412423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1053530</v>
      </c>
      <c r="D44" s="20"/>
      <c r="E44" s="21">
        <v>2059230</v>
      </c>
      <c r="F44" s="22">
        <v>2059230</v>
      </c>
      <c r="G44" s="22">
        <v>16653</v>
      </c>
      <c r="H44" s="22">
        <v>94611</v>
      </c>
      <c r="I44" s="22">
        <v>315299</v>
      </c>
      <c r="J44" s="22">
        <v>426563</v>
      </c>
      <c r="K44" s="22">
        <v>261559</v>
      </c>
      <c r="L44" s="22">
        <v>59743</v>
      </c>
      <c r="M44" s="22">
        <v>66992</v>
      </c>
      <c r="N44" s="22">
        <v>388294</v>
      </c>
      <c r="O44" s="22"/>
      <c r="P44" s="22"/>
      <c r="Q44" s="22"/>
      <c r="R44" s="22"/>
      <c r="S44" s="22"/>
      <c r="T44" s="22"/>
      <c r="U44" s="22"/>
      <c r="V44" s="22"/>
      <c r="W44" s="22">
        <v>814857</v>
      </c>
      <c r="X44" s="22">
        <v>1029630</v>
      </c>
      <c r="Y44" s="22">
        <v>-214773</v>
      </c>
      <c r="Z44" s="23">
        <v>-20.859240698114856</v>
      </c>
      <c r="AA44" s="20">
        <v>2059230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35288450</v>
      </c>
      <c r="F46" s="22">
        <v>35288450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17644230</v>
      </c>
      <c r="Y46" s="22">
        <v>-17644230</v>
      </c>
      <c r="Z46" s="23">
        <v>-100</v>
      </c>
      <c r="AA46" s="20">
        <v>35288450</v>
      </c>
    </row>
    <row r="47" spans="1:27" x14ac:dyDescent="0.25">
      <c r="A47" s="37" t="s">
        <v>72</v>
      </c>
      <c r="B47" s="28" t="s">
        <v>32</v>
      </c>
      <c r="C47" s="29">
        <f>SUM(C34:C46)</f>
        <v>526210295</v>
      </c>
      <c r="D47" s="29">
        <f t="shared" ref="D47:Y47" si="1">SUM(D34:D46)</f>
        <v>0</v>
      </c>
      <c r="E47" s="30">
        <f t="shared" si="1"/>
        <v>443427840</v>
      </c>
      <c r="F47" s="31">
        <f t="shared" si="1"/>
        <v>443427840</v>
      </c>
      <c r="G47" s="31">
        <f t="shared" si="1"/>
        <v>28331232</v>
      </c>
      <c r="H47" s="31">
        <f t="shared" si="1"/>
        <v>29876366</v>
      </c>
      <c r="I47" s="31">
        <f t="shared" si="1"/>
        <v>31964650</v>
      </c>
      <c r="J47" s="31">
        <f t="shared" si="1"/>
        <v>90172248</v>
      </c>
      <c r="K47" s="31">
        <f t="shared" si="1"/>
        <v>30863323</v>
      </c>
      <c r="L47" s="31">
        <f t="shared" si="1"/>
        <v>28722067</v>
      </c>
      <c r="M47" s="31">
        <f t="shared" si="1"/>
        <v>30456706</v>
      </c>
      <c r="N47" s="31">
        <f t="shared" si="1"/>
        <v>90042096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180214344</v>
      </c>
      <c r="X47" s="31">
        <f t="shared" si="1"/>
        <v>221714064</v>
      </c>
      <c r="Y47" s="31">
        <f t="shared" si="1"/>
        <v>-41499720</v>
      </c>
      <c r="Z47" s="32">
        <f>+IF(X47&lt;&gt;0,+(Y47/X47)*100,0)</f>
        <v>-18.717675934170781</v>
      </c>
      <c r="AA47" s="29">
        <f>SUM(AA34:AA46)</f>
        <v>443427840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83041041</v>
      </c>
      <c r="D48" s="39">
        <f t="shared" si="2"/>
        <v>0</v>
      </c>
      <c r="E48" s="40">
        <f t="shared" si="2"/>
        <v>319978360</v>
      </c>
      <c r="F48" s="41">
        <f t="shared" si="2"/>
        <v>319978360</v>
      </c>
      <c r="G48" s="41">
        <f t="shared" si="2"/>
        <v>21537906</v>
      </c>
      <c r="H48" s="41">
        <f t="shared" si="2"/>
        <v>25798349</v>
      </c>
      <c r="I48" s="41">
        <f t="shared" si="2"/>
        <v>14822021</v>
      </c>
      <c r="J48" s="41">
        <f t="shared" si="2"/>
        <v>62158276</v>
      </c>
      <c r="K48" s="41">
        <f t="shared" si="2"/>
        <v>22500901</v>
      </c>
      <c r="L48" s="41">
        <f t="shared" si="2"/>
        <v>21014747</v>
      </c>
      <c r="M48" s="41">
        <f t="shared" si="2"/>
        <v>20097272</v>
      </c>
      <c r="N48" s="41">
        <f t="shared" si="2"/>
        <v>63612920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125771196</v>
      </c>
      <c r="X48" s="41">
        <f t="shared" si="2"/>
        <v>159989010</v>
      </c>
      <c r="Y48" s="41">
        <f t="shared" si="2"/>
        <v>-34217814</v>
      </c>
      <c r="Z48" s="42">
        <f>+IF(X48&lt;&gt;0,+(Y48/X48)*100,0)</f>
        <v>-21.38760281096808</v>
      </c>
      <c r="AA48" s="39">
        <f>+AA32-AA47</f>
        <v>319978360</v>
      </c>
    </row>
    <row r="49" spans="1:27" x14ac:dyDescent="0.25">
      <c r="A49" s="43" t="s">
        <v>74</v>
      </c>
      <c r="B49" s="15" t="s">
        <v>32</v>
      </c>
      <c r="C49" s="20">
        <v>-2179415</v>
      </c>
      <c r="D49" s="20"/>
      <c r="E49" s="21">
        <v>14295410</v>
      </c>
      <c r="F49" s="22">
        <v>14295410</v>
      </c>
      <c r="G49" s="22"/>
      <c r="H49" s="22"/>
      <c r="I49" s="22"/>
      <c r="J49" s="22"/>
      <c r="K49" s="22"/>
      <c r="L49" s="22"/>
      <c r="M49" s="22">
        <v>4595662</v>
      </c>
      <c r="N49" s="22">
        <v>4595662</v>
      </c>
      <c r="O49" s="22"/>
      <c r="P49" s="22"/>
      <c r="Q49" s="22"/>
      <c r="R49" s="22"/>
      <c r="S49" s="22"/>
      <c r="T49" s="22"/>
      <c r="U49" s="22"/>
      <c r="V49" s="22"/>
      <c r="W49" s="22">
        <v>4595662</v>
      </c>
      <c r="X49" s="22">
        <v>7147704</v>
      </c>
      <c r="Y49" s="22">
        <v>-2552042</v>
      </c>
      <c r="Z49" s="23">
        <v>-35.704360449173613</v>
      </c>
      <c r="AA49" s="20">
        <v>14295410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80861626</v>
      </c>
      <c r="D51" s="48">
        <f t="shared" si="3"/>
        <v>0</v>
      </c>
      <c r="E51" s="49">
        <f t="shared" si="3"/>
        <v>334273770</v>
      </c>
      <c r="F51" s="50">
        <f t="shared" si="3"/>
        <v>334273770</v>
      </c>
      <c r="G51" s="50">
        <f t="shared" si="3"/>
        <v>21537906</v>
      </c>
      <c r="H51" s="50">
        <f t="shared" si="3"/>
        <v>25798349</v>
      </c>
      <c r="I51" s="50">
        <f t="shared" si="3"/>
        <v>14822021</v>
      </c>
      <c r="J51" s="50">
        <f t="shared" si="3"/>
        <v>62158276</v>
      </c>
      <c r="K51" s="50">
        <f t="shared" si="3"/>
        <v>22500901</v>
      </c>
      <c r="L51" s="50">
        <f t="shared" si="3"/>
        <v>21014747</v>
      </c>
      <c r="M51" s="50">
        <f t="shared" si="3"/>
        <v>24692934</v>
      </c>
      <c r="N51" s="50">
        <f t="shared" si="3"/>
        <v>68208582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130366858</v>
      </c>
      <c r="X51" s="50">
        <f t="shared" si="3"/>
        <v>167136714</v>
      </c>
      <c r="Y51" s="50">
        <f t="shared" si="3"/>
        <v>-36769856</v>
      </c>
      <c r="Z51" s="51">
        <f>+IF(X51&lt;&gt;0,+(Y51/X51)*100,0)</f>
        <v>-21.999867725052916</v>
      </c>
      <c r="AA51" s="48">
        <f>SUM(AA48:AA50)</f>
        <v>334273770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80861626</v>
      </c>
      <c r="D53" s="54">
        <f>+D51-D52</f>
        <v>0</v>
      </c>
      <c r="E53" s="55">
        <f t="shared" si="4"/>
        <v>334273770</v>
      </c>
      <c r="F53" s="56">
        <f t="shared" si="4"/>
        <v>334273770</v>
      </c>
      <c r="G53" s="56">
        <f t="shared" si="4"/>
        <v>21537906</v>
      </c>
      <c r="H53" s="56">
        <f t="shared" si="4"/>
        <v>25798349</v>
      </c>
      <c r="I53" s="56">
        <f t="shared" si="4"/>
        <v>14822021</v>
      </c>
      <c r="J53" s="56">
        <f t="shared" si="4"/>
        <v>62158276</v>
      </c>
      <c r="K53" s="56">
        <f t="shared" si="4"/>
        <v>22500901</v>
      </c>
      <c r="L53" s="56">
        <f t="shared" si="4"/>
        <v>21014747</v>
      </c>
      <c r="M53" s="56">
        <f t="shared" si="4"/>
        <v>24692934</v>
      </c>
      <c r="N53" s="56">
        <f t="shared" si="4"/>
        <v>68208582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130366858</v>
      </c>
      <c r="X53" s="56">
        <f t="shared" si="4"/>
        <v>167136714</v>
      </c>
      <c r="Y53" s="56">
        <f t="shared" si="4"/>
        <v>-36769856</v>
      </c>
      <c r="Z53" s="57">
        <f>+IF(X53&lt;&gt;0,+(Y53/X53)*100,0)</f>
        <v>-21.999867725052916</v>
      </c>
      <c r="AA53" s="54">
        <f>+AA51-AA52</f>
        <v>334273770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80861626</v>
      </c>
      <c r="D56" s="48">
        <f>SUM(D53:D55)</f>
        <v>0</v>
      </c>
      <c r="E56" s="49">
        <f t="shared" si="5"/>
        <v>334273770</v>
      </c>
      <c r="F56" s="50">
        <f t="shared" si="5"/>
        <v>334273770</v>
      </c>
      <c r="G56" s="50">
        <f t="shared" si="5"/>
        <v>21537906</v>
      </c>
      <c r="H56" s="50">
        <f t="shared" si="5"/>
        <v>25798349</v>
      </c>
      <c r="I56" s="50">
        <f t="shared" si="5"/>
        <v>14822021</v>
      </c>
      <c r="J56" s="50">
        <f t="shared" si="5"/>
        <v>62158276</v>
      </c>
      <c r="K56" s="50">
        <f t="shared" si="5"/>
        <v>22500901</v>
      </c>
      <c r="L56" s="50">
        <f t="shared" si="5"/>
        <v>21014747</v>
      </c>
      <c r="M56" s="50">
        <f t="shared" si="5"/>
        <v>24692934</v>
      </c>
      <c r="N56" s="50">
        <f t="shared" si="5"/>
        <v>68208582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130366858</v>
      </c>
      <c r="X56" s="50">
        <f t="shared" si="5"/>
        <v>167136714</v>
      </c>
      <c r="Y56" s="50">
        <f t="shared" si="5"/>
        <v>-36769856</v>
      </c>
      <c r="Z56" s="51">
        <f>+IF(X56&lt;&gt;0,+(Y56/X56)*100,0)</f>
        <v>-21.999867725052916</v>
      </c>
      <c r="AA56" s="48">
        <f>SUM(AA53:AA55)</f>
        <v>334273770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80861626</v>
      </c>
      <c r="D59" s="65">
        <f>SUM(D56:D58)</f>
        <v>0</v>
      </c>
      <c r="E59" s="66">
        <f t="shared" si="6"/>
        <v>334273770</v>
      </c>
      <c r="F59" s="67">
        <f t="shared" si="6"/>
        <v>334273770</v>
      </c>
      <c r="G59" s="67">
        <f t="shared" si="6"/>
        <v>21537906</v>
      </c>
      <c r="H59" s="67">
        <f t="shared" si="6"/>
        <v>25798349</v>
      </c>
      <c r="I59" s="67">
        <f t="shared" si="6"/>
        <v>14822021</v>
      </c>
      <c r="J59" s="67">
        <f t="shared" si="6"/>
        <v>62158276</v>
      </c>
      <c r="K59" s="67">
        <f t="shared" si="6"/>
        <v>22500901</v>
      </c>
      <c r="L59" s="67">
        <f t="shared" si="6"/>
        <v>21014747</v>
      </c>
      <c r="M59" s="67">
        <f t="shared" si="6"/>
        <v>24692934</v>
      </c>
      <c r="N59" s="67">
        <f t="shared" si="6"/>
        <v>68208582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130366858</v>
      </c>
      <c r="X59" s="67">
        <f t="shared" si="6"/>
        <v>167136714</v>
      </c>
      <c r="Y59" s="67">
        <f t="shared" si="6"/>
        <v>-36769856</v>
      </c>
      <c r="Z59" s="68">
        <f>+IF(X59&lt;&gt;0,+(Y59/X59)*100,0)</f>
        <v>-21.999867725052916</v>
      </c>
      <c r="AA59" s="65">
        <f>SUM(AA56:AA58)</f>
        <v>334273770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46394090</v>
      </c>
      <c r="D7" s="20"/>
      <c r="E7" s="21">
        <v>46718715</v>
      </c>
      <c r="F7" s="22">
        <v>46718715</v>
      </c>
      <c r="G7" s="22">
        <v>2739458</v>
      </c>
      <c r="H7" s="22">
        <v>5821716</v>
      </c>
      <c r="I7" s="22">
        <v>4499964</v>
      </c>
      <c r="J7" s="22">
        <v>13061138</v>
      </c>
      <c r="K7" s="22">
        <v>3405186</v>
      </c>
      <c r="L7" s="22">
        <v>3414258</v>
      </c>
      <c r="M7" s="22">
        <v>3985666</v>
      </c>
      <c r="N7" s="22">
        <v>10805110</v>
      </c>
      <c r="O7" s="22"/>
      <c r="P7" s="22"/>
      <c r="Q7" s="22"/>
      <c r="R7" s="22"/>
      <c r="S7" s="22"/>
      <c r="T7" s="22"/>
      <c r="U7" s="22"/>
      <c r="V7" s="22"/>
      <c r="W7" s="22">
        <v>23866248</v>
      </c>
      <c r="X7" s="22">
        <v>23359362</v>
      </c>
      <c r="Y7" s="22">
        <v>506886</v>
      </c>
      <c r="Z7" s="23">
        <v>2.1699479634760572</v>
      </c>
      <c r="AA7" s="20">
        <v>46718715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33246044</v>
      </c>
      <c r="D13" s="20"/>
      <c r="E13" s="21"/>
      <c r="F13" s="22"/>
      <c r="G13" s="22">
        <v>3273400</v>
      </c>
      <c r="H13" s="22">
        <v>6562310</v>
      </c>
      <c r="I13" s="22">
        <v>3324389</v>
      </c>
      <c r="J13" s="22">
        <v>13160099</v>
      </c>
      <c r="K13" s="22">
        <v>3289740</v>
      </c>
      <c r="L13" s="22">
        <v>3301282</v>
      </c>
      <c r="M13" s="22">
        <v>3341340</v>
      </c>
      <c r="N13" s="22">
        <v>9932362</v>
      </c>
      <c r="O13" s="22"/>
      <c r="P13" s="22"/>
      <c r="Q13" s="22"/>
      <c r="R13" s="22"/>
      <c r="S13" s="22"/>
      <c r="T13" s="22"/>
      <c r="U13" s="22"/>
      <c r="V13" s="22"/>
      <c r="W13" s="22">
        <v>23092461</v>
      </c>
      <c r="X13" s="22"/>
      <c r="Y13" s="22">
        <v>23092461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79640134</v>
      </c>
      <c r="D32" s="29">
        <f t="shared" ref="D32:Y32" si="0">SUM(D6:D31)</f>
        <v>0</v>
      </c>
      <c r="E32" s="30">
        <f t="shared" si="0"/>
        <v>46718715</v>
      </c>
      <c r="F32" s="31">
        <f t="shared" si="0"/>
        <v>46718715</v>
      </c>
      <c r="G32" s="31">
        <f t="shared" si="0"/>
        <v>6012858</v>
      </c>
      <c r="H32" s="31">
        <f t="shared" si="0"/>
        <v>12384026</v>
      </c>
      <c r="I32" s="31">
        <f t="shared" si="0"/>
        <v>7824353</v>
      </c>
      <c r="J32" s="31">
        <f t="shared" si="0"/>
        <v>26221237</v>
      </c>
      <c r="K32" s="31">
        <f t="shared" si="0"/>
        <v>6694926</v>
      </c>
      <c r="L32" s="31">
        <f t="shared" si="0"/>
        <v>6715540</v>
      </c>
      <c r="M32" s="31">
        <f t="shared" si="0"/>
        <v>7327006</v>
      </c>
      <c r="N32" s="31">
        <f t="shared" si="0"/>
        <v>20737472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46958709</v>
      </c>
      <c r="X32" s="31">
        <f t="shared" si="0"/>
        <v>23359362</v>
      </c>
      <c r="Y32" s="31">
        <f t="shared" si="0"/>
        <v>23599347</v>
      </c>
      <c r="Z32" s="32">
        <f>+IF(X32&lt;&gt;0,+(Y32/X32)*100,0)</f>
        <v>101.02736110686585</v>
      </c>
      <c r="AA32" s="29">
        <f>SUM(AA6:AA31)</f>
        <v>46718715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11352890</v>
      </c>
      <c r="D34" s="20"/>
      <c r="E34" s="21">
        <v>13284817</v>
      </c>
      <c r="F34" s="22">
        <v>13284817</v>
      </c>
      <c r="G34" s="22">
        <v>1076636</v>
      </c>
      <c r="H34" s="22">
        <v>2085733</v>
      </c>
      <c r="I34" s="22">
        <v>1014413</v>
      </c>
      <c r="J34" s="22">
        <v>4176782</v>
      </c>
      <c r="K34" s="22">
        <v>856694</v>
      </c>
      <c r="L34" s="22">
        <v>823169</v>
      </c>
      <c r="M34" s="22">
        <v>1645690</v>
      </c>
      <c r="N34" s="22">
        <v>3325553</v>
      </c>
      <c r="O34" s="22"/>
      <c r="P34" s="22"/>
      <c r="Q34" s="22"/>
      <c r="R34" s="22"/>
      <c r="S34" s="22"/>
      <c r="T34" s="22"/>
      <c r="U34" s="22"/>
      <c r="V34" s="22"/>
      <c r="W34" s="22">
        <v>7502335</v>
      </c>
      <c r="X34" s="22">
        <v>6642420</v>
      </c>
      <c r="Y34" s="22">
        <v>859915</v>
      </c>
      <c r="Z34" s="23">
        <v>12.94580890699474</v>
      </c>
      <c r="AA34" s="20">
        <v>13284817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6923556</v>
      </c>
      <c r="D37" s="20"/>
      <c r="E37" s="21">
        <v>12870751</v>
      </c>
      <c r="F37" s="22">
        <v>12870751</v>
      </c>
      <c r="G37" s="22">
        <v>272326</v>
      </c>
      <c r="H37" s="22">
        <v>533966</v>
      </c>
      <c r="I37" s="22">
        <v>13497</v>
      </c>
      <c r="J37" s="22">
        <v>819789</v>
      </c>
      <c r="K37" s="22">
        <v>61115</v>
      </c>
      <c r="L37" s="22">
        <v>3005</v>
      </c>
      <c r="M37" s="22">
        <v>607238</v>
      </c>
      <c r="N37" s="22">
        <v>671358</v>
      </c>
      <c r="O37" s="22"/>
      <c r="P37" s="22"/>
      <c r="Q37" s="22"/>
      <c r="R37" s="22"/>
      <c r="S37" s="22"/>
      <c r="T37" s="22"/>
      <c r="U37" s="22"/>
      <c r="V37" s="22"/>
      <c r="W37" s="22">
        <v>1491147</v>
      </c>
      <c r="X37" s="22">
        <v>6435378</v>
      </c>
      <c r="Y37" s="22">
        <v>-4944231</v>
      </c>
      <c r="Z37" s="23">
        <v>-76.828913546337134</v>
      </c>
      <c r="AA37" s="20">
        <v>12870751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2833626</v>
      </c>
      <c r="D41" s="20"/>
      <c r="E41" s="21">
        <v>8389179</v>
      </c>
      <c r="F41" s="22">
        <v>8389179</v>
      </c>
      <c r="G41" s="22"/>
      <c r="H41" s="22"/>
      <c r="I41" s="22"/>
      <c r="J41" s="22"/>
      <c r="K41" s="22">
        <v>12109</v>
      </c>
      <c r="L41" s="22">
        <v>3191</v>
      </c>
      <c r="M41" s="22"/>
      <c r="N41" s="22">
        <v>15300</v>
      </c>
      <c r="O41" s="22"/>
      <c r="P41" s="22"/>
      <c r="Q41" s="22"/>
      <c r="R41" s="22"/>
      <c r="S41" s="22"/>
      <c r="T41" s="22"/>
      <c r="U41" s="22"/>
      <c r="V41" s="22"/>
      <c r="W41" s="22">
        <v>15300</v>
      </c>
      <c r="X41" s="22">
        <v>4194588</v>
      </c>
      <c r="Y41" s="22">
        <v>-4179288</v>
      </c>
      <c r="Z41" s="23">
        <v>-99.635244271904654</v>
      </c>
      <c r="AA41" s="20">
        <v>8389179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698645</v>
      </c>
      <c r="D43" s="20"/>
      <c r="E43" s="21">
        <v>1049000</v>
      </c>
      <c r="F43" s="22">
        <v>1049000</v>
      </c>
      <c r="G43" s="22">
        <v>139713</v>
      </c>
      <c r="H43" s="22">
        <v>1317720</v>
      </c>
      <c r="I43" s="22">
        <v>43753</v>
      </c>
      <c r="J43" s="22">
        <v>1501186</v>
      </c>
      <c r="K43" s="22">
        <v>93334</v>
      </c>
      <c r="L43" s="22">
        <v>1409524</v>
      </c>
      <c r="M43" s="22">
        <v>79307</v>
      </c>
      <c r="N43" s="22">
        <v>1582165</v>
      </c>
      <c r="O43" s="22"/>
      <c r="P43" s="22"/>
      <c r="Q43" s="22"/>
      <c r="R43" s="22"/>
      <c r="S43" s="22"/>
      <c r="T43" s="22"/>
      <c r="U43" s="22"/>
      <c r="V43" s="22"/>
      <c r="W43" s="22">
        <v>3083351</v>
      </c>
      <c r="X43" s="22">
        <v>524502</v>
      </c>
      <c r="Y43" s="22">
        <v>2558849</v>
      </c>
      <c r="Z43" s="23">
        <v>487.86258203019247</v>
      </c>
      <c r="AA43" s="20">
        <v>1049000</v>
      </c>
    </row>
    <row r="44" spans="1:27" x14ac:dyDescent="0.25">
      <c r="A44" s="19" t="s">
        <v>69</v>
      </c>
      <c r="B44" s="15" t="s">
        <v>32</v>
      </c>
      <c r="C44" s="20">
        <v>138071</v>
      </c>
      <c r="D44" s="20"/>
      <c r="E44" s="21">
        <v>319465</v>
      </c>
      <c r="F44" s="22">
        <v>319465</v>
      </c>
      <c r="G44" s="22">
        <v>34078</v>
      </c>
      <c r="H44" s="22">
        <v>42506</v>
      </c>
      <c r="I44" s="22">
        <v>36340</v>
      </c>
      <c r="J44" s="22">
        <v>112924</v>
      </c>
      <c r="K44" s="22">
        <v>89361</v>
      </c>
      <c r="L44" s="22">
        <v>8082</v>
      </c>
      <c r="M44" s="22">
        <v>75931</v>
      </c>
      <c r="N44" s="22">
        <v>173374</v>
      </c>
      <c r="O44" s="22"/>
      <c r="P44" s="22"/>
      <c r="Q44" s="22"/>
      <c r="R44" s="22"/>
      <c r="S44" s="22"/>
      <c r="T44" s="22"/>
      <c r="U44" s="22"/>
      <c r="V44" s="22"/>
      <c r="W44" s="22">
        <v>286298</v>
      </c>
      <c r="X44" s="22">
        <v>159732</v>
      </c>
      <c r="Y44" s="22">
        <v>126566</v>
      </c>
      <c r="Z44" s="23">
        <v>79.2364710890742</v>
      </c>
      <c r="AA44" s="20">
        <v>319465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500000</v>
      </c>
      <c r="F46" s="22">
        <v>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250002</v>
      </c>
      <c r="Y46" s="22">
        <v>-250002</v>
      </c>
      <c r="Z46" s="23">
        <v>-100</v>
      </c>
      <c r="AA46" s="20">
        <v>500000</v>
      </c>
    </row>
    <row r="47" spans="1:27" x14ac:dyDescent="0.25">
      <c r="A47" s="37" t="s">
        <v>72</v>
      </c>
      <c r="B47" s="28" t="s">
        <v>32</v>
      </c>
      <c r="C47" s="29">
        <f>SUM(C34:C46)</f>
        <v>21946788</v>
      </c>
      <c r="D47" s="29">
        <f t="shared" ref="D47:Y47" si="1">SUM(D34:D46)</f>
        <v>0</v>
      </c>
      <c r="E47" s="30">
        <f t="shared" si="1"/>
        <v>36413212</v>
      </c>
      <c r="F47" s="31">
        <f t="shared" si="1"/>
        <v>36413212</v>
      </c>
      <c r="G47" s="31">
        <f t="shared" si="1"/>
        <v>1522753</v>
      </c>
      <c r="H47" s="31">
        <f t="shared" si="1"/>
        <v>3979925</v>
      </c>
      <c r="I47" s="31">
        <f t="shared" si="1"/>
        <v>1108003</v>
      </c>
      <c r="J47" s="31">
        <f t="shared" si="1"/>
        <v>6610681</v>
      </c>
      <c r="K47" s="31">
        <f t="shared" si="1"/>
        <v>1112613</v>
      </c>
      <c r="L47" s="31">
        <f t="shared" si="1"/>
        <v>2246971</v>
      </c>
      <c r="M47" s="31">
        <f t="shared" si="1"/>
        <v>2408166</v>
      </c>
      <c r="N47" s="31">
        <f t="shared" si="1"/>
        <v>5767750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12378431</v>
      </c>
      <c r="X47" s="31">
        <f t="shared" si="1"/>
        <v>18206622</v>
      </c>
      <c r="Y47" s="31">
        <f t="shared" si="1"/>
        <v>-5828191</v>
      </c>
      <c r="Z47" s="32">
        <f>+IF(X47&lt;&gt;0,+(Y47/X47)*100,0)</f>
        <v>-32.011380254942409</v>
      </c>
      <c r="AA47" s="29">
        <f>SUM(AA34:AA46)</f>
        <v>36413212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57693346</v>
      </c>
      <c r="D48" s="39">
        <f t="shared" si="2"/>
        <v>0</v>
      </c>
      <c r="E48" s="40">
        <f t="shared" si="2"/>
        <v>10305503</v>
      </c>
      <c r="F48" s="41">
        <f t="shared" si="2"/>
        <v>10305503</v>
      </c>
      <c r="G48" s="41">
        <f t="shared" si="2"/>
        <v>4490105</v>
      </c>
      <c r="H48" s="41">
        <f t="shared" si="2"/>
        <v>8404101</v>
      </c>
      <c r="I48" s="41">
        <f t="shared" si="2"/>
        <v>6716350</v>
      </c>
      <c r="J48" s="41">
        <f t="shared" si="2"/>
        <v>19610556</v>
      </c>
      <c r="K48" s="41">
        <f t="shared" si="2"/>
        <v>5582313</v>
      </c>
      <c r="L48" s="41">
        <f t="shared" si="2"/>
        <v>4468569</v>
      </c>
      <c r="M48" s="41">
        <f t="shared" si="2"/>
        <v>4918840</v>
      </c>
      <c r="N48" s="41">
        <f t="shared" si="2"/>
        <v>14969722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34580278</v>
      </c>
      <c r="X48" s="41">
        <f t="shared" si="2"/>
        <v>5152740</v>
      </c>
      <c r="Y48" s="41">
        <f t="shared" si="2"/>
        <v>29427538</v>
      </c>
      <c r="Z48" s="42">
        <f>+IF(X48&lt;&gt;0,+(Y48/X48)*100,0)</f>
        <v>571.10465499908787</v>
      </c>
      <c r="AA48" s="39">
        <f>+AA32-AA47</f>
        <v>10305503</v>
      </c>
    </row>
    <row r="49" spans="1:27" x14ac:dyDescent="0.25">
      <c r="A49" s="43" t="s">
        <v>74</v>
      </c>
      <c r="B49" s="15" t="s">
        <v>32</v>
      </c>
      <c r="C49" s="20">
        <v>3277581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60970927</v>
      </c>
      <c r="D51" s="48">
        <f t="shared" si="3"/>
        <v>0</v>
      </c>
      <c r="E51" s="49">
        <f t="shared" si="3"/>
        <v>10305503</v>
      </c>
      <c r="F51" s="50">
        <f t="shared" si="3"/>
        <v>10305503</v>
      </c>
      <c r="G51" s="50">
        <f t="shared" si="3"/>
        <v>4490105</v>
      </c>
      <c r="H51" s="50">
        <f t="shared" si="3"/>
        <v>8404101</v>
      </c>
      <c r="I51" s="50">
        <f t="shared" si="3"/>
        <v>6716350</v>
      </c>
      <c r="J51" s="50">
        <f t="shared" si="3"/>
        <v>19610556</v>
      </c>
      <c r="K51" s="50">
        <f t="shared" si="3"/>
        <v>5582313</v>
      </c>
      <c r="L51" s="50">
        <f t="shared" si="3"/>
        <v>4468569</v>
      </c>
      <c r="M51" s="50">
        <f t="shared" si="3"/>
        <v>4918840</v>
      </c>
      <c r="N51" s="50">
        <f t="shared" si="3"/>
        <v>14969722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34580278</v>
      </c>
      <c r="X51" s="50">
        <f t="shared" si="3"/>
        <v>5152740</v>
      </c>
      <c r="Y51" s="50">
        <f t="shared" si="3"/>
        <v>29427538</v>
      </c>
      <c r="Z51" s="51">
        <f>+IF(X51&lt;&gt;0,+(Y51/X51)*100,0)</f>
        <v>571.10465499908787</v>
      </c>
      <c r="AA51" s="48">
        <f>SUM(AA48:AA50)</f>
        <v>10305503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60970927</v>
      </c>
      <c r="D53" s="54">
        <f>+D51-D52</f>
        <v>0</v>
      </c>
      <c r="E53" s="55">
        <f t="shared" si="4"/>
        <v>10305503</v>
      </c>
      <c r="F53" s="56">
        <f t="shared" si="4"/>
        <v>10305503</v>
      </c>
      <c r="G53" s="56">
        <f t="shared" si="4"/>
        <v>4490105</v>
      </c>
      <c r="H53" s="56">
        <f t="shared" si="4"/>
        <v>8404101</v>
      </c>
      <c r="I53" s="56">
        <f t="shared" si="4"/>
        <v>6716350</v>
      </c>
      <c r="J53" s="56">
        <f t="shared" si="4"/>
        <v>19610556</v>
      </c>
      <c r="K53" s="56">
        <f t="shared" si="4"/>
        <v>5582313</v>
      </c>
      <c r="L53" s="56">
        <f t="shared" si="4"/>
        <v>4468569</v>
      </c>
      <c r="M53" s="56">
        <f t="shared" si="4"/>
        <v>4918840</v>
      </c>
      <c r="N53" s="56">
        <f t="shared" si="4"/>
        <v>14969722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34580278</v>
      </c>
      <c r="X53" s="56">
        <f t="shared" si="4"/>
        <v>5152740</v>
      </c>
      <c r="Y53" s="56">
        <f t="shared" si="4"/>
        <v>29427538</v>
      </c>
      <c r="Z53" s="57">
        <f>+IF(X53&lt;&gt;0,+(Y53/X53)*100,0)</f>
        <v>571.10465499908787</v>
      </c>
      <c r="AA53" s="54">
        <f>+AA51-AA52</f>
        <v>10305503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60970927</v>
      </c>
      <c r="D56" s="48">
        <f>SUM(D53:D55)</f>
        <v>0</v>
      </c>
      <c r="E56" s="49">
        <f t="shared" si="5"/>
        <v>10305503</v>
      </c>
      <c r="F56" s="50">
        <f t="shared" si="5"/>
        <v>10305503</v>
      </c>
      <c r="G56" s="50">
        <f t="shared" si="5"/>
        <v>4490105</v>
      </c>
      <c r="H56" s="50">
        <f t="shared" si="5"/>
        <v>8404101</v>
      </c>
      <c r="I56" s="50">
        <f t="shared" si="5"/>
        <v>6716350</v>
      </c>
      <c r="J56" s="50">
        <f t="shared" si="5"/>
        <v>19610556</v>
      </c>
      <c r="K56" s="50">
        <f t="shared" si="5"/>
        <v>5582313</v>
      </c>
      <c r="L56" s="50">
        <f t="shared" si="5"/>
        <v>4468569</v>
      </c>
      <c r="M56" s="50">
        <f t="shared" si="5"/>
        <v>4918840</v>
      </c>
      <c r="N56" s="50">
        <f t="shared" si="5"/>
        <v>14969722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34580278</v>
      </c>
      <c r="X56" s="50">
        <f t="shared" si="5"/>
        <v>5152740</v>
      </c>
      <c r="Y56" s="50">
        <f t="shared" si="5"/>
        <v>29427538</v>
      </c>
      <c r="Z56" s="51">
        <f>+IF(X56&lt;&gt;0,+(Y56/X56)*100,0)</f>
        <v>571.10465499908787</v>
      </c>
      <c r="AA56" s="48">
        <f>SUM(AA53:AA55)</f>
        <v>10305503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60970927</v>
      </c>
      <c r="D59" s="65">
        <f>SUM(D56:D58)</f>
        <v>0</v>
      </c>
      <c r="E59" s="66">
        <f t="shared" si="6"/>
        <v>10305503</v>
      </c>
      <c r="F59" s="67">
        <f t="shared" si="6"/>
        <v>10305503</v>
      </c>
      <c r="G59" s="67">
        <f t="shared" si="6"/>
        <v>4490105</v>
      </c>
      <c r="H59" s="67">
        <f t="shared" si="6"/>
        <v>8404101</v>
      </c>
      <c r="I59" s="67">
        <f t="shared" si="6"/>
        <v>6716350</v>
      </c>
      <c r="J59" s="67">
        <f t="shared" si="6"/>
        <v>19610556</v>
      </c>
      <c r="K59" s="67">
        <f t="shared" si="6"/>
        <v>5582313</v>
      </c>
      <c r="L59" s="67">
        <f t="shared" si="6"/>
        <v>4468569</v>
      </c>
      <c r="M59" s="67">
        <f t="shared" si="6"/>
        <v>4918840</v>
      </c>
      <c r="N59" s="67">
        <f t="shared" si="6"/>
        <v>14969722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34580278</v>
      </c>
      <c r="X59" s="67">
        <f t="shared" si="6"/>
        <v>5152740</v>
      </c>
      <c r="Y59" s="67">
        <f t="shared" si="6"/>
        <v>29427538</v>
      </c>
      <c r="Z59" s="68">
        <f>+IF(X59&lt;&gt;0,+(Y59/X59)*100,0)</f>
        <v>571.10465499908787</v>
      </c>
      <c r="AA59" s="65">
        <f>SUM(AA56:AA58)</f>
        <v>10305503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7605891534</v>
      </c>
      <c r="D7" s="20"/>
      <c r="E7" s="21">
        <v>7219869737</v>
      </c>
      <c r="F7" s="22">
        <v>7219869737</v>
      </c>
      <c r="G7" s="22">
        <v>545877060</v>
      </c>
      <c r="H7" s="22">
        <v>517096293</v>
      </c>
      <c r="I7" s="22">
        <v>541630752</v>
      </c>
      <c r="J7" s="22">
        <v>1604604105</v>
      </c>
      <c r="K7" s="22">
        <v>478330298</v>
      </c>
      <c r="L7" s="22">
        <v>498289065</v>
      </c>
      <c r="M7" s="22">
        <v>710946849</v>
      </c>
      <c r="N7" s="22">
        <v>1687566212</v>
      </c>
      <c r="O7" s="22"/>
      <c r="P7" s="22"/>
      <c r="Q7" s="22"/>
      <c r="R7" s="22"/>
      <c r="S7" s="22"/>
      <c r="T7" s="22"/>
      <c r="U7" s="22"/>
      <c r="V7" s="22"/>
      <c r="W7" s="22">
        <v>3292170317</v>
      </c>
      <c r="X7" s="22">
        <v>3609934770</v>
      </c>
      <c r="Y7" s="22">
        <v>-317764453</v>
      </c>
      <c r="Z7" s="23">
        <v>-8.8024984728463664</v>
      </c>
      <c r="AA7" s="20">
        <v>7219869737</v>
      </c>
    </row>
    <row r="8" spans="1:27" x14ac:dyDescent="0.25">
      <c r="A8" s="19" t="s">
        <v>36</v>
      </c>
      <c r="B8" s="15" t="s">
        <v>32</v>
      </c>
      <c r="C8" s="20">
        <v>3044606725</v>
      </c>
      <c r="D8" s="20"/>
      <c r="E8" s="21">
        <v>4541694573</v>
      </c>
      <c r="F8" s="22">
        <v>4541694573</v>
      </c>
      <c r="G8" s="22">
        <v>228101579</v>
      </c>
      <c r="H8" s="22">
        <v>257598973</v>
      </c>
      <c r="I8" s="22">
        <v>335429538</v>
      </c>
      <c r="J8" s="22">
        <v>821130090</v>
      </c>
      <c r="K8" s="22">
        <v>300848731</v>
      </c>
      <c r="L8" s="22">
        <v>181816681</v>
      </c>
      <c r="M8" s="22">
        <v>338123556</v>
      </c>
      <c r="N8" s="22">
        <v>820788968</v>
      </c>
      <c r="O8" s="22"/>
      <c r="P8" s="22"/>
      <c r="Q8" s="22"/>
      <c r="R8" s="22"/>
      <c r="S8" s="22"/>
      <c r="T8" s="22"/>
      <c r="U8" s="22"/>
      <c r="V8" s="22"/>
      <c r="W8" s="22">
        <v>1641919058</v>
      </c>
      <c r="X8" s="22">
        <v>2270847240</v>
      </c>
      <c r="Y8" s="22">
        <v>-628928182</v>
      </c>
      <c r="Z8" s="23">
        <v>-27.695750331493013</v>
      </c>
      <c r="AA8" s="20">
        <v>4541694573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-11334</v>
      </c>
      <c r="D10" s="20"/>
      <c r="E10" s="21">
        <v>37883</v>
      </c>
      <c r="F10" s="22">
        <v>37883</v>
      </c>
      <c r="G10" s="22">
        <v>-5438</v>
      </c>
      <c r="H10" s="22"/>
      <c r="I10" s="22"/>
      <c r="J10" s="22">
        <v>-5438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-5438</v>
      </c>
      <c r="X10" s="22">
        <v>18936</v>
      </c>
      <c r="Y10" s="22">
        <v>-24374</v>
      </c>
      <c r="Z10" s="23">
        <v>-128.71778622729192</v>
      </c>
      <c r="AA10" s="20">
        <v>37883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742595586</v>
      </c>
      <c r="D13" s="20"/>
      <c r="E13" s="21">
        <v>778219891</v>
      </c>
      <c r="F13" s="22">
        <v>778219891</v>
      </c>
      <c r="G13" s="22">
        <v>6014158</v>
      </c>
      <c r="H13" s="22">
        <v>6347759</v>
      </c>
      <c r="I13" s="22">
        <v>6521712</v>
      </c>
      <c r="J13" s="22">
        <v>18883629</v>
      </c>
      <c r="K13" s="22">
        <v>6574314</v>
      </c>
      <c r="L13" s="22">
        <v>6264098</v>
      </c>
      <c r="M13" s="22">
        <v>5059295</v>
      </c>
      <c r="N13" s="22">
        <v>17897707</v>
      </c>
      <c r="O13" s="22"/>
      <c r="P13" s="22"/>
      <c r="Q13" s="22"/>
      <c r="R13" s="22"/>
      <c r="S13" s="22"/>
      <c r="T13" s="22"/>
      <c r="U13" s="22"/>
      <c r="V13" s="22"/>
      <c r="W13" s="22">
        <v>36781336</v>
      </c>
      <c r="X13" s="22">
        <v>389109936</v>
      </c>
      <c r="Y13" s="22">
        <v>-352328600</v>
      </c>
      <c r="Z13" s="23">
        <v>-90.547315142320087</v>
      </c>
      <c r="AA13" s="20">
        <v>778219891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96800660</v>
      </c>
      <c r="D19" s="20"/>
      <c r="E19" s="21">
        <v>46465886</v>
      </c>
      <c r="F19" s="22">
        <v>46465886</v>
      </c>
      <c r="G19" s="22">
        <v>52483199</v>
      </c>
      <c r="H19" s="22">
        <v>9746959</v>
      </c>
      <c r="I19" s="22">
        <v>196690</v>
      </c>
      <c r="J19" s="22">
        <v>62426848</v>
      </c>
      <c r="K19" s="22">
        <v>14092499</v>
      </c>
      <c r="L19" s="22">
        <v>1529857</v>
      </c>
      <c r="M19" s="22">
        <v>5447903</v>
      </c>
      <c r="N19" s="22">
        <v>21070259</v>
      </c>
      <c r="O19" s="22"/>
      <c r="P19" s="22"/>
      <c r="Q19" s="22"/>
      <c r="R19" s="22"/>
      <c r="S19" s="22"/>
      <c r="T19" s="22"/>
      <c r="U19" s="22"/>
      <c r="V19" s="22"/>
      <c r="W19" s="22">
        <v>83497107</v>
      </c>
      <c r="X19" s="22">
        <v>23232942</v>
      </c>
      <c r="Y19" s="22">
        <v>60264165</v>
      </c>
      <c r="Z19" s="23">
        <v>259.39101901085104</v>
      </c>
      <c r="AA19" s="20">
        <v>46465886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1886627</v>
      </c>
      <c r="D23" s="20"/>
      <c r="E23" s="21">
        <v>969974</v>
      </c>
      <c r="F23" s="22">
        <v>969974</v>
      </c>
      <c r="G23" s="22">
        <v>213217</v>
      </c>
      <c r="H23" s="22">
        <v>199533</v>
      </c>
      <c r="I23" s="22">
        <v>183569</v>
      </c>
      <c r="J23" s="22">
        <v>596319</v>
      </c>
      <c r="K23" s="22">
        <v>297729</v>
      </c>
      <c r="L23" s="22">
        <v>84908</v>
      </c>
      <c r="M23" s="22">
        <v>182107</v>
      </c>
      <c r="N23" s="22">
        <v>564744</v>
      </c>
      <c r="O23" s="22"/>
      <c r="P23" s="22"/>
      <c r="Q23" s="22"/>
      <c r="R23" s="22"/>
      <c r="S23" s="22"/>
      <c r="T23" s="22"/>
      <c r="U23" s="22"/>
      <c r="V23" s="22"/>
      <c r="W23" s="22">
        <v>1161063</v>
      </c>
      <c r="X23" s="22">
        <v>484980</v>
      </c>
      <c r="Y23" s="22">
        <v>676083</v>
      </c>
      <c r="Z23" s="23">
        <v>139.40430533217864</v>
      </c>
      <c r="AA23" s="20">
        <v>969974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2469951548</v>
      </c>
      <c r="D25" s="20"/>
      <c r="E25" s="21">
        <v>2668820198</v>
      </c>
      <c r="F25" s="22">
        <v>2668820198</v>
      </c>
      <c r="G25" s="22">
        <v>1072425083</v>
      </c>
      <c r="H25" s="22"/>
      <c r="I25" s="22"/>
      <c r="J25" s="22">
        <v>1072425083</v>
      </c>
      <c r="K25" s="22"/>
      <c r="L25" s="22"/>
      <c r="M25" s="22">
        <v>876277795</v>
      </c>
      <c r="N25" s="22">
        <v>876277795</v>
      </c>
      <c r="O25" s="22"/>
      <c r="P25" s="22"/>
      <c r="Q25" s="22"/>
      <c r="R25" s="22"/>
      <c r="S25" s="22"/>
      <c r="T25" s="22"/>
      <c r="U25" s="22"/>
      <c r="V25" s="22"/>
      <c r="W25" s="22">
        <v>1948702878</v>
      </c>
      <c r="X25" s="22">
        <v>1334410092</v>
      </c>
      <c r="Y25" s="22">
        <v>614292786</v>
      </c>
      <c r="Z25" s="23">
        <v>46.034782686580584</v>
      </c>
      <c r="AA25" s="20">
        <v>2668820198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57452970</v>
      </c>
      <c r="H26" s="22">
        <v>62609556</v>
      </c>
      <c r="I26" s="22">
        <v>58199031</v>
      </c>
      <c r="J26" s="22">
        <v>178261557</v>
      </c>
      <c r="K26" s="22">
        <v>58515367</v>
      </c>
      <c r="L26" s="22">
        <v>59411380</v>
      </c>
      <c r="M26" s="22">
        <v>58038333</v>
      </c>
      <c r="N26" s="22">
        <v>175965080</v>
      </c>
      <c r="O26" s="22"/>
      <c r="P26" s="22"/>
      <c r="Q26" s="22"/>
      <c r="R26" s="22"/>
      <c r="S26" s="22"/>
      <c r="T26" s="22"/>
      <c r="U26" s="22"/>
      <c r="V26" s="22"/>
      <c r="W26" s="22">
        <v>354226637</v>
      </c>
      <c r="X26" s="22"/>
      <c r="Y26" s="22">
        <v>354226637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50805793</v>
      </c>
      <c r="H28" s="22">
        <v>51413422</v>
      </c>
      <c r="I28" s="22">
        <v>51136327</v>
      </c>
      <c r="J28" s="22">
        <v>153355542</v>
      </c>
      <c r="K28" s="22">
        <v>50900581</v>
      </c>
      <c r="L28" s="22">
        <v>47109467</v>
      </c>
      <c r="M28" s="22">
        <v>45895387</v>
      </c>
      <c r="N28" s="22">
        <v>143905435</v>
      </c>
      <c r="O28" s="22"/>
      <c r="P28" s="22"/>
      <c r="Q28" s="22"/>
      <c r="R28" s="22"/>
      <c r="S28" s="22"/>
      <c r="T28" s="22"/>
      <c r="U28" s="22"/>
      <c r="V28" s="22"/>
      <c r="W28" s="22">
        <v>297260977</v>
      </c>
      <c r="X28" s="22"/>
      <c r="Y28" s="22">
        <v>297260977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13961721346</v>
      </c>
      <c r="D32" s="29">
        <f t="shared" ref="D32:Y32" si="0">SUM(D6:D31)</f>
        <v>0</v>
      </c>
      <c r="E32" s="30">
        <f t="shared" si="0"/>
        <v>15256078142</v>
      </c>
      <c r="F32" s="31">
        <f t="shared" si="0"/>
        <v>15256078142</v>
      </c>
      <c r="G32" s="31">
        <f t="shared" si="0"/>
        <v>2013367621</v>
      </c>
      <c r="H32" s="31">
        <f t="shared" si="0"/>
        <v>905012495</v>
      </c>
      <c r="I32" s="31">
        <f t="shared" si="0"/>
        <v>993297619</v>
      </c>
      <c r="J32" s="31">
        <f t="shared" si="0"/>
        <v>3911677735</v>
      </c>
      <c r="K32" s="31">
        <f t="shared" si="0"/>
        <v>909559519</v>
      </c>
      <c r="L32" s="31">
        <f t="shared" si="0"/>
        <v>794505456</v>
      </c>
      <c r="M32" s="31">
        <f t="shared" si="0"/>
        <v>2039971225</v>
      </c>
      <c r="N32" s="31">
        <f t="shared" si="0"/>
        <v>3744036200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7655713935</v>
      </c>
      <c r="X32" s="31">
        <f t="shared" si="0"/>
        <v>7628038896</v>
      </c>
      <c r="Y32" s="31">
        <f t="shared" si="0"/>
        <v>27675039</v>
      </c>
      <c r="Z32" s="32">
        <f>+IF(X32&lt;&gt;0,+(Y32/X32)*100,0)</f>
        <v>0.3628067367945943</v>
      </c>
      <c r="AA32" s="29">
        <f>SUM(AA6:AA31)</f>
        <v>15256078142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529443655</v>
      </c>
      <c r="D34" s="20"/>
      <c r="E34" s="21">
        <v>574070215</v>
      </c>
      <c r="F34" s="22">
        <v>574070215</v>
      </c>
      <c r="G34" s="22">
        <v>44010782</v>
      </c>
      <c r="H34" s="22">
        <v>44628893</v>
      </c>
      <c r="I34" s="22">
        <v>43345597</v>
      </c>
      <c r="J34" s="22">
        <v>131985272</v>
      </c>
      <c r="K34" s="22">
        <v>42838104</v>
      </c>
      <c r="L34" s="22">
        <v>52717985</v>
      </c>
      <c r="M34" s="22">
        <v>46301129</v>
      </c>
      <c r="N34" s="22">
        <v>141857218</v>
      </c>
      <c r="O34" s="22"/>
      <c r="P34" s="22"/>
      <c r="Q34" s="22"/>
      <c r="R34" s="22"/>
      <c r="S34" s="22"/>
      <c r="T34" s="22"/>
      <c r="U34" s="22"/>
      <c r="V34" s="22"/>
      <c r="W34" s="22">
        <v>273842490</v>
      </c>
      <c r="X34" s="22">
        <v>287035596</v>
      </c>
      <c r="Y34" s="22">
        <v>-13193106</v>
      </c>
      <c r="Z34" s="23">
        <v>-4.5963309721348988</v>
      </c>
      <c r="AA34" s="20">
        <v>574070215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4994987668</v>
      </c>
      <c r="D37" s="20"/>
      <c r="E37" s="21">
        <v>5285273538</v>
      </c>
      <c r="F37" s="22">
        <v>5285273538</v>
      </c>
      <c r="G37" s="22">
        <v>413592675</v>
      </c>
      <c r="H37" s="22">
        <v>488053462</v>
      </c>
      <c r="I37" s="22">
        <v>500487863</v>
      </c>
      <c r="J37" s="22">
        <v>1402134000</v>
      </c>
      <c r="K37" s="22">
        <v>295430886</v>
      </c>
      <c r="L37" s="22">
        <v>440871526</v>
      </c>
      <c r="M37" s="22">
        <v>470314933</v>
      </c>
      <c r="N37" s="22">
        <v>1206617345</v>
      </c>
      <c r="O37" s="22"/>
      <c r="P37" s="22"/>
      <c r="Q37" s="22"/>
      <c r="R37" s="22"/>
      <c r="S37" s="22"/>
      <c r="T37" s="22"/>
      <c r="U37" s="22"/>
      <c r="V37" s="22"/>
      <c r="W37" s="22">
        <v>2608751345</v>
      </c>
      <c r="X37" s="22">
        <v>2642638098</v>
      </c>
      <c r="Y37" s="22">
        <v>-33886753</v>
      </c>
      <c r="Z37" s="23">
        <v>-1.2823077448874347</v>
      </c>
      <c r="AA37" s="20">
        <v>5285273538</v>
      </c>
    </row>
    <row r="38" spans="1:27" x14ac:dyDescent="0.25">
      <c r="A38" s="19" t="s">
        <v>64</v>
      </c>
      <c r="B38" s="15" t="s">
        <v>32</v>
      </c>
      <c r="C38" s="20">
        <v>2992325020</v>
      </c>
      <c r="D38" s="20"/>
      <c r="E38" s="21">
        <v>3548586199</v>
      </c>
      <c r="F38" s="22">
        <v>3548586199</v>
      </c>
      <c r="G38" s="22">
        <v>174368691</v>
      </c>
      <c r="H38" s="22">
        <v>252657577</v>
      </c>
      <c r="I38" s="22">
        <v>213513134</v>
      </c>
      <c r="J38" s="22">
        <v>640539402</v>
      </c>
      <c r="K38" s="22">
        <v>213513134</v>
      </c>
      <c r="L38" s="22">
        <v>213513134</v>
      </c>
      <c r="M38" s="22">
        <v>213513134</v>
      </c>
      <c r="N38" s="22">
        <v>640539402</v>
      </c>
      <c r="O38" s="22"/>
      <c r="P38" s="22"/>
      <c r="Q38" s="22"/>
      <c r="R38" s="22"/>
      <c r="S38" s="22"/>
      <c r="T38" s="22"/>
      <c r="U38" s="22"/>
      <c r="V38" s="22"/>
      <c r="W38" s="22">
        <v>1281078804</v>
      </c>
      <c r="X38" s="22">
        <v>1774293102</v>
      </c>
      <c r="Y38" s="22">
        <v>-493214298</v>
      </c>
      <c r="Z38" s="23">
        <v>-27.797791551127837</v>
      </c>
      <c r="AA38" s="20">
        <v>3548586199</v>
      </c>
    </row>
    <row r="39" spans="1:27" x14ac:dyDescent="0.25">
      <c r="A39" s="19" t="s">
        <v>65</v>
      </c>
      <c r="B39" s="15" t="s">
        <v>32</v>
      </c>
      <c r="C39" s="20">
        <v>192346105</v>
      </c>
      <c r="D39" s="20"/>
      <c r="E39" s="21">
        <v>272751118</v>
      </c>
      <c r="F39" s="22">
        <v>272751118</v>
      </c>
      <c r="G39" s="22"/>
      <c r="H39" s="22"/>
      <c r="I39" s="22">
        <v>59703078</v>
      </c>
      <c r="J39" s="22">
        <v>59703078</v>
      </c>
      <c r="K39" s="22"/>
      <c r="L39" s="22"/>
      <c r="M39" s="22">
        <v>59703078</v>
      </c>
      <c r="N39" s="22">
        <v>59703078</v>
      </c>
      <c r="O39" s="22"/>
      <c r="P39" s="22"/>
      <c r="Q39" s="22"/>
      <c r="R39" s="22"/>
      <c r="S39" s="22"/>
      <c r="T39" s="22"/>
      <c r="U39" s="22"/>
      <c r="V39" s="22"/>
      <c r="W39" s="22">
        <v>119406156</v>
      </c>
      <c r="X39" s="22">
        <v>136375572</v>
      </c>
      <c r="Y39" s="22">
        <v>-16969416</v>
      </c>
      <c r="Z39" s="23">
        <v>-12.443149276030168</v>
      </c>
      <c r="AA39" s="20">
        <v>272751118</v>
      </c>
    </row>
    <row r="40" spans="1:27" x14ac:dyDescent="0.25">
      <c r="A40" s="19" t="s">
        <v>40</v>
      </c>
      <c r="B40" s="15" t="s">
        <v>32</v>
      </c>
      <c r="C40" s="20">
        <v>156867858</v>
      </c>
      <c r="D40" s="20"/>
      <c r="E40" s="21">
        <v>183007383</v>
      </c>
      <c r="F40" s="22">
        <v>183007383</v>
      </c>
      <c r="G40" s="22">
        <v>5170295</v>
      </c>
      <c r="H40" s="22">
        <v>464313</v>
      </c>
      <c r="I40" s="22"/>
      <c r="J40" s="22">
        <v>5634608</v>
      </c>
      <c r="K40" s="22">
        <v>22978903</v>
      </c>
      <c r="L40" s="22">
        <v>22832876</v>
      </c>
      <c r="M40" s="22">
        <v>15620485</v>
      </c>
      <c r="N40" s="22">
        <v>61432264</v>
      </c>
      <c r="O40" s="22"/>
      <c r="P40" s="22"/>
      <c r="Q40" s="22"/>
      <c r="R40" s="22"/>
      <c r="S40" s="22"/>
      <c r="T40" s="22"/>
      <c r="U40" s="22"/>
      <c r="V40" s="22"/>
      <c r="W40" s="22">
        <v>67066872</v>
      </c>
      <c r="X40" s="22">
        <v>91503696</v>
      </c>
      <c r="Y40" s="22">
        <v>-24436824</v>
      </c>
      <c r="Z40" s="23">
        <v>-26.705832734887565</v>
      </c>
      <c r="AA40" s="20">
        <v>183007383</v>
      </c>
    </row>
    <row r="41" spans="1:27" x14ac:dyDescent="0.25">
      <c r="A41" s="19" t="s">
        <v>66</v>
      </c>
      <c r="B41" s="15" t="s">
        <v>32</v>
      </c>
      <c r="C41" s="20">
        <v>1427425627</v>
      </c>
      <c r="D41" s="20"/>
      <c r="E41" s="21">
        <v>1538312076</v>
      </c>
      <c r="F41" s="22">
        <v>1538312076</v>
      </c>
      <c r="G41" s="22">
        <v>101985</v>
      </c>
      <c r="H41" s="22">
        <v>231606854</v>
      </c>
      <c r="I41" s="22">
        <v>109957388</v>
      </c>
      <c r="J41" s="22">
        <v>341666227</v>
      </c>
      <c r="K41" s="22">
        <v>133875856</v>
      </c>
      <c r="L41" s="22">
        <v>10263622</v>
      </c>
      <c r="M41" s="22">
        <v>240654109</v>
      </c>
      <c r="N41" s="22">
        <v>384793587</v>
      </c>
      <c r="O41" s="22"/>
      <c r="P41" s="22"/>
      <c r="Q41" s="22"/>
      <c r="R41" s="22"/>
      <c r="S41" s="22"/>
      <c r="T41" s="22"/>
      <c r="U41" s="22"/>
      <c r="V41" s="22"/>
      <c r="W41" s="22">
        <v>726459814</v>
      </c>
      <c r="X41" s="22">
        <v>769156110</v>
      </c>
      <c r="Y41" s="22">
        <v>-42696296</v>
      </c>
      <c r="Z41" s="23">
        <v>-5.5510572489634127</v>
      </c>
      <c r="AA41" s="20">
        <v>1538312076</v>
      </c>
    </row>
    <row r="42" spans="1:27" x14ac:dyDescent="0.25">
      <c r="A42" s="19" t="s">
        <v>67</v>
      </c>
      <c r="B42" s="15" t="s">
        <v>32</v>
      </c>
      <c r="C42" s="20">
        <v>609699752</v>
      </c>
      <c r="D42" s="20"/>
      <c r="E42" s="21">
        <v>625000000</v>
      </c>
      <c r="F42" s="22">
        <v>625000000</v>
      </c>
      <c r="G42" s="22"/>
      <c r="H42" s="22">
        <v>18017167</v>
      </c>
      <c r="I42" s="22">
        <v>46910543</v>
      </c>
      <c r="J42" s="22">
        <v>64927710</v>
      </c>
      <c r="K42" s="22">
        <v>37893987</v>
      </c>
      <c r="L42" s="22">
        <v>44683239</v>
      </c>
      <c r="M42" s="22">
        <v>75371538</v>
      </c>
      <c r="N42" s="22">
        <v>157948764</v>
      </c>
      <c r="O42" s="22"/>
      <c r="P42" s="22"/>
      <c r="Q42" s="22"/>
      <c r="R42" s="22"/>
      <c r="S42" s="22"/>
      <c r="T42" s="22"/>
      <c r="U42" s="22"/>
      <c r="V42" s="22"/>
      <c r="W42" s="22">
        <v>222876474</v>
      </c>
      <c r="X42" s="22">
        <v>312500004</v>
      </c>
      <c r="Y42" s="22">
        <v>-89623530</v>
      </c>
      <c r="Z42" s="23">
        <v>-28.679529232902023</v>
      </c>
      <c r="AA42" s="20">
        <v>625000000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9295305</v>
      </c>
      <c r="D44" s="20"/>
      <c r="E44" s="21">
        <v>14473961</v>
      </c>
      <c r="F44" s="22">
        <v>14473961</v>
      </c>
      <c r="G44" s="22">
        <v>642091</v>
      </c>
      <c r="H44" s="22">
        <v>652003</v>
      </c>
      <c r="I44" s="22">
        <v>640772</v>
      </c>
      <c r="J44" s="22">
        <v>1934866</v>
      </c>
      <c r="K44" s="22">
        <v>657570</v>
      </c>
      <c r="L44" s="22">
        <v>1375603</v>
      </c>
      <c r="M44" s="22">
        <v>1652377</v>
      </c>
      <c r="N44" s="22">
        <v>3685550</v>
      </c>
      <c r="O44" s="22"/>
      <c r="P44" s="22"/>
      <c r="Q44" s="22"/>
      <c r="R44" s="22"/>
      <c r="S44" s="22"/>
      <c r="T44" s="22"/>
      <c r="U44" s="22"/>
      <c r="V44" s="22"/>
      <c r="W44" s="22">
        <v>5620416</v>
      </c>
      <c r="X44" s="22">
        <v>7237158</v>
      </c>
      <c r="Y44" s="22">
        <v>-1616742</v>
      </c>
      <c r="Z44" s="23">
        <v>-22.339459771363291</v>
      </c>
      <c r="AA44" s="20">
        <v>14473961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1104295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10913495285</v>
      </c>
      <c r="D47" s="29">
        <f t="shared" ref="D47:Y47" si="1">SUM(D34:D46)</f>
        <v>0</v>
      </c>
      <c r="E47" s="30">
        <f t="shared" si="1"/>
        <v>12041474490</v>
      </c>
      <c r="F47" s="31">
        <f t="shared" si="1"/>
        <v>12041474490</v>
      </c>
      <c r="G47" s="31">
        <f t="shared" si="1"/>
        <v>637886519</v>
      </c>
      <c r="H47" s="31">
        <f t="shared" si="1"/>
        <v>1036080269</v>
      </c>
      <c r="I47" s="31">
        <f t="shared" si="1"/>
        <v>974558375</v>
      </c>
      <c r="J47" s="31">
        <f t="shared" si="1"/>
        <v>2648525163</v>
      </c>
      <c r="K47" s="31">
        <f t="shared" si="1"/>
        <v>747188440</v>
      </c>
      <c r="L47" s="31">
        <f t="shared" si="1"/>
        <v>786257985</v>
      </c>
      <c r="M47" s="31">
        <f t="shared" si="1"/>
        <v>1123130783</v>
      </c>
      <c r="N47" s="31">
        <f t="shared" si="1"/>
        <v>2656577208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5305102371</v>
      </c>
      <c r="X47" s="31">
        <f t="shared" si="1"/>
        <v>6020739336</v>
      </c>
      <c r="Y47" s="31">
        <f t="shared" si="1"/>
        <v>-715636965</v>
      </c>
      <c r="Z47" s="32">
        <f>+IF(X47&lt;&gt;0,+(Y47/X47)*100,0)</f>
        <v>-11.88619744291152</v>
      </c>
      <c r="AA47" s="29">
        <f>SUM(AA34:AA46)</f>
        <v>12041474490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3048226061</v>
      </c>
      <c r="D48" s="39">
        <f t="shared" si="2"/>
        <v>0</v>
      </c>
      <c r="E48" s="40">
        <f t="shared" si="2"/>
        <v>3214603652</v>
      </c>
      <c r="F48" s="41">
        <f t="shared" si="2"/>
        <v>3214603652</v>
      </c>
      <c r="G48" s="41">
        <f t="shared" si="2"/>
        <v>1375481102</v>
      </c>
      <c r="H48" s="41">
        <f t="shared" si="2"/>
        <v>-131067774</v>
      </c>
      <c r="I48" s="41">
        <f t="shared" si="2"/>
        <v>18739244</v>
      </c>
      <c r="J48" s="41">
        <f t="shared" si="2"/>
        <v>1263152572</v>
      </c>
      <c r="K48" s="41">
        <f t="shared" si="2"/>
        <v>162371079</v>
      </c>
      <c r="L48" s="41">
        <f t="shared" si="2"/>
        <v>8247471</v>
      </c>
      <c r="M48" s="41">
        <f t="shared" si="2"/>
        <v>916840442</v>
      </c>
      <c r="N48" s="41">
        <f t="shared" si="2"/>
        <v>1087458992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2350611564</v>
      </c>
      <c r="X48" s="41">
        <f t="shared" si="2"/>
        <v>1607299560</v>
      </c>
      <c r="Y48" s="41">
        <f t="shared" si="2"/>
        <v>743312004</v>
      </c>
      <c r="Z48" s="42">
        <f>+IF(X48&lt;&gt;0,+(Y48/X48)*100,0)</f>
        <v>46.246015521835893</v>
      </c>
      <c r="AA48" s="39">
        <f>+AA32-AA47</f>
        <v>3214603652</v>
      </c>
    </row>
    <row r="49" spans="1:27" x14ac:dyDescent="0.25">
      <c r="A49" s="43" t="s">
        <v>74</v>
      </c>
      <c r="B49" s="15" t="s">
        <v>32</v>
      </c>
      <c r="C49" s="20">
        <v>561530508</v>
      </c>
      <c r="D49" s="20"/>
      <c r="E49" s="21">
        <v>572900000</v>
      </c>
      <c r="F49" s="22">
        <v>572900000</v>
      </c>
      <c r="G49" s="22"/>
      <c r="H49" s="22">
        <v>1938813</v>
      </c>
      <c r="I49" s="22">
        <v>5649883</v>
      </c>
      <c r="J49" s="22">
        <v>7588696</v>
      </c>
      <c r="K49" s="22">
        <v>49504110</v>
      </c>
      <c r="L49" s="22">
        <v>11759293</v>
      </c>
      <c r="M49" s="22">
        <v>26122858</v>
      </c>
      <c r="N49" s="22">
        <v>87386261</v>
      </c>
      <c r="O49" s="22"/>
      <c r="P49" s="22"/>
      <c r="Q49" s="22"/>
      <c r="R49" s="22"/>
      <c r="S49" s="22"/>
      <c r="T49" s="22"/>
      <c r="U49" s="22"/>
      <c r="V49" s="22"/>
      <c r="W49" s="22">
        <v>94974957</v>
      </c>
      <c r="X49" s="22">
        <v>286449996</v>
      </c>
      <c r="Y49" s="22">
        <v>-191475039</v>
      </c>
      <c r="Z49" s="23">
        <v>-66.844140922941392</v>
      </c>
      <c r="AA49" s="20">
        <v>572900000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3609756569</v>
      </c>
      <c r="D51" s="48">
        <f t="shared" si="3"/>
        <v>0</v>
      </c>
      <c r="E51" s="49">
        <f t="shared" si="3"/>
        <v>3787503652</v>
      </c>
      <c r="F51" s="50">
        <f t="shared" si="3"/>
        <v>3787503652</v>
      </c>
      <c r="G51" s="50">
        <f t="shared" si="3"/>
        <v>1375481102</v>
      </c>
      <c r="H51" s="50">
        <f t="shared" si="3"/>
        <v>-129128961</v>
      </c>
      <c r="I51" s="50">
        <f t="shared" si="3"/>
        <v>24389127</v>
      </c>
      <c r="J51" s="50">
        <f t="shared" si="3"/>
        <v>1270741268</v>
      </c>
      <c r="K51" s="50">
        <f t="shared" si="3"/>
        <v>211875189</v>
      </c>
      <c r="L51" s="50">
        <f t="shared" si="3"/>
        <v>20006764</v>
      </c>
      <c r="M51" s="50">
        <f t="shared" si="3"/>
        <v>942963300</v>
      </c>
      <c r="N51" s="50">
        <f t="shared" si="3"/>
        <v>1174845253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2445586521</v>
      </c>
      <c r="X51" s="50">
        <f t="shared" si="3"/>
        <v>1893749556</v>
      </c>
      <c r="Y51" s="50">
        <f t="shared" si="3"/>
        <v>551836965</v>
      </c>
      <c r="Z51" s="51">
        <f>+IF(X51&lt;&gt;0,+(Y51/X51)*100,0)</f>
        <v>29.139912574585441</v>
      </c>
      <c r="AA51" s="48">
        <f>SUM(AA48:AA50)</f>
        <v>3787503652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3609756569</v>
      </c>
      <c r="D53" s="54">
        <f>+D51-D52</f>
        <v>0</v>
      </c>
      <c r="E53" s="55">
        <f t="shared" si="4"/>
        <v>3787503652</v>
      </c>
      <c r="F53" s="56">
        <f t="shared" si="4"/>
        <v>3787503652</v>
      </c>
      <c r="G53" s="56">
        <f t="shared" si="4"/>
        <v>1375481102</v>
      </c>
      <c r="H53" s="56">
        <f t="shared" si="4"/>
        <v>-129128961</v>
      </c>
      <c r="I53" s="56">
        <f t="shared" si="4"/>
        <v>24389127</v>
      </c>
      <c r="J53" s="56">
        <f t="shared" si="4"/>
        <v>1270741268</v>
      </c>
      <c r="K53" s="56">
        <f t="shared" si="4"/>
        <v>211875189</v>
      </c>
      <c r="L53" s="56">
        <f t="shared" si="4"/>
        <v>20006764</v>
      </c>
      <c r="M53" s="56">
        <f t="shared" si="4"/>
        <v>942963300</v>
      </c>
      <c r="N53" s="56">
        <f t="shared" si="4"/>
        <v>1174845253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2445586521</v>
      </c>
      <c r="X53" s="56">
        <f t="shared" si="4"/>
        <v>1893749556</v>
      </c>
      <c r="Y53" s="56">
        <f t="shared" si="4"/>
        <v>551836965</v>
      </c>
      <c r="Z53" s="57">
        <f>+IF(X53&lt;&gt;0,+(Y53/X53)*100,0)</f>
        <v>29.139912574585441</v>
      </c>
      <c r="AA53" s="54">
        <f>+AA51-AA52</f>
        <v>3787503652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3609756569</v>
      </c>
      <c r="D56" s="48">
        <f>SUM(D53:D55)</f>
        <v>0</v>
      </c>
      <c r="E56" s="49">
        <f t="shared" si="5"/>
        <v>3787503652</v>
      </c>
      <c r="F56" s="50">
        <f t="shared" si="5"/>
        <v>3787503652</v>
      </c>
      <c r="G56" s="50">
        <f t="shared" si="5"/>
        <v>1375481102</v>
      </c>
      <c r="H56" s="50">
        <f t="shared" si="5"/>
        <v>-129128961</v>
      </c>
      <c r="I56" s="50">
        <f t="shared" si="5"/>
        <v>24389127</v>
      </c>
      <c r="J56" s="50">
        <f t="shared" si="5"/>
        <v>1270741268</v>
      </c>
      <c r="K56" s="50">
        <f t="shared" si="5"/>
        <v>211875189</v>
      </c>
      <c r="L56" s="50">
        <f t="shared" si="5"/>
        <v>20006764</v>
      </c>
      <c r="M56" s="50">
        <f t="shared" si="5"/>
        <v>942963300</v>
      </c>
      <c r="N56" s="50">
        <f t="shared" si="5"/>
        <v>1174845253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2445586521</v>
      </c>
      <c r="X56" s="50">
        <f t="shared" si="5"/>
        <v>1893749556</v>
      </c>
      <c r="Y56" s="50">
        <f t="shared" si="5"/>
        <v>551836965</v>
      </c>
      <c r="Z56" s="51">
        <f>+IF(X56&lt;&gt;0,+(Y56/X56)*100,0)</f>
        <v>29.139912574585441</v>
      </c>
      <c r="AA56" s="48">
        <f>SUM(AA53:AA55)</f>
        <v>3787503652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3609756569</v>
      </c>
      <c r="D59" s="65">
        <f>SUM(D56:D58)</f>
        <v>0</v>
      </c>
      <c r="E59" s="66">
        <f t="shared" si="6"/>
        <v>3787503652</v>
      </c>
      <c r="F59" s="67">
        <f t="shared" si="6"/>
        <v>3787503652</v>
      </c>
      <c r="G59" s="67">
        <f t="shared" si="6"/>
        <v>1375481102</v>
      </c>
      <c r="H59" s="67">
        <f t="shared" si="6"/>
        <v>-129128961</v>
      </c>
      <c r="I59" s="67">
        <f t="shared" si="6"/>
        <v>24389127</v>
      </c>
      <c r="J59" s="67">
        <f t="shared" si="6"/>
        <v>1270741268</v>
      </c>
      <c r="K59" s="67">
        <f t="shared" si="6"/>
        <v>211875189</v>
      </c>
      <c r="L59" s="67">
        <f t="shared" si="6"/>
        <v>20006764</v>
      </c>
      <c r="M59" s="67">
        <f t="shared" si="6"/>
        <v>942963300</v>
      </c>
      <c r="N59" s="67">
        <f t="shared" si="6"/>
        <v>1174845253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2445586521</v>
      </c>
      <c r="X59" s="67">
        <f t="shared" si="6"/>
        <v>1893749556</v>
      </c>
      <c r="Y59" s="67">
        <f t="shared" si="6"/>
        <v>551836965</v>
      </c>
      <c r="Z59" s="68">
        <f>+IF(X59&lt;&gt;0,+(Y59/X59)*100,0)</f>
        <v>29.139912574585441</v>
      </c>
      <c r="AA59" s="65">
        <f>SUM(AA56:AA58)</f>
        <v>3787503652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10632200000</v>
      </c>
      <c r="F7" s="22">
        <v>10632200000</v>
      </c>
      <c r="G7" s="22">
        <v>827317882</v>
      </c>
      <c r="H7" s="22">
        <v>879184875</v>
      </c>
      <c r="I7" s="22">
        <v>859599169</v>
      </c>
      <c r="J7" s="22">
        <v>2566101926</v>
      </c>
      <c r="K7" s="22">
        <v>863799079</v>
      </c>
      <c r="L7" s="22">
        <v>983012215</v>
      </c>
      <c r="M7" s="22">
        <v>881141969</v>
      </c>
      <c r="N7" s="22">
        <v>2727953263</v>
      </c>
      <c r="O7" s="22"/>
      <c r="P7" s="22"/>
      <c r="Q7" s="22"/>
      <c r="R7" s="22"/>
      <c r="S7" s="22"/>
      <c r="T7" s="22"/>
      <c r="U7" s="22"/>
      <c r="V7" s="22"/>
      <c r="W7" s="22">
        <v>5294055189</v>
      </c>
      <c r="X7" s="22">
        <v>5316101994</v>
      </c>
      <c r="Y7" s="22">
        <v>-22046805</v>
      </c>
      <c r="Z7" s="23">
        <v>-0.41471749460192914</v>
      </c>
      <c r="AA7" s="20">
        <v>10632200000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484000</v>
      </c>
      <c r="F8" s="22">
        <v>484000</v>
      </c>
      <c r="G8" s="22"/>
      <c r="H8" s="22">
        <v>33403</v>
      </c>
      <c r="I8" s="22">
        <v>7399</v>
      </c>
      <c r="J8" s="22">
        <v>40802</v>
      </c>
      <c r="K8" s="22">
        <v>-12559</v>
      </c>
      <c r="L8" s="22">
        <v>7500</v>
      </c>
      <c r="M8" s="22">
        <v>7149</v>
      </c>
      <c r="N8" s="22">
        <v>2090</v>
      </c>
      <c r="O8" s="22"/>
      <c r="P8" s="22"/>
      <c r="Q8" s="22"/>
      <c r="R8" s="22"/>
      <c r="S8" s="22"/>
      <c r="T8" s="22"/>
      <c r="U8" s="22"/>
      <c r="V8" s="22"/>
      <c r="W8" s="22">
        <v>42892</v>
      </c>
      <c r="X8" s="22">
        <v>241998</v>
      </c>
      <c r="Y8" s="22">
        <v>-199106</v>
      </c>
      <c r="Z8" s="23">
        <v>-82.275886577575022</v>
      </c>
      <c r="AA8" s="20">
        <v>484000</v>
      </c>
    </row>
    <row r="9" spans="1:27" x14ac:dyDescent="0.25">
      <c r="A9" s="19" t="s">
        <v>37</v>
      </c>
      <c r="B9" s="15" t="s">
        <v>32</v>
      </c>
      <c r="C9" s="20">
        <v>38997628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83512</v>
      </c>
      <c r="D10" s="20"/>
      <c r="E10" s="21">
        <v>19582000</v>
      </c>
      <c r="F10" s="22">
        <v>19582000</v>
      </c>
      <c r="G10" s="22">
        <v>1399873</v>
      </c>
      <c r="H10" s="22">
        <v>1109682</v>
      </c>
      <c r="I10" s="22">
        <v>28849263</v>
      </c>
      <c r="J10" s="22">
        <v>31358818</v>
      </c>
      <c r="K10" s="22">
        <v>65379444</v>
      </c>
      <c r="L10" s="22">
        <v>2923209</v>
      </c>
      <c r="M10" s="22">
        <v>23155588</v>
      </c>
      <c r="N10" s="22">
        <v>91458241</v>
      </c>
      <c r="O10" s="22"/>
      <c r="P10" s="22"/>
      <c r="Q10" s="22"/>
      <c r="R10" s="22"/>
      <c r="S10" s="22"/>
      <c r="T10" s="22"/>
      <c r="U10" s="22"/>
      <c r="V10" s="22"/>
      <c r="W10" s="22">
        <v>122817059</v>
      </c>
      <c r="X10" s="22">
        <v>9792000</v>
      </c>
      <c r="Y10" s="22">
        <v>113025059</v>
      </c>
      <c r="Z10" s="23">
        <v>1154.2591809640523</v>
      </c>
      <c r="AA10" s="20">
        <v>19582000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18171897</v>
      </c>
      <c r="H13" s="22">
        <v>15715070</v>
      </c>
      <c r="I13" s="22">
        <v>15037167</v>
      </c>
      <c r="J13" s="22">
        <v>48924134</v>
      </c>
      <c r="K13" s="22">
        <v>15002463</v>
      </c>
      <c r="L13" s="22">
        <v>11984983</v>
      </c>
      <c r="M13" s="22">
        <v>16594511</v>
      </c>
      <c r="N13" s="22">
        <v>43581957</v>
      </c>
      <c r="O13" s="22"/>
      <c r="P13" s="22"/>
      <c r="Q13" s="22"/>
      <c r="R13" s="22"/>
      <c r="S13" s="22"/>
      <c r="T13" s="22"/>
      <c r="U13" s="22"/>
      <c r="V13" s="22"/>
      <c r="W13" s="22">
        <v>92506091</v>
      </c>
      <c r="X13" s="22"/>
      <c r="Y13" s="22">
        <v>92506091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23042</v>
      </c>
      <c r="H17" s="22">
        <v>28117</v>
      </c>
      <c r="I17" s="22">
        <v>28581</v>
      </c>
      <c r="J17" s="22">
        <v>79740</v>
      </c>
      <c r="K17" s="22">
        <v>26276</v>
      </c>
      <c r="L17" s="22">
        <v>20650</v>
      </c>
      <c r="M17" s="22">
        <v>18209</v>
      </c>
      <c r="N17" s="22">
        <v>65135</v>
      </c>
      <c r="O17" s="22"/>
      <c r="P17" s="22"/>
      <c r="Q17" s="22"/>
      <c r="R17" s="22"/>
      <c r="S17" s="22"/>
      <c r="T17" s="22"/>
      <c r="U17" s="22"/>
      <c r="V17" s="22"/>
      <c r="W17" s="22">
        <v>144875</v>
      </c>
      <c r="X17" s="22"/>
      <c r="Y17" s="22">
        <v>144875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1152990</v>
      </c>
      <c r="J23" s="22">
        <v>1152990</v>
      </c>
      <c r="K23" s="22">
        <v>625600</v>
      </c>
      <c r="L23" s="22">
        <v>851000</v>
      </c>
      <c r="M23" s="22">
        <v>266800</v>
      </c>
      <c r="N23" s="22">
        <v>1743400</v>
      </c>
      <c r="O23" s="22"/>
      <c r="P23" s="22"/>
      <c r="Q23" s="22"/>
      <c r="R23" s="22"/>
      <c r="S23" s="22"/>
      <c r="T23" s="22"/>
      <c r="U23" s="22"/>
      <c r="V23" s="22"/>
      <c r="W23" s="22">
        <v>2896390</v>
      </c>
      <c r="X23" s="22"/>
      <c r="Y23" s="22">
        <v>2896390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51958417</v>
      </c>
      <c r="H25" s="22">
        <v>52298667</v>
      </c>
      <c r="I25" s="22">
        <v>52446667</v>
      </c>
      <c r="J25" s="22">
        <v>156703751</v>
      </c>
      <c r="K25" s="22">
        <v>52629670</v>
      </c>
      <c r="L25" s="22">
        <v>51958417</v>
      </c>
      <c r="M25" s="22">
        <v>51958417</v>
      </c>
      <c r="N25" s="22">
        <v>156546504</v>
      </c>
      <c r="O25" s="22"/>
      <c r="P25" s="22"/>
      <c r="Q25" s="22"/>
      <c r="R25" s="22"/>
      <c r="S25" s="22"/>
      <c r="T25" s="22"/>
      <c r="U25" s="22"/>
      <c r="V25" s="22"/>
      <c r="W25" s="22">
        <v>313250255</v>
      </c>
      <c r="X25" s="22"/>
      <c r="Y25" s="22">
        <v>313250255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39081140</v>
      </c>
      <c r="D32" s="29">
        <f t="shared" ref="D32:Y32" si="0">SUM(D6:D31)</f>
        <v>0</v>
      </c>
      <c r="E32" s="30">
        <f t="shared" si="0"/>
        <v>10652266000</v>
      </c>
      <c r="F32" s="31">
        <f t="shared" si="0"/>
        <v>10652266000</v>
      </c>
      <c r="G32" s="31">
        <f t="shared" si="0"/>
        <v>898871111</v>
      </c>
      <c r="H32" s="31">
        <f t="shared" si="0"/>
        <v>948369814</v>
      </c>
      <c r="I32" s="31">
        <f t="shared" si="0"/>
        <v>957121236</v>
      </c>
      <c r="J32" s="31">
        <f t="shared" si="0"/>
        <v>2804362161</v>
      </c>
      <c r="K32" s="31">
        <f t="shared" si="0"/>
        <v>997449973</v>
      </c>
      <c r="L32" s="31">
        <f t="shared" si="0"/>
        <v>1050757974</v>
      </c>
      <c r="M32" s="31">
        <f t="shared" si="0"/>
        <v>973142643</v>
      </c>
      <c r="N32" s="31">
        <f t="shared" si="0"/>
        <v>3021350590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5825712751</v>
      </c>
      <c r="X32" s="31">
        <f t="shared" si="0"/>
        <v>5326135992</v>
      </c>
      <c r="Y32" s="31">
        <f t="shared" si="0"/>
        <v>499576759</v>
      </c>
      <c r="Z32" s="32">
        <f>+IF(X32&lt;&gt;0,+(Y32/X32)*100,0)</f>
        <v>9.3797221804020356</v>
      </c>
      <c r="AA32" s="29">
        <f>SUM(AA6:AA31)</f>
        <v>10652266000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37101249</v>
      </c>
      <c r="D34" s="20"/>
      <c r="E34" s="21">
        <v>804338000</v>
      </c>
      <c r="F34" s="22">
        <v>804338000</v>
      </c>
      <c r="G34" s="22">
        <v>64819429</v>
      </c>
      <c r="H34" s="22">
        <v>68212247</v>
      </c>
      <c r="I34" s="22">
        <v>69577041</v>
      </c>
      <c r="J34" s="22">
        <v>202608717</v>
      </c>
      <c r="K34" s="22">
        <v>76043046</v>
      </c>
      <c r="L34" s="22">
        <v>72678080</v>
      </c>
      <c r="M34" s="22">
        <v>99599219</v>
      </c>
      <c r="N34" s="22">
        <v>248320345</v>
      </c>
      <c r="O34" s="22"/>
      <c r="P34" s="22"/>
      <c r="Q34" s="22"/>
      <c r="R34" s="22"/>
      <c r="S34" s="22"/>
      <c r="T34" s="22"/>
      <c r="U34" s="22"/>
      <c r="V34" s="22"/>
      <c r="W34" s="22">
        <v>450929062</v>
      </c>
      <c r="X34" s="22">
        <v>402169032</v>
      </c>
      <c r="Y34" s="22">
        <v>48760030</v>
      </c>
      <c r="Z34" s="23">
        <v>12.124262715484271</v>
      </c>
      <c r="AA34" s="20">
        <v>804338000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5726572000</v>
      </c>
      <c r="F37" s="22">
        <v>5726572000</v>
      </c>
      <c r="G37" s="22">
        <v>490318348</v>
      </c>
      <c r="H37" s="22">
        <v>505194287</v>
      </c>
      <c r="I37" s="22">
        <v>491325141</v>
      </c>
      <c r="J37" s="22">
        <v>1486837776</v>
      </c>
      <c r="K37" s="22">
        <v>501486706</v>
      </c>
      <c r="L37" s="22">
        <v>463143709</v>
      </c>
      <c r="M37" s="22">
        <v>458025773</v>
      </c>
      <c r="N37" s="22">
        <v>1422656188</v>
      </c>
      <c r="O37" s="22"/>
      <c r="P37" s="22"/>
      <c r="Q37" s="22"/>
      <c r="R37" s="22"/>
      <c r="S37" s="22"/>
      <c r="T37" s="22"/>
      <c r="U37" s="22"/>
      <c r="V37" s="22"/>
      <c r="W37" s="22">
        <v>2909493964</v>
      </c>
      <c r="X37" s="22">
        <v>2863283970</v>
      </c>
      <c r="Y37" s="22">
        <v>46209994</v>
      </c>
      <c r="Z37" s="23">
        <v>1.6138809312720734</v>
      </c>
      <c r="AA37" s="20">
        <v>5726572000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2837595776</v>
      </c>
      <c r="F38" s="22">
        <v>2837595776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1418797308</v>
      </c>
      <c r="Y38" s="22">
        <v>-1418797308</v>
      </c>
      <c r="Z38" s="23">
        <v>-100</v>
      </c>
      <c r="AA38" s="20">
        <v>2837595776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61754</v>
      </c>
      <c r="H39" s="22">
        <v>115</v>
      </c>
      <c r="I39" s="22">
        <v>115</v>
      </c>
      <c r="J39" s="22">
        <v>61984</v>
      </c>
      <c r="K39" s="22">
        <v>118</v>
      </c>
      <c r="L39" s="22">
        <v>112</v>
      </c>
      <c r="M39" s="22">
        <v>117</v>
      </c>
      <c r="N39" s="22">
        <v>347</v>
      </c>
      <c r="O39" s="22"/>
      <c r="P39" s="22"/>
      <c r="Q39" s="22"/>
      <c r="R39" s="22"/>
      <c r="S39" s="22"/>
      <c r="T39" s="22"/>
      <c r="U39" s="22"/>
      <c r="V39" s="22"/>
      <c r="W39" s="22">
        <v>62331</v>
      </c>
      <c r="X39" s="22"/>
      <c r="Y39" s="22">
        <v>62331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675161000</v>
      </c>
      <c r="F41" s="22">
        <v>675161000</v>
      </c>
      <c r="G41" s="22">
        <v>1493857</v>
      </c>
      <c r="H41" s="22">
        <v>26176098</v>
      </c>
      <c r="I41" s="22">
        <v>26635089</v>
      </c>
      <c r="J41" s="22">
        <v>54305044</v>
      </c>
      <c r="K41" s="22">
        <v>27227953</v>
      </c>
      <c r="L41" s="22">
        <v>32486443</v>
      </c>
      <c r="M41" s="22">
        <v>26742772</v>
      </c>
      <c r="N41" s="22">
        <v>86457168</v>
      </c>
      <c r="O41" s="22"/>
      <c r="P41" s="22"/>
      <c r="Q41" s="22"/>
      <c r="R41" s="22"/>
      <c r="S41" s="22"/>
      <c r="T41" s="22"/>
      <c r="U41" s="22"/>
      <c r="V41" s="22"/>
      <c r="W41" s="22">
        <v>140762212</v>
      </c>
      <c r="X41" s="22">
        <v>337580262</v>
      </c>
      <c r="Y41" s="22">
        <v>-196818050</v>
      </c>
      <c r="Z41" s="23">
        <v>-58.302594125008412</v>
      </c>
      <c r="AA41" s="20">
        <v>675161000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9122312</v>
      </c>
      <c r="D44" s="20"/>
      <c r="E44" s="21">
        <v>92518000</v>
      </c>
      <c r="F44" s="22">
        <v>92518000</v>
      </c>
      <c r="G44" s="22">
        <v>-22613500</v>
      </c>
      <c r="H44" s="22">
        <v>9264417</v>
      </c>
      <c r="I44" s="22">
        <v>10959684</v>
      </c>
      <c r="J44" s="22">
        <v>-2389399</v>
      </c>
      <c r="K44" s="22">
        <v>9535678</v>
      </c>
      <c r="L44" s="22">
        <v>7195787</v>
      </c>
      <c r="M44" s="22">
        <v>6083091</v>
      </c>
      <c r="N44" s="22">
        <v>22814556</v>
      </c>
      <c r="O44" s="22"/>
      <c r="P44" s="22"/>
      <c r="Q44" s="22"/>
      <c r="R44" s="22"/>
      <c r="S44" s="22"/>
      <c r="T44" s="22"/>
      <c r="U44" s="22"/>
      <c r="V44" s="22"/>
      <c r="W44" s="22">
        <v>20425157</v>
      </c>
      <c r="X44" s="22">
        <v>46258536</v>
      </c>
      <c r="Y44" s="22">
        <v>-25833379</v>
      </c>
      <c r="Z44" s="23">
        <v>-55.845647601125982</v>
      </c>
      <c r="AA44" s="20">
        <v>92518000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2944210000</v>
      </c>
      <c r="F46" s="22">
        <v>2944210000</v>
      </c>
      <c r="G46" s="22">
        <v>273897515</v>
      </c>
      <c r="H46" s="22">
        <v>249593055</v>
      </c>
      <c r="I46" s="22">
        <v>252479454</v>
      </c>
      <c r="J46" s="22">
        <v>775970024</v>
      </c>
      <c r="K46" s="22">
        <v>261956540</v>
      </c>
      <c r="L46" s="22">
        <v>242144831</v>
      </c>
      <c r="M46" s="22">
        <v>239514638</v>
      </c>
      <c r="N46" s="22">
        <v>743616009</v>
      </c>
      <c r="O46" s="22"/>
      <c r="P46" s="22"/>
      <c r="Q46" s="22"/>
      <c r="R46" s="22"/>
      <c r="S46" s="22"/>
      <c r="T46" s="22"/>
      <c r="U46" s="22"/>
      <c r="V46" s="22"/>
      <c r="W46" s="22">
        <v>1519586033</v>
      </c>
      <c r="X46" s="22">
        <v>1472106000</v>
      </c>
      <c r="Y46" s="22">
        <v>47480033</v>
      </c>
      <c r="Z46" s="23">
        <v>3.2253134624816417</v>
      </c>
      <c r="AA46" s="20">
        <v>2944210000</v>
      </c>
    </row>
    <row r="47" spans="1:27" x14ac:dyDescent="0.25">
      <c r="A47" s="37" t="s">
        <v>72</v>
      </c>
      <c r="B47" s="28" t="s">
        <v>32</v>
      </c>
      <c r="C47" s="29">
        <f>SUM(C34:C46)</f>
        <v>46223561</v>
      </c>
      <c r="D47" s="29">
        <f t="shared" ref="D47:Y47" si="1">SUM(D34:D46)</f>
        <v>0</v>
      </c>
      <c r="E47" s="30">
        <f t="shared" si="1"/>
        <v>13080394776</v>
      </c>
      <c r="F47" s="31">
        <f t="shared" si="1"/>
        <v>13080394776</v>
      </c>
      <c r="G47" s="31">
        <f t="shared" si="1"/>
        <v>807977403</v>
      </c>
      <c r="H47" s="31">
        <f t="shared" si="1"/>
        <v>858440219</v>
      </c>
      <c r="I47" s="31">
        <f t="shared" si="1"/>
        <v>850976524</v>
      </c>
      <c r="J47" s="31">
        <f t="shared" si="1"/>
        <v>2517394146</v>
      </c>
      <c r="K47" s="31">
        <f t="shared" si="1"/>
        <v>876250041</v>
      </c>
      <c r="L47" s="31">
        <f t="shared" si="1"/>
        <v>817648962</v>
      </c>
      <c r="M47" s="31">
        <f t="shared" si="1"/>
        <v>829965610</v>
      </c>
      <c r="N47" s="31">
        <f t="shared" si="1"/>
        <v>2523864613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5041258759</v>
      </c>
      <c r="X47" s="31">
        <f t="shared" si="1"/>
        <v>6540195108</v>
      </c>
      <c r="Y47" s="31">
        <f t="shared" si="1"/>
        <v>-1498936349</v>
      </c>
      <c r="Z47" s="32">
        <f>+IF(X47&lt;&gt;0,+(Y47/X47)*100,0)</f>
        <v>-22.918832301600506</v>
      </c>
      <c r="AA47" s="29">
        <f>SUM(AA34:AA46)</f>
        <v>13080394776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-7142421</v>
      </c>
      <c r="D48" s="39">
        <f t="shared" si="2"/>
        <v>0</v>
      </c>
      <c r="E48" s="40">
        <f t="shared" si="2"/>
        <v>-2428128776</v>
      </c>
      <c r="F48" s="41">
        <f t="shared" si="2"/>
        <v>-2428128776</v>
      </c>
      <c r="G48" s="41">
        <f t="shared" si="2"/>
        <v>90893708</v>
      </c>
      <c r="H48" s="41">
        <f t="shared" si="2"/>
        <v>89929595</v>
      </c>
      <c r="I48" s="41">
        <f t="shared" si="2"/>
        <v>106144712</v>
      </c>
      <c r="J48" s="41">
        <f t="shared" si="2"/>
        <v>286968015</v>
      </c>
      <c r="K48" s="41">
        <f t="shared" si="2"/>
        <v>121199932</v>
      </c>
      <c r="L48" s="41">
        <f t="shared" si="2"/>
        <v>233109012</v>
      </c>
      <c r="M48" s="41">
        <f t="shared" si="2"/>
        <v>143177033</v>
      </c>
      <c r="N48" s="41">
        <f t="shared" si="2"/>
        <v>497485977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784453992</v>
      </c>
      <c r="X48" s="41">
        <f t="shared" si="2"/>
        <v>-1214059116</v>
      </c>
      <c r="Y48" s="41">
        <f t="shared" si="2"/>
        <v>1998513108</v>
      </c>
      <c r="Z48" s="42">
        <f>+IF(X48&lt;&gt;0,+(Y48/X48)*100,0)</f>
        <v>-164.61415112837059</v>
      </c>
      <c r="AA48" s="39">
        <f>+AA32-AA47</f>
        <v>-2428128776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39773709</v>
      </c>
      <c r="I49" s="22">
        <v>36184539</v>
      </c>
      <c r="J49" s="22">
        <v>75958248</v>
      </c>
      <c r="K49" s="22">
        <v>41811414</v>
      </c>
      <c r="L49" s="22">
        <v>51000496</v>
      </c>
      <c r="M49" s="22">
        <v>65479019</v>
      </c>
      <c r="N49" s="22">
        <v>158290929</v>
      </c>
      <c r="O49" s="22"/>
      <c r="P49" s="22"/>
      <c r="Q49" s="22"/>
      <c r="R49" s="22"/>
      <c r="S49" s="22"/>
      <c r="T49" s="22"/>
      <c r="U49" s="22"/>
      <c r="V49" s="22"/>
      <c r="W49" s="22">
        <v>234249177</v>
      </c>
      <c r="X49" s="22"/>
      <c r="Y49" s="22">
        <v>234249177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-7142421</v>
      </c>
      <c r="D51" s="48">
        <f t="shared" si="3"/>
        <v>0</v>
      </c>
      <c r="E51" s="49">
        <f t="shared" si="3"/>
        <v>-2428128776</v>
      </c>
      <c r="F51" s="50">
        <f t="shared" si="3"/>
        <v>-2428128776</v>
      </c>
      <c r="G51" s="50">
        <f t="shared" si="3"/>
        <v>90893708</v>
      </c>
      <c r="H51" s="50">
        <f t="shared" si="3"/>
        <v>129703304</v>
      </c>
      <c r="I51" s="50">
        <f t="shared" si="3"/>
        <v>142329251</v>
      </c>
      <c r="J51" s="50">
        <f t="shared" si="3"/>
        <v>362926263</v>
      </c>
      <c r="K51" s="50">
        <f t="shared" si="3"/>
        <v>163011346</v>
      </c>
      <c r="L51" s="50">
        <f t="shared" si="3"/>
        <v>284109508</v>
      </c>
      <c r="M51" s="50">
        <f t="shared" si="3"/>
        <v>208656052</v>
      </c>
      <c r="N51" s="50">
        <f t="shared" si="3"/>
        <v>655776906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1018703169</v>
      </c>
      <c r="X51" s="50">
        <f t="shared" si="3"/>
        <v>-1214059116</v>
      </c>
      <c r="Y51" s="50">
        <f t="shared" si="3"/>
        <v>2232762285</v>
      </c>
      <c r="Z51" s="51">
        <f>+IF(X51&lt;&gt;0,+(Y51/X51)*100,0)</f>
        <v>-183.90886041499812</v>
      </c>
      <c r="AA51" s="48">
        <f>SUM(AA48:AA50)</f>
        <v>-2428128776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-7142421</v>
      </c>
      <c r="D53" s="54">
        <f>+D51-D52</f>
        <v>0</v>
      </c>
      <c r="E53" s="55">
        <f t="shared" si="4"/>
        <v>-2428128776</v>
      </c>
      <c r="F53" s="56">
        <f t="shared" si="4"/>
        <v>-2428128776</v>
      </c>
      <c r="G53" s="56">
        <f t="shared" si="4"/>
        <v>90893708</v>
      </c>
      <c r="H53" s="56">
        <f t="shared" si="4"/>
        <v>129703304</v>
      </c>
      <c r="I53" s="56">
        <f t="shared" si="4"/>
        <v>142329251</v>
      </c>
      <c r="J53" s="56">
        <f t="shared" si="4"/>
        <v>362926263</v>
      </c>
      <c r="K53" s="56">
        <f t="shared" si="4"/>
        <v>163011346</v>
      </c>
      <c r="L53" s="56">
        <f t="shared" si="4"/>
        <v>284109508</v>
      </c>
      <c r="M53" s="56">
        <f t="shared" si="4"/>
        <v>208656052</v>
      </c>
      <c r="N53" s="56">
        <f t="shared" si="4"/>
        <v>655776906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1018703169</v>
      </c>
      <c r="X53" s="56">
        <f t="shared" si="4"/>
        <v>-1214059116</v>
      </c>
      <c r="Y53" s="56">
        <f t="shared" si="4"/>
        <v>2232762285</v>
      </c>
      <c r="Z53" s="57">
        <f>+IF(X53&lt;&gt;0,+(Y53/X53)*100,0)</f>
        <v>-183.90886041499812</v>
      </c>
      <c r="AA53" s="54">
        <f>+AA51-AA52</f>
        <v>-2428128776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-7142421</v>
      </c>
      <c r="D56" s="48">
        <f>SUM(D53:D55)</f>
        <v>0</v>
      </c>
      <c r="E56" s="49">
        <f t="shared" si="5"/>
        <v>-2428128776</v>
      </c>
      <c r="F56" s="50">
        <f t="shared" si="5"/>
        <v>-2428128776</v>
      </c>
      <c r="G56" s="50">
        <f t="shared" si="5"/>
        <v>90893708</v>
      </c>
      <c r="H56" s="50">
        <f t="shared" si="5"/>
        <v>129703304</v>
      </c>
      <c r="I56" s="50">
        <f t="shared" si="5"/>
        <v>142329251</v>
      </c>
      <c r="J56" s="50">
        <f t="shared" si="5"/>
        <v>362926263</v>
      </c>
      <c r="K56" s="50">
        <f t="shared" si="5"/>
        <v>163011346</v>
      </c>
      <c r="L56" s="50">
        <f t="shared" si="5"/>
        <v>284109508</v>
      </c>
      <c r="M56" s="50">
        <f t="shared" si="5"/>
        <v>208656052</v>
      </c>
      <c r="N56" s="50">
        <f t="shared" si="5"/>
        <v>655776906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1018703169</v>
      </c>
      <c r="X56" s="50">
        <f t="shared" si="5"/>
        <v>-1214059116</v>
      </c>
      <c r="Y56" s="50">
        <f t="shared" si="5"/>
        <v>2232762285</v>
      </c>
      <c r="Z56" s="51">
        <f>+IF(X56&lt;&gt;0,+(Y56/X56)*100,0)</f>
        <v>-183.90886041499812</v>
      </c>
      <c r="AA56" s="48">
        <f>SUM(AA53:AA55)</f>
        <v>-2428128776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-7142421</v>
      </c>
      <c r="D59" s="65">
        <f>SUM(D56:D58)</f>
        <v>0</v>
      </c>
      <c r="E59" s="66">
        <f t="shared" si="6"/>
        <v>-2428128776</v>
      </c>
      <c r="F59" s="67">
        <f t="shared" si="6"/>
        <v>-2428128776</v>
      </c>
      <c r="G59" s="67">
        <f t="shared" si="6"/>
        <v>90893708</v>
      </c>
      <c r="H59" s="67">
        <f t="shared" si="6"/>
        <v>129703304</v>
      </c>
      <c r="I59" s="67">
        <f t="shared" si="6"/>
        <v>142329251</v>
      </c>
      <c r="J59" s="67">
        <f t="shared" si="6"/>
        <v>362926263</v>
      </c>
      <c r="K59" s="67">
        <f t="shared" si="6"/>
        <v>163011346</v>
      </c>
      <c r="L59" s="67">
        <f t="shared" si="6"/>
        <v>284109508</v>
      </c>
      <c r="M59" s="67">
        <f t="shared" si="6"/>
        <v>208656052</v>
      </c>
      <c r="N59" s="67">
        <f t="shared" si="6"/>
        <v>655776906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1018703169</v>
      </c>
      <c r="X59" s="67">
        <f t="shared" si="6"/>
        <v>-1214059116</v>
      </c>
      <c r="Y59" s="67">
        <f t="shared" si="6"/>
        <v>2232762285</v>
      </c>
      <c r="Z59" s="68">
        <f>+IF(X59&lt;&gt;0,+(Y59/X59)*100,0)</f>
        <v>-183.90886041499812</v>
      </c>
      <c r="AA59" s="65">
        <f>SUM(AA56:AA58)</f>
        <v>-2428128776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6967083</v>
      </c>
      <c r="D6" s="20"/>
      <c r="E6" s="21"/>
      <c r="F6" s="22"/>
      <c r="G6" s="22"/>
      <c r="H6" s="22">
        <v>40744</v>
      </c>
      <c r="I6" s="22">
        <v>29001</v>
      </c>
      <c r="J6" s="22">
        <v>69745</v>
      </c>
      <c r="K6" s="22">
        <v>136741</v>
      </c>
      <c r="L6" s="22">
        <v>39752</v>
      </c>
      <c r="M6" s="22">
        <v>109318</v>
      </c>
      <c r="N6" s="22">
        <v>285811</v>
      </c>
      <c r="O6" s="22"/>
      <c r="P6" s="22"/>
      <c r="Q6" s="22"/>
      <c r="R6" s="22"/>
      <c r="S6" s="22"/>
      <c r="T6" s="22"/>
      <c r="U6" s="22"/>
      <c r="V6" s="22"/>
      <c r="W6" s="22">
        <v>355556</v>
      </c>
      <c r="X6" s="22"/>
      <c r="Y6" s="22">
        <v>355556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6256941142</v>
      </c>
      <c r="D7" s="20"/>
      <c r="E7" s="21">
        <v>5928831594</v>
      </c>
      <c r="F7" s="22">
        <v>5928831594</v>
      </c>
      <c r="G7" s="22">
        <v>516157568</v>
      </c>
      <c r="H7" s="22">
        <v>530274386</v>
      </c>
      <c r="I7" s="22">
        <v>564204859</v>
      </c>
      <c r="J7" s="22">
        <v>1610636813</v>
      </c>
      <c r="K7" s="22">
        <v>589554473</v>
      </c>
      <c r="L7" s="22">
        <v>534463458</v>
      </c>
      <c r="M7" s="22">
        <v>492843686</v>
      </c>
      <c r="N7" s="22">
        <v>1616861617</v>
      </c>
      <c r="O7" s="22"/>
      <c r="P7" s="22"/>
      <c r="Q7" s="22"/>
      <c r="R7" s="22"/>
      <c r="S7" s="22"/>
      <c r="T7" s="22"/>
      <c r="U7" s="22"/>
      <c r="V7" s="22"/>
      <c r="W7" s="22">
        <v>3227498430</v>
      </c>
      <c r="X7" s="22">
        <v>2964415806</v>
      </c>
      <c r="Y7" s="22">
        <v>263082624</v>
      </c>
      <c r="Z7" s="23">
        <v>8.8746869945679947</v>
      </c>
      <c r="AA7" s="20">
        <v>5928831594</v>
      </c>
    </row>
    <row r="8" spans="1:27" x14ac:dyDescent="0.25">
      <c r="A8" s="19" t="s">
        <v>36</v>
      </c>
      <c r="B8" s="15" t="s">
        <v>32</v>
      </c>
      <c r="C8" s="20">
        <v>2279</v>
      </c>
      <c r="D8" s="20"/>
      <c r="E8" s="21"/>
      <c r="F8" s="22"/>
      <c r="G8" s="22"/>
      <c r="H8" s="22">
        <v>177</v>
      </c>
      <c r="I8" s="22">
        <v>-1084</v>
      </c>
      <c r="J8" s="22">
        <v>-907</v>
      </c>
      <c r="K8" s="22">
        <v>1557</v>
      </c>
      <c r="L8" s="22">
        <v>4467</v>
      </c>
      <c r="M8" s="22"/>
      <c r="N8" s="22">
        <v>6024</v>
      </c>
      <c r="O8" s="22"/>
      <c r="P8" s="22"/>
      <c r="Q8" s="22"/>
      <c r="R8" s="22"/>
      <c r="S8" s="22"/>
      <c r="T8" s="22"/>
      <c r="U8" s="22"/>
      <c r="V8" s="22"/>
      <c r="W8" s="22">
        <v>5117</v>
      </c>
      <c r="X8" s="22"/>
      <c r="Y8" s="22">
        <v>5117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56074</v>
      </c>
      <c r="D10" s="20"/>
      <c r="E10" s="21">
        <v>35687</v>
      </c>
      <c r="F10" s="22">
        <v>35687</v>
      </c>
      <c r="G10" s="22">
        <v>4333</v>
      </c>
      <c r="H10" s="22">
        <v>4233</v>
      </c>
      <c r="I10" s="22">
        <v>4233</v>
      </c>
      <c r="J10" s="22">
        <v>12799</v>
      </c>
      <c r="K10" s="22">
        <v>4233</v>
      </c>
      <c r="L10" s="22">
        <v>4233</v>
      </c>
      <c r="M10" s="22">
        <v>4182</v>
      </c>
      <c r="N10" s="22">
        <v>12648</v>
      </c>
      <c r="O10" s="22"/>
      <c r="P10" s="22"/>
      <c r="Q10" s="22"/>
      <c r="R10" s="22"/>
      <c r="S10" s="22"/>
      <c r="T10" s="22"/>
      <c r="U10" s="22"/>
      <c r="V10" s="22"/>
      <c r="W10" s="22">
        <v>25447</v>
      </c>
      <c r="X10" s="22">
        <v>17844</v>
      </c>
      <c r="Y10" s="22">
        <v>7603</v>
      </c>
      <c r="Z10" s="23">
        <v>42.608159605469623</v>
      </c>
      <c r="AA10" s="20">
        <v>35687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800599786</v>
      </c>
      <c r="D13" s="20"/>
      <c r="E13" s="21">
        <v>520754469</v>
      </c>
      <c r="F13" s="22">
        <v>520754469</v>
      </c>
      <c r="G13" s="22">
        <v>60255866</v>
      </c>
      <c r="H13" s="22">
        <v>78947931</v>
      </c>
      <c r="I13" s="22"/>
      <c r="J13" s="22">
        <v>139203797</v>
      </c>
      <c r="K13" s="22">
        <v>158091563</v>
      </c>
      <c r="L13" s="22"/>
      <c r="M13" s="22"/>
      <c r="N13" s="22">
        <v>158091563</v>
      </c>
      <c r="O13" s="22"/>
      <c r="P13" s="22"/>
      <c r="Q13" s="22"/>
      <c r="R13" s="22"/>
      <c r="S13" s="22"/>
      <c r="T13" s="22"/>
      <c r="U13" s="22"/>
      <c r="V13" s="22"/>
      <c r="W13" s="22">
        <v>297295360</v>
      </c>
      <c r="X13" s="22">
        <v>260377236</v>
      </c>
      <c r="Y13" s="22">
        <v>36918124</v>
      </c>
      <c r="Z13" s="23">
        <v>14.178706467258143</v>
      </c>
      <c r="AA13" s="20">
        <v>520754469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17541029</v>
      </c>
      <c r="D19" s="20"/>
      <c r="E19" s="21">
        <v>13146995</v>
      </c>
      <c r="F19" s="22">
        <v>13146995</v>
      </c>
      <c r="G19" s="22">
        <v>369315</v>
      </c>
      <c r="H19" s="22">
        <v>801449</v>
      </c>
      <c r="I19" s="22">
        <v>32360</v>
      </c>
      <c r="J19" s="22">
        <v>1203124</v>
      </c>
      <c r="K19" s="22">
        <v>1403172</v>
      </c>
      <c r="L19" s="22">
        <v>794599</v>
      </c>
      <c r="M19" s="22">
        <v>135619</v>
      </c>
      <c r="N19" s="22">
        <v>2333390</v>
      </c>
      <c r="O19" s="22"/>
      <c r="P19" s="22"/>
      <c r="Q19" s="22"/>
      <c r="R19" s="22"/>
      <c r="S19" s="22"/>
      <c r="T19" s="22"/>
      <c r="U19" s="22"/>
      <c r="V19" s="22"/>
      <c r="W19" s="22">
        <v>3536514</v>
      </c>
      <c r="X19" s="22">
        <v>6573504</v>
      </c>
      <c r="Y19" s="22">
        <v>-3036990</v>
      </c>
      <c r="Z19" s="23">
        <v>-46.200473902503141</v>
      </c>
      <c r="AA19" s="20">
        <v>13146995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1861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4393106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7087002360</v>
      </c>
      <c r="D32" s="29">
        <f t="shared" ref="D32:Y32" si="0">SUM(D6:D31)</f>
        <v>0</v>
      </c>
      <c r="E32" s="30">
        <f t="shared" si="0"/>
        <v>6462768745</v>
      </c>
      <c r="F32" s="31">
        <f t="shared" si="0"/>
        <v>6462768745</v>
      </c>
      <c r="G32" s="31">
        <f t="shared" si="0"/>
        <v>576787082</v>
      </c>
      <c r="H32" s="31">
        <f t="shared" si="0"/>
        <v>610068920</v>
      </c>
      <c r="I32" s="31">
        <f t="shared" si="0"/>
        <v>564269369</v>
      </c>
      <c r="J32" s="31">
        <f t="shared" si="0"/>
        <v>1751125371</v>
      </c>
      <c r="K32" s="31">
        <f t="shared" si="0"/>
        <v>749191739</v>
      </c>
      <c r="L32" s="31">
        <f t="shared" si="0"/>
        <v>535306509</v>
      </c>
      <c r="M32" s="31">
        <f t="shared" si="0"/>
        <v>493092805</v>
      </c>
      <c r="N32" s="31">
        <f t="shared" si="0"/>
        <v>1777591053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3528716424</v>
      </c>
      <c r="X32" s="31">
        <f t="shared" si="0"/>
        <v>3231384390</v>
      </c>
      <c r="Y32" s="31">
        <f t="shared" si="0"/>
        <v>297332034</v>
      </c>
      <c r="Z32" s="32">
        <f>+IF(X32&lt;&gt;0,+(Y32/X32)*100,0)</f>
        <v>9.2013823833567496</v>
      </c>
      <c r="AA32" s="29">
        <f>SUM(AA6:AA31)</f>
        <v>6462768745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400283789</v>
      </c>
      <c r="D34" s="20"/>
      <c r="E34" s="21">
        <v>401419805</v>
      </c>
      <c r="F34" s="22">
        <v>401419805</v>
      </c>
      <c r="G34" s="22">
        <v>29175143</v>
      </c>
      <c r="H34" s="22">
        <v>29372543</v>
      </c>
      <c r="I34" s="22">
        <v>30810789</v>
      </c>
      <c r="J34" s="22">
        <v>89358475</v>
      </c>
      <c r="K34" s="22">
        <v>37081419</v>
      </c>
      <c r="L34" s="22">
        <v>26943836</v>
      </c>
      <c r="M34" s="22">
        <v>32583255</v>
      </c>
      <c r="N34" s="22">
        <v>96608510</v>
      </c>
      <c r="O34" s="22"/>
      <c r="P34" s="22"/>
      <c r="Q34" s="22"/>
      <c r="R34" s="22"/>
      <c r="S34" s="22"/>
      <c r="T34" s="22"/>
      <c r="U34" s="22"/>
      <c r="V34" s="22"/>
      <c r="W34" s="22">
        <v>185966985</v>
      </c>
      <c r="X34" s="22">
        <v>200709900</v>
      </c>
      <c r="Y34" s="22">
        <v>-14742915</v>
      </c>
      <c r="Z34" s="23">
        <v>-7.3453850557446341</v>
      </c>
      <c r="AA34" s="20">
        <v>401419805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4360712579</v>
      </c>
      <c r="D37" s="20"/>
      <c r="E37" s="21">
        <v>3987157778</v>
      </c>
      <c r="F37" s="22">
        <v>3987157778</v>
      </c>
      <c r="G37" s="22">
        <v>21141153</v>
      </c>
      <c r="H37" s="22">
        <v>328135870</v>
      </c>
      <c r="I37" s="22">
        <v>352120831</v>
      </c>
      <c r="J37" s="22">
        <v>701397854</v>
      </c>
      <c r="K37" s="22">
        <v>331521195</v>
      </c>
      <c r="L37" s="22">
        <v>369516645</v>
      </c>
      <c r="M37" s="22">
        <v>343235556</v>
      </c>
      <c r="N37" s="22">
        <v>1044273396</v>
      </c>
      <c r="O37" s="22"/>
      <c r="P37" s="22"/>
      <c r="Q37" s="22"/>
      <c r="R37" s="22"/>
      <c r="S37" s="22"/>
      <c r="T37" s="22"/>
      <c r="U37" s="22"/>
      <c r="V37" s="22"/>
      <c r="W37" s="22">
        <v>1745671250</v>
      </c>
      <c r="X37" s="22">
        <v>1993578936</v>
      </c>
      <c r="Y37" s="22">
        <v>-247907686</v>
      </c>
      <c r="Z37" s="23">
        <v>-12.435308255082807</v>
      </c>
      <c r="AA37" s="20">
        <v>3987157778</v>
      </c>
    </row>
    <row r="38" spans="1:27" x14ac:dyDescent="0.25">
      <c r="A38" s="19" t="s">
        <v>64</v>
      </c>
      <c r="B38" s="15" t="s">
        <v>32</v>
      </c>
      <c r="C38" s="20">
        <v>1406084626</v>
      </c>
      <c r="D38" s="20"/>
      <c r="E38" s="21">
        <v>499624129</v>
      </c>
      <c r="F38" s="22">
        <v>499624129</v>
      </c>
      <c r="G38" s="22"/>
      <c r="H38" s="22">
        <v>83270688</v>
      </c>
      <c r="I38" s="22">
        <v>41635344</v>
      </c>
      <c r="J38" s="22">
        <v>124906032</v>
      </c>
      <c r="K38" s="22">
        <v>41635344</v>
      </c>
      <c r="L38" s="22">
        <v>41635344</v>
      </c>
      <c r="M38" s="22">
        <v>41635344</v>
      </c>
      <c r="N38" s="22">
        <v>124906032</v>
      </c>
      <c r="O38" s="22"/>
      <c r="P38" s="22"/>
      <c r="Q38" s="22"/>
      <c r="R38" s="22"/>
      <c r="S38" s="22"/>
      <c r="T38" s="22"/>
      <c r="U38" s="22"/>
      <c r="V38" s="22"/>
      <c r="W38" s="22">
        <v>249812064</v>
      </c>
      <c r="X38" s="22">
        <v>249812064</v>
      </c>
      <c r="Y38" s="22"/>
      <c r="Z38" s="23"/>
      <c r="AA38" s="20">
        <v>499624129</v>
      </c>
    </row>
    <row r="39" spans="1:27" x14ac:dyDescent="0.25">
      <c r="A39" s="19" t="s">
        <v>65</v>
      </c>
      <c r="B39" s="15" t="s">
        <v>32</v>
      </c>
      <c r="C39" s="20">
        <v>228770752</v>
      </c>
      <c r="D39" s="20"/>
      <c r="E39" s="21">
        <v>229118564</v>
      </c>
      <c r="F39" s="22">
        <v>229118564</v>
      </c>
      <c r="G39" s="22"/>
      <c r="H39" s="22"/>
      <c r="I39" s="22"/>
      <c r="J39" s="22"/>
      <c r="K39" s="22">
        <v>55974639</v>
      </c>
      <c r="L39" s="22">
        <v>13652298</v>
      </c>
      <c r="M39" s="22">
        <v>14153832</v>
      </c>
      <c r="N39" s="22">
        <v>83780769</v>
      </c>
      <c r="O39" s="22"/>
      <c r="P39" s="22"/>
      <c r="Q39" s="22"/>
      <c r="R39" s="22"/>
      <c r="S39" s="22"/>
      <c r="T39" s="22"/>
      <c r="U39" s="22"/>
      <c r="V39" s="22"/>
      <c r="W39" s="22">
        <v>83780769</v>
      </c>
      <c r="X39" s="22">
        <v>114559266</v>
      </c>
      <c r="Y39" s="22">
        <v>-30778497</v>
      </c>
      <c r="Z39" s="23">
        <v>-26.866876922902073</v>
      </c>
      <c r="AA39" s="20">
        <v>229118564</v>
      </c>
    </row>
    <row r="40" spans="1:27" x14ac:dyDescent="0.25">
      <c r="A40" s="19" t="s">
        <v>40</v>
      </c>
      <c r="B40" s="15" t="s">
        <v>32</v>
      </c>
      <c r="C40" s="20">
        <v>7674982</v>
      </c>
      <c r="D40" s="20"/>
      <c r="E40" s="21">
        <v>8426991</v>
      </c>
      <c r="F40" s="22">
        <v>8426991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4213494</v>
      </c>
      <c r="Y40" s="22">
        <v>-4213494</v>
      </c>
      <c r="Z40" s="23">
        <v>-100</v>
      </c>
      <c r="AA40" s="20">
        <v>8426991</v>
      </c>
    </row>
    <row r="41" spans="1:27" x14ac:dyDescent="0.25">
      <c r="A41" s="19" t="s">
        <v>66</v>
      </c>
      <c r="B41" s="15" t="s">
        <v>32</v>
      </c>
      <c r="C41" s="20">
        <v>277289452</v>
      </c>
      <c r="D41" s="20"/>
      <c r="E41" s="21">
        <v>251692328</v>
      </c>
      <c r="F41" s="22">
        <v>251692328</v>
      </c>
      <c r="G41" s="22">
        <v>13689254</v>
      </c>
      <c r="H41" s="22">
        <v>27912910</v>
      </c>
      <c r="I41" s="22">
        <v>64063521</v>
      </c>
      <c r="J41" s="22">
        <v>105665685</v>
      </c>
      <c r="K41" s="22">
        <v>32999391</v>
      </c>
      <c r="L41" s="22">
        <v>61254216</v>
      </c>
      <c r="M41" s="22">
        <v>100178918</v>
      </c>
      <c r="N41" s="22">
        <v>194432525</v>
      </c>
      <c r="O41" s="22"/>
      <c r="P41" s="22"/>
      <c r="Q41" s="22"/>
      <c r="R41" s="22"/>
      <c r="S41" s="22"/>
      <c r="T41" s="22"/>
      <c r="U41" s="22"/>
      <c r="V41" s="22"/>
      <c r="W41" s="22">
        <v>300098210</v>
      </c>
      <c r="X41" s="22">
        <v>125846190</v>
      </c>
      <c r="Y41" s="22">
        <v>174252020</v>
      </c>
      <c r="Z41" s="23">
        <v>138.46427929204691</v>
      </c>
      <c r="AA41" s="20">
        <v>251692328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60627220</v>
      </c>
      <c r="D44" s="20"/>
      <c r="E44" s="21">
        <v>35144915</v>
      </c>
      <c r="F44" s="22">
        <v>35144915</v>
      </c>
      <c r="G44" s="22">
        <v>5014208</v>
      </c>
      <c r="H44" s="22">
        <v>5817931</v>
      </c>
      <c r="I44" s="22">
        <v>4904551</v>
      </c>
      <c r="J44" s="22">
        <v>15736690</v>
      </c>
      <c r="K44" s="22">
        <v>2695035</v>
      </c>
      <c r="L44" s="22">
        <v>4395492</v>
      </c>
      <c r="M44" s="22">
        <v>4237944</v>
      </c>
      <c r="N44" s="22">
        <v>11328471</v>
      </c>
      <c r="O44" s="22"/>
      <c r="P44" s="22"/>
      <c r="Q44" s="22"/>
      <c r="R44" s="22"/>
      <c r="S44" s="22"/>
      <c r="T44" s="22"/>
      <c r="U44" s="22"/>
      <c r="V44" s="22"/>
      <c r="W44" s="22">
        <v>27065161</v>
      </c>
      <c r="X44" s="22">
        <v>17572476</v>
      </c>
      <c r="Y44" s="22">
        <v>9492685</v>
      </c>
      <c r="Z44" s="23">
        <v>54.020190438729301</v>
      </c>
      <c r="AA44" s="20">
        <v>35144915</v>
      </c>
    </row>
    <row r="45" spans="1:27" x14ac:dyDescent="0.25">
      <c r="A45" s="19" t="s">
        <v>70</v>
      </c>
      <c r="B45" s="15" t="s">
        <v>32</v>
      </c>
      <c r="C45" s="20">
        <v>-1872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6741441528</v>
      </c>
      <c r="D47" s="29">
        <f t="shared" ref="D47:Y47" si="1">SUM(D34:D46)</f>
        <v>0</v>
      </c>
      <c r="E47" s="30">
        <f t="shared" si="1"/>
        <v>5412584510</v>
      </c>
      <c r="F47" s="31">
        <f t="shared" si="1"/>
        <v>5412584510</v>
      </c>
      <c r="G47" s="31">
        <f t="shared" si="1"/>
        <v>69019758</v>
      </c>
      <c r="H47" s="31">
        <f t="shared" si="1"/>
        <v>474509942</v>
      </c>
      <c r="I47" s="31">
        <f t="shared" si="1"/>
        <v>493535036</v>
      </c>
      <c r="J47" s="31">
        <f t="shared" si="1"/>
        <v>1037064736</v>
      </c>
      <c r="K47" s="31">
        <f t="shared" si="1"/>
        <v>501907023</v>
      </c>
      <c r="L47" s="31">
        <f t="shared" si="1"/>
        <v>517397831</v>
      </c>
      <c r="M47" s="31">
        <f t="shared" si="1"/>
        <v>536024849</v>
      </c>
      <c r="N47" s="31">
        <f t="shared" si="1"/>
        <v>1555329703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2592394439</v>
      </c>
      <c r="X47" s="31">
        <f t="shared" si="1"/>
        <v>2706292326</v>
      </c>
      <c r="Y47" s="31">
        <f t="shared" si="1"/>
        <v>-113897887</v>
      </c>
      <c r="Z47" s="32">
        <f>+IF(X47&lt;&gt;0,+(Y47/X47)*100,0)</f>
        <v>-4.2086320796077965</v>
      </c>
      <c r="AA47" s="29">
        <f>SUM(AA34:AA46)</f>
        <v>5412584510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345560832</v>
      </c>
      <c r="D48" s="39">
        <f t="shared" si="2"/>
        <v>0</v>
      </c>
      <c r="E48" s="40">
        <f t="shared" si="2"/>
        <v>1050184235</v>
      </c>
      <c r="F48" s="41">
        <f t="shared" si="2"/>
        <v>1050184235</v>
      </c>
      <c r="G48" s="41">
        <f t="shared" si="2"/>
        <v>507767324</v>
      </c>
      <c r="H48" s="41">
        <f t="shared" si="2"/>
        <v>135558978</v>
      </c>
      <c r="I48" s="41">
        <f t="shared" si="2"/>
        <v>70734333</v>
      </c>
      <c r="J48" s="41">
        <f t="shared" si="2"/>
        <v>714060635</v>
      </c>
      <c r="K48" s="41">
        <f t="shared" si="2"/>
        <v>247284716</v>
      </c>
      <c r="L48" s="41">
        <f t="shared" si="2"/>
        <v>17908678</v>
      </c>
      <c r="M48" s="41">
        <f t="shared" si="2"/>
        <v>-42932044</v>
      </c>
      <c r="N48" s="41">
        <f t="shared" si="2"/>
        <v>222261350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936321985</v>
      </c>
      <c r="X48" s="41">
        <f t="shared" si="2"/>
        <v>525092064</v>
      </c>
      <c r="Y48" s="41">
        <f t="shared" si="2"/>
        <v>411229921</v>
      </c>
      <c r="Z48" s="42">
        <f>+IF(X48&lt;&gt;0,+(Y48/X48)*100,0)</f>
        <v>78.315775307546829</v>
      </c>
      <c r="AA48" s="39">
        <f>+AA32-AA47</f>
        <v>1050184235</v>
      </c>
    </row>
    <row r="49" spans="1:27" x14ac:dyDescent="0.25">
      <c r="A49" s="43" t="s">
        <v>74</v>
      </c>
      <c r="B49" s="15" t="s">
        <v>32</v>
      </c>
      <c r="C49" s="20">
        <v>201653009</v>
      </c>
      <c r="D49" s="20"/>
      <c r="E49" s="21">
        <v>227121294</v>
      </c>
      <c r="F49" s="22">
        <v>227121294</v>
      </c>
      <c r="G49" s="22"/>
      <c r="H49" s="22"/>
      <c r="I49" s="22">
        <v>23883218</v>
      </c>
      <c r="J49" s="22">
        <v>23883218</v>
      </c>
      <c r="K49" s="22">
        <v>33782445</v>
      </c>
      <c r="L49" s="22">
        <v>12465835</v>
      </c>
      <c r="M49" s="22">
        <v>24324181</v>
      </c>
      <c r="N49" s="22">
        <v>70572461</v>
      </c>
      <c r="O49" s="22"/>
      <c r="P49" s="22"/>
      <c r="Q49" s="22"/>
      <c r="R49" s="22"/>
      <c r="S49" s="22"/>
      <c r="T49" s="22"/>
      <c r="U49" s="22"/>
      <c r="V49" s="22"/>
      <c r="W49" s="22">
        <v>94455679</v>
      </c>
      <c r="X49" s="22">
        <v>113560638</v>
      </c>
      <c r="Y49" s="22">
        <v>-19104959</v>
      </c>
      <c r="Z49" s="23">
        <v>-16.823574908059253</v>
      </c>
      <c r="AA49" s="20">
        <v>227121294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547213841</v>
      </c>
      <c r="D51" s="48">
        <f t="shared" si="3"/>
        <v>0</v>
      </c>
      <c r="E51" s="49">
        <f t="shared" si="3"/>
        <v>1277305529</v>
      </c>
      <c r="F51" s="50">
        <f t="shared" si="3"/>
        <v>1277305529</v>
      </c>
      <c r="G51" s="50">
        <f t="shared" si="3"/>
        <v>507767324</v>
      </c>
      <c r="H51" s="50">
        <f t="shared" si="3"/>
        <v>135558978</v>
      </c>
      <c r="I51" s="50">
        <f t="shared" si="3"/>
        <v>94617551</v>
      </c>
      <c r="J51" s="50">
        <f t="shared" si="3"/>
        <v>737943853</v>
      </c>
      <c r="K51" s="50">
        <f t="shared" si="3"/>
        <v>281067161</v>
      </c>
      <c r="L51" s="50">
        <f t="shared" si="3"/>
        <v>30374513</v>
      </c>
      <c r="M51" s="50">
        <f t="shared" si="3"/>
        <v>-18607863</v>
      </c>
      <c r="N51" s="50">
        <f t="shared" si="3"/>
        <v>292833811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1030777664</v>
      </c>
      <c r="X51" s="50">
        <f t="shared" si="3"/>
        <v>638652702</v>
      </c>
      <c r="Y51" s="50">
        <f t="shared" si="3"/>
        <v>392124962</v>
      </c>
      <c r="Z51" s="51">
        <f>+IF(X51&lt;&gt;0,+(Y51/X51)*100,0)</f>
        <v>61.398779144286777</v>
      </c>
      <c r="AA51" s="48">
        <f>SUM(AA48:AA50)</f>
        <v>1277305529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547213841</v>
      </c>
      <c r="D53" s="54">
        <f>+D51-D52</f>
        <v>0</v>
      </c>
      <c r="E53" s="55">
        <f t="shared" si="4"/>
        <v>1277305529</v>
      </c>
      <c r="F53" s="56">
        <f t="shared" si="4"/>
        <v>1277305529</v>
      </c>
      <c r="G53" s="56">
        <f t="shared" si="4"/>
        <v>507767324</v>
      </c>
      <c r="H53" s="56">
        <f t="shared" si="4"/>
        <v>135558978</v>
      </c>
      <c r="I53" s="56">
        <f t="shared" si="4"/>
        <v>94617551</v>
      </c>
      <c r="J53" s="56">
        <f t="shared" si="4"/>
        <v>737943853</v>
      </c>
      <c r="K53" s="56">
        <f t="shared" si="4"/>
        <v>281067161</v>
      </c>
      <c r="L53" s="56">
        <f t="shared" si="4"/>
        <v>30374513</v>
      </c>
      <c r="M53" s="56">
        <f t="shared" si="4"/>
        <v>-18607863</v>
      </c>
      <c r="N53" s="56">
        <f t="shared" si="4"/>
        <v>292833811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1030777664</v>
      </c>
      <c r="X53" s="56">
        <f t="shared" si="4"/>
        <v>638652702</v>
      </c>
      <c r="Y53" s="56">
        <f t="shared" si="4"/>
        <v>392124962</v>
      </c>
      <c r="Z53" s="57">
        <f>+IF(X53&lt;&gt;0,+(Y53/X53)*100,0)</f>
        <v>61.398779144286777</v>
      </c>
      <c r="AA53" s="54">
        <f>+AA51-AA52</f>
        <v>1277305529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547213841</v>
      </c>
      <c r="D56" s="48">
        <f>SUM(D53:D55)</f>
        <v>0</v>
      </c>
      <c r="E56" s="49">
        <f t="shared" si="5"/>
        <v>1277305529</v>
      </c>
      <c r="F56" s="50">
        <f t="shared" si="5"/>
        <v>1277305529</v>
      </c>
      <c r="G56" s="50">
        <f t="shared" si="5"/>
        <v>507767324</v>
      </c>
      <c r="H56" s="50">
        <f t="shared" si="5"/>
        <v>135558978</v>
      </c>
      <c r="I56" s="50">
        <f t="shared" si="5"/>
        <v>94617551</v>
      </c>
      <c r="J56" s="50">
        <f t="shared" si="5"/>
        <v>737943853</v>
      </c>
      <c r="K56" s="50">
        <f t="shared" si="5"/>
        <v>281067161</v>
      </c>
      <c r="L56" s="50">
        <f t="shared" si="5"/>
        <v>30374513</v>
      </c>
      <c r="M56" s="50">
        <f t="shared" si="5"/>
        <v>-18607863</v>
      </c>
      <c r="N56" s="50">
        <f t="shared" si="5"/>
        <v>292833811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1030777664</v>
      </c>
      <c r="X56" s="50">
        <f t="shared" si="5"/>
        <v>638652702</v>
      </c>
      <c r="Y56" s="50">
        <f t="shared" si="5"/>
        <v>392124962</v>
      </c>
      <c r="Z56" s="51">
        <f>+IF(X56&lt;&gt;0,+(Y56/X56)*100,0)</f>
        <v>61.398779144286777</v>
      </c>
      <c r="AA56" s="48">
        <f>SUM(AA53:AA55)</f>
        <v>1277305529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547213841</v>
      </c>
      <c r="D59" s="65">
        <f>SUM(D56:D58)</f>
        <v>0</v>
      </c>
      <c r="E59" s="66">
        <f t="shared" si="6"/>
        <v>1277305529</v>
      </c>
      <c r="F59" s="67">
        <f t="shared" si="6"/>
        <v>1277305529</v>
      </c>
      <c r="G59" s="67">
        <f t="shared" si="6"/>
        <v>507767324</v>
      </c>
      <c r="H59" s="67">
        <f t="shared" si="6"/>
        <v>135558978</v>
      </c>
      <c r="I59" s="67">
        <f t="shared" si="6"/>
        <v>94617551</v>
      </c>
      <c r="J59" s="67">
        <f t="shared" si="6"/>
        <v>737943853</v>
      </c>
      <c r="K59" s="67">
        <f t="shared" si="6"/>
        <v>281067161</v>
      </c>
      <c r="L59" s="67">
        <f t="shared" si="6"/>
        <v>30374513</v>
      </c>
      <c r="M59" s="67">
        <f t="shared" si="6"/>
        <v>-18607863</v>
      </c>
      <c r="N59" s="67">
        <f t="shared" si="6"/>
        <v>292833811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1030777664</v>
      </c>
      <c r="X59" s="67">
        <f t="shared" si="6"/>
        <v>638652702</v>
      </c>
      <c r="Y59" s="67">
        <f t="shared" si="6"/>
        <v>392124962</v>
      </c>
      <c r="Z59" s="68">
        <f>+IF(X59&lt;&gt;0,+(Y59/X59)*100,0)</f>
        <v>61.398779144286777</v>
      </c>
      <c r="AA59" s="65">
        <f>SUM(AA56:AA58)</f>
        <v>1277305529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125690</v>
      </c>
      <c r="D6" s="20"/>
      <c r="E6" s="21">
        <v>203083</v>
      </c>
      <c r="F6" s="22">
        <v>203083</v>
      </c>
      <c r="G6" s="22">
        <v>9440</v>
      </c>
      <c r="H6" s="22">
        <v>15537</v>
      </c>
      <c r="I6" s="22">
        <v>9184</v>
      </c>
      <c r="J6" s="22">
        <v>34161</v>
      </c>
      <c r="K6" s="22">
        <v>17107</v>
      </c>
      <c r="L6" s="22">
        <v>1922</v>
      </c>
      <c r="M6" s="22">
        <v>2552</v>
      </c>
      <c r="N6" s="22">
        <v>21581</v>
      </c>
      <c r="O6" s="22"/>
      <c r="P6" s="22"/>
      <c r="Q6" s="22"/>
      <c r="R6" s="22"/>
      <c r="S6" s="22"/>
      <c r="T6" s="22"/>
      <c r="U6" s="22"/>
      <c r="V6" s="22"/>
      <c r="W6" s="22">
        <v>55742</v>
      </c>
      <c r="X6" s="22">
        <v>101538</v>
      </c>
      <c r="Y6" s="22">
        <v>-45796</v>
      </c>
      <c r="Z6" s="23">
        <v>-45.102326222694948</v>
      </c>
      <c r="AA6" s="20">
        <v>203083</v>
      </c>
    </row>
    <row r="7" spans="1:27" x14ac:dyDescent="0.25">
      <c r="A7" s="19" t="s">
        <v>35</v>
      </c>
      <c r="B7" s="15" t="s">
        <v>32</v>
      </c>
      <c r="C7" s="20">
        <v>980414704</v>
      </c>
      <c r="D7" s="20"/>
      <c r="E7" s="21">
        <v>1457191907</v>
      </c>
      <c r="F7" s="22">
        <v>1457191907</v>
      </c>
      <c r="G7" s="22">
        <v>169118595</v>
      </c>
      <c r="H7" s="22">
        <v>15171921</v>
      </c>
      <c r="I7" s="22">
        <v>92245850</v>
      </c>
      <c r="J7" s="22">
        <v>276536366</v>
      </c>
      <c r="K7" s="22">
        <v>118654813</v>
      </c>
      <c r="L7" s="22">
        <v>80605952</v>
      </c>
      <c r="M7" s="22">
        <v>101933544</v>
      </c>
      <c r="N7" s="22">
        <v>301194309</v>
      </c>
      <c r="O7" s="22"/>
      <c r="P7" s="22"/>
      <c r="Q7" s="22"/>
      <c r="R7" s="22"/>
      <c r="S7" s="22"/>
      <c r="T7" s="22"/>
      <c r="U7" s="22"/>
      <c r="V7" s="22"/>
      <c r="W7" s="22">
        <v>577730675</v>
      </c>
      <c r="X7" s="22">
        <v>728595936</v>
      </c>
      <c r="Y7" s="22">
        <v>-150865261</v>
      </c>
      <c r="Z7" s="23">
        <v>-20.706300096628595</v>
      </c>
      <c r="AA7" s="20">
        <v>1457191907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41766663</v>
      </c>
      <c r="D13" s="20"/>
      <c r="E13" s="21">
        <v>41174859</v>
      </c>
      <c r="F13" s="22">
        <v>41174859</v>
      </c>
      <c r="G13" s="22">
        <v>3661248</v>
      </c>
      <c r="H13" s="22">
        <v>3572770</v>
      </c>
      <c r="I13" s="22">
        <v>3687730</v>
      </c>
      <c r="J13" s="22">
        <v>10921748</v>
      </c>
      <c r="K13" s="22">
        <v>3690805</v>
      </c>
      <c r="L13" s="22">
        <v>3554735</v>
      </c>
      <c r="M13" s="22">
        <v>3950554</v>
      </c>
      <c r="N13" s="22">
        <v>11196094</v>
      </c>
      <c r="O13" s="22"/>
      <c r="P13" s="22"/>
      <c r="Q13" s="22"/>
      <c r="R13" s="22"/>
      <c r="S13" s="22"/>
      <c r="T13" s="22"/>
      <c r="U13" s="22"/>
      <c r="V13" s="22"/>
      <c r="W13" s="22">
        <v>22117842</v>
      </c>
      <c r="X13" s="22">
        <v>20587428</v>
      </c>
      <c r="Y13" s="22">
        <v>1530414</v>
      </c>
      <c r="Z13" s="23">
        <v>7.4337309157802522</v>
      </c>
      <c r="AA13" s="20">
        <v>41174859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2731456</v>
      </c>
      <c r="D19" s="20"/>
      <c r="E19" s="21">
        <v>403313</v>
      </c>
      <c r="F19" s="22">
        <v>403313</v>
      </c>
      <c r="G19" s="22">
        <v>53600</v>
      </c>
      <c r="H19" s="22">
        <v>299461</v>
      </c>
      <c r="I19" s="22">
        <v>-45809</v>
      </c>
      <c r="J19" s="22">
        <v>307252</v>
      </c>
      <c r="K19" s="22">
        <v>20332</v>
      </c>
      <c r="L19" s="22">
        <v>145539</v>
      </c>
      <c r="M19" s="22"/>
      <c r="N19" s="22">
        <v>165871</v>
      </c>
      <c r="O19" s="22"/>
      <c r="P19" s="22"/>
      <c r="Q19" s="22"/>
      <c r="R19" s="22"/>
      <c r="S19" s="22"/>
      <c r="T19" s="22"/>
      <c r="U19" s="22"/>
      <c r="V19" s="22"/>
      <c r="W19" s="22">
        <v>473123</v>
      </c>
      <c r="X19" s="22">
        <v>201654</v>
      </c>
      <c r="Y19" s="22">
        <v>271469</v>
      </c>
      <c r="Z19" s="23">
        <v>134.62118281809435</v>
      </c>
      <c r="AA19" s="20">
        <v>403313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391385069</v>
      </c>
      <c r="D25" s="20"/>
      <c r="E25" s="21">
        <v>380833400</v>
      </c>
      <c r="F25" s="22">
        <v>380833400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190416696</v>
      </c>
      <c r="Y25" s="22">
        <v>-190416696</v>
      </c>
      <c r="Z25" s="23">
        <v>-100</v>
      </c>
      <c r="AA25" s="20">
        <v>380833400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1416423582</v>
      </c>
      <c r="D32" s="29">
        <f t="shared" ref="D32:Y32" si="0">SUM(D6:D31)</f>
        <v>0</v>
      </c>
      <c r="E32" s="30">
        <f t="shared" si="0"/>
        <v>1879806562</v>
      </c>
      <c r="F32" s="31">
        <f t="shared" si="0"/>
        <v>1879806562</v>
      </c>
      <c r="G32" s="31">
        <f t="shared" si="0"/>
        <v>172842883</v>
      </c>
      <c r="H32" s="31">
        <f t="shared" si="0"/>
        <v>19059689</v>
      </c>
      <c r="I32" s="31">
        <f t="shared" si="0"/>
        <v>95896955</v>
      </c>
      <c r="J32" s="31">
        <f t="shared" si="0"/>
        <v>287799527</v>
      </c>
      <c r="K32" s="31">
        <f t="shared" si="0"/>
        <v>122383057</v>
      </c>
      <c r="L32" s="31">
        <f t="shared" si="0"/>
        <v>84308148</v>
      </c>
      <c r="M32" s="31">
        <f t="shared" si="0"/>
        <v>105886650</v>
      </c>
      <c r="N32" s="31">
        <f t="shared" si="0"/>
        <v>312577855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600377382</v>
      </c>
      <c r="X32" s="31">
        <f t="shared" si="0"/>
        <v>939903252</v>
      </c>
      <c r="Y32" s="31">
        <f t="shared" si="0"/>
        <v>-339525870</v>
      </c>
      <c r="Z32" s="32">
        <f>+IF(X32&lt;&gt;0,+(Y32/X32)*100,0)</f>
        <v>-36.123491356959363</v>
      </c>
      <c r="AA32" s="29">
        <f>SUM(AA6:AA31)</f>
        <v>1879806562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5057722</v>
      </c>
      <c r="D34" s="20"/>
      <c r="E34" s="21">
        <v>10170499</v>
      </c>
      <c r="F34" s="22">
        <v>10170499</v>
      </c>
      <c r="G34" s="22">
        <v>488054</v>
      </c>
      <c r="H34" s="22">
        <v>526834</v>
      </c>
      <c r="I34" s="22">
        <v>510734</v>
      </c>
      <c r="J34" s="22">
        <v>1525622</v>
      </c>
      <c r="K34" s="22">
        <v>572521</v>
      </c>
      <c r="L34" s="22">
        <v>611651</v>
      </c>
      <c r="M34" s="22">
        <v>595659</v>
      </c>
      <c r="N34" s="22">
        <v>1779831</v>
      </c>
      <c r="O34" s="22"/>
      <c r="P34" s="22"/>
      <c r="Q34" s="22"/>
      <c r="R34" s="22"/>
      <c r="S34" s="22"/>
      <c r="T34" s="22"/>
      <c r="U34" s="22"/>
      <c r="V34" s="22"/>
      <c r="W34" s="22">
        <v>3305453</v>
      </c>
      <c r="X34" s="22">
        <v>5085318</v>
      </c>
      <c r="Y34" s="22">
        <v>-1779865</v>
      </c>
      <c r="Z34" s="23">
        <v>-35.000072758478431</v>
      </c>
      <c r="AA34" s="20">
        <v>10170499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1313914900</v>
      </c>
      <c r="D37" s="20"/>
      <c r="E37" s="21">
        <v>1351645819</v>
      </c>
      <c r="F37" s="22">
        <v>1351645819</v>
      </c>
      <c r="G37" s="22">
        <v>56345</v>
      </c>
      <c r="H37" s="22">
        <v>189459879</v>
      </c>
      <c r="I37" s="22">
        <v>143038935</v>
      </c>
      <c r="J37" s="22">
        <v>332555159</v>
      </c>
      <c r="K37" s="22">
        <v>200678727</v>
      </c>
      <c r="L37" s="22">
        <v>-39154967</v>
      </c>
      <c r="M37" s="22">
        <v>113672240</v>
      </c>
      <c r="N37" s="22">
        <v>275196000</v>
      </c>
      <c r="O37" s="22"/>
      <c r="P37" s="22"/>
      <c r="Q37" s="22"/>
      <c r="R37" s="22"/>
      <c r="S37" s="22"/>
      <c r="T37" s="22"/>
      <c r="U37" s="22"/>
      <c r="V37" s="22"/>
      <c r="W37" s="22">
        <v>607751159</v>
      </c>
      <c r="X37" s="22">
        <v>675822918</v>
      </c>
      <c r="Y37" s="22">
        <v>-68071759</v>
      </c>
      <c r="Z37" s="23">
        <v>-10.072425362763445</v>
      </c>
      <c r="AA37" s="20">
        <v>1351645819</v>
      </c>
    </row>
    <row r="38" spans="1:27" x14ac:dyDescent="0.25">
      <c r="A38" s="19" t="s">
        <v>64</v>
      </c>
      <c r="B38" s="15" t="s">
        <v>32</v>
      </c>
      <c r="C38" s="20">
        <v>740389612</v>
      </c>
      <c r="D38" s="20"/>
      <c r="E38" s="21">
        <v>332458977</v>
      </c>
      <c r="F38" s="22">
        <v>332458977</v>
      </c>
      <c r="G38" s="22"/>
      <c r="H38" s="22"/>
      <c r="I38" s="22">
        <v>185097403</v>
      </c>
      <c r="J38" s="22">
        <v>185097403</v>
      </c>
      <c r="K38" s="22"/>
      <c r="L38" s="22"/>
      <c r="M38" s="22">
        <v>185097403</v>
      </c>
      <c r="N38" s="22">
        <v>185097403</v>
      </c>
      <c r="O38" s="22"/>
      <c r="P38" s="22"/>
      <c r="Q38" s="22"/>
      <c r="R38" s="22"/>
      <c r="S38" s="22"/>
      <c r="T38" s="22"/>
      <c r="U38" s="22"/>
      <c r="V38" s="22"/>
      <c r="W38" s="22">
        <v>370194806</v>
      </c>
      <c r="X38" s="22">
        <v>166229496</v>
      </c>
      <c r="Y38" s="22">
        <v>203965310</v>
      </c>
      <c r="Z38" s="23">
        <v>122.70103375636776</v>
      </c>
      <c r="AA38" s="20">
        <v>332458977</v>
      </c>
    </row>
    <row r="39" spans="1:27" x14ac:dyDescent="0.25">
      <c r="A39" s="19" t="s">
        <v>65</v>
      </c>
      <c r="B39" s="15" t="s">
        <v>32</v>
      </c>
      <c r="C39" s="20">
        <v>41641220</v>
      </c>
      <c r="D39" s="20"/>
      <c r="E39" s="21">
        <v>73401531</v>
      </c>
      <c r="F39" s="22">
        <v>73401531</v>
      </c>
      <c r="G39" s="22"/>
      <c r="H39" s="22"/>
      <c r="I39" s="22">
        <v>18090218</v>
      </c>
      <c r="J39" s="22">
        <v>18090218</v>
      </c>
      <c r="K39" s="22"/>
      <c r="L39" s="22"/>
      <c r="M39" s="22">
        <v>6007541</v>
      </c>
      <c r="N39" s="22">
        <v>6007541</v>
      </c>
      <c r="O39" s="22"/>
      <c r="P39" s="22"/>
      <c r="Q39" s="22"/>
      <c r="R39" s="22"/>
      <c r="S39" s="22"/>
      <c r="T39" s="22"/>
      <c r="U39" s="22"/>
      <c r="V39" s="22"/>
      <c r="W39" s="22">
        <v>24097759</v>
      </c>
      <c r="X39" s="22">
        <v>36700854</v>
      </c>
      <c r="Y39" s="22">
        <v>-12603095</v>
      </c>
      <c r="Z39" s="23">
        <v>-34.340059225869787</v>
      </c>
      <c r="AA39" s="20">
        <v>73401531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90130694</v>
      </c>
      <c r="D41" s="20"/>
      <c r="E41" s="21">
        <v>46323790</v>
      </c>
      <c r="F41" s="22">
        <v>46323790</v>
      </c>
      <c r="G41" s="22"/>
      <c r="H41" s="22">
        <v>3444845</v>
      </c>
      <c r="I41" s="22">
        <v>2342089</v>
      </c>
      <c r="J41" s="22">
        <v>5786934</v>
      </c>
      <c r="K41" s="22">
        <v>4324647</v>
      </c>
      <c r="L41" s="22">
        <v>5073729</v>
      </c>
      <c r="M41" s="22">
        <v>5328165</v>
      </c>
      <c r="N41" s="22">
        <v>14726541</v>
      </c>
      <c r="O41" s="22"/>
      <c r="P41" s="22"/>
      <c r="Q41" s="22"/>
      <c r="R41" s="22"/>
      <c r="S41" s="22"/>
      <c r="T41" s="22"/>
      <c r="U41" s="22"/>
      <c r="V41" s="22"/>
      <c r="W41" s="22">
        <v>20513475</v>
      </c>
      <c r="X41" s="22">
        <v>23161902</v>
      </c>
      <c r="Y41" s="22">
        <v>-2648427</v>
      </c>
      <c r="Z41" s="23">
        <v>-11.434410697359828</v>
      </c>
      <c r="AA41" s="20">
        <v>46323790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43116</v>
      </c>
      <c r="D44" s="20"/>
      <c r="E44" s="21">
        <v>69615</v>
      </c>
      <c r="F44" s="22">
        <v>69615</v>
      </c>
      <c r="G44" s="22">
        <v>4160</v>
      </c>
      <c r="H44" s="22">
        <v>4552</v>
      </c>
      <c r="I44" s="22">
        <v>4317</v>
      </c>
      <c r="J44" s="22">
        <v>13029</v>
      </c>
      <c r="K44" s="22">
        <v>4616</v>
      </c>
      <c r="L44" s="22">
        <v>4997</v>
      </c>
      <c r="M44" s="22">
        <v>4847</v>
      </c>
      <c r="N44" s="22">
        <v>14460</v>
      </c>
      <c r="O44" s="22"/>
      <c r="P44" s="22"/>
      <c r="Q44" s="22"/>
      <c r="R44" s="22"/>
      <c r="S44" s="22"/>
      <c r="T44" s="22"/>
      <c r="U44" s="22"/>
      <c r="V44" s="22"/>
      <c r="W44" s="22">
        <v>27489</v>
      </c>
      <c r="X44" s="22">
        <v>34812</v>
      </c>
      <c r="Y44" s="22">
        <v>-7323</v>
      </c>
      <c r="Z44" s="23">
        <v>-21.035849706997585</v>
      </c>
      <c r="AA44" s="20">
        <v>69615</v>
      </c>
    </row>
    <row r="45" spans="1:27" x14ac:dyDescent="0.25">
      <c r="A45" s="19" t="s">
        <v>70</v>
      </c>
      <c r="B45" s="15" t="s">
        <v>32</v>
      </c>
      <c r="C45" s="20">
        <v>114266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2191291530</v>
      </c>
      <c r="D47" s="29">
        <f t="shared" ref="D47:Y47" si="1">SUM(D34:D46)</f>
        <v>0</v>
      </c>
      <c r="E47" s="30">
        <f t="shared" si="1"/>
        <v>1814070231</v>
      </c>
      <c r="F47" s="31">
        <f t="shared" si="1"/>
        <v>1814070231</v>
      </c>
      <c r="G47" s="31">
        <f t="shared" si="1"/>
        <v>548559</v>
      </c>
      <c r="H47" s="31">
        <f t="shared" si="1"/>
        <v>193436110</v>
      </c>
      <c r="I47" s="31">
        <f t="shared" si="1"/>
        <v>349083696</v>
      </c>
      <c r="J47" s="31">
        <f t="shared" si="1"/>
        <v>543068365</v>
      </c>
      <c r="K47" s="31">
        <f t="shared" si="1"/>
        <v>205580511</v>
      </c>
      <c r="L47" s="31">
        <f t="shared" si="1"/>
        <v>-33464590</v>
      </c>
      <c r="M47" s="31">
        <f t="shared" si="1"/>
        <v>310705855</v>
      </c>
      <c r="N47" s="31">
        <f t="shared" si="1"/>
        <v>482821776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1025890141</v>
      </c>
      <c r="X47" s="31">
        <f t="shared" si="1"/>
        <v>907035300</v>
      </c>
      <c r="Y47" s="31">
        <f t="shared" si="1"/>
        <v>118854841</v>
      </c>
      <c r="Z47" s="32">
        <f>+IF(X47&lt;&gt;0,+(Y47/X47)*100,0)</f>
        <v>13.103662117670615</v>
      </c>
      <c r="AA47" s="29">
        <f>SUM(AA34:AA46)</f>
        <v>1814070231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-774867948</v>
      </c>
      <c r="D48" s="39">
        <f t="shared" si="2"/>
        <v>0</v>
      </c>
      <c r="E48" s="40">
        <f t="shared" si="2"/>
        <v>65736331</v>
      </c>
      <c r="F48" s="41">
        <f t="shared" si="2"/>
        <v>65736331</v>
      </c>
      <c r="G48" s="41">
        <f t="shared" si="2"/>
        <v>172294324</v>
      </c>
      <c r="H48" s="41">
        <f t="shared" si="2"/>
        <v>-174376421</v>
      </c>
      <c r="I48" s="41">
        <f t="shared" si="2"/>
        <v>-253186741</v>
      </c>
      <c r="J48" s="41">
        <f t="shared" si="2"/>
        <v>-255268838</v>
      </c>
      <c r="K48" s="41">
        <f t="shared" si="2"/>
        <v>-83197454</v>
      </c>
      <c r="L48" s="41">
        <f t="shared" si="2"/>
        <v>117772738</v>
      </c>
      <c r="M48" s="41">
        <f t="shared" si="2"/>
        <v>-204819205</v>
      </c>
      <c r="N48" s="41">
        <f t="shared" si="2"/>
        <v>-170243921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-425512759</v>
      </c>
      <c r="X48" s="41">
        <f t="shared" si="2"/>
        <v>32867952</v>
      </c>
      <c r="Y48" s="41">
        <f t="shared" si="2"/>
        <v>-458380711</v>
      </c>
      <c r="Z48" s="42">
        <f>+IF(X48&lt;&gt;0,+(Y48/X48)*100,0)</f>
        <v>-1394.6129378550875</v>
      </c>
      <c r="AA48" s="39">
        <f>+AA32-AA47</f>
        <v>65736331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172644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-774695304</v>
      </c>
      <c r="D51" s="48">
        <f t="shared" si="3"/>
        <v>0</v>
      </c>
      <c r="E51" s="49">
        <f t="shared" si="3"/>
        <v>65736331</v>
      </c>
      <c r="F51" s="50">
        <f t="shared" si="3"/>
        <v>65736331</v>
      </c>
      <c r="G51" s="50">
        <f t="shared" si="3"/>
        <v>172294324</v>
      </c>
      <c r="H51" s="50">
        <f t="shared" si="3"/>
        <v>-174376421</v>
      </c>
      <c r="I51" s="50">
        <f t="shared" si="3"/>
        <v>-253186741</v>
      </c>
      <c r="J51" s="50">
        <f t="shared" si="3"/>
        <v>-255268838</v>
      </c>
      <c r="K51" s="50">
        <f t="shared" si="3"/>
        <v>-83197454</v>
      </c>
      <c r="L51" s="50">
        <f t="shared" si="3"/>
        <v>117772738</v>
      </c>
      <c r="M51" s="50">
        <f t="shared" si="3"/>
        <v>-204819205</v>
      </c>
      <c r="N51" s="50">
        <f t="shared" si="3"/>
        <v>-170243921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-425512759</v>
      </c>
      <c r="X51" s="50">
        <f t="shared" si="3"/>
        <v>32867952</v>
      </c>
      <c r="Y51" s="50">
        <f t="shared" si="3"/>
        <v>-458380711</v>
      </c>
      <c r="Z51" s="51">
        <f>+IF(X51&lt;&gt;0,+(Y51/X51)*100,0)</f>
        <v>-1394.6129378550875</v>
      </c>
      <c r="AA51" s="48">
        <f>SUM(AA48:AA50)</f>
        <v>65736331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-774695304</v>
      </c>
      <c r="D53" s="54">
        <f>+D51-D52</f>
        <v>0</v>
      </c>
      <c r="E53" s="55">
        <f t="shared" si="4"/>
        <v>65736331</v>
      </c>
      <c r="F53" s="56">
        <f t="shared" si="4"/>
        <v>65736331</v>
      </c>
      <c r="G53" s="56">
        <f t="shared" si="4"/>
        <v>172294324</v>
      </c>
      <c r="H53" s="56">
        <f t="shared" si="4"/>
        <v>-174376421</v>
      </c>
      <c r="I53" s="56">
        <f t="shared" si="4"/>
        <v>-253186741</v>
      </c>
      <c r="J53" s="56">
        <f t="shared" si="4"/>
        <v>-255268838</v>
      </c>
      <c r="K53" s="56">
        <f t="shared" si="4"/>
        <v>-83197454</v>
      </c>
      <c r="L53" s="56">
        <f t="shared" si="4"/>
        <v>117772738</v>
      </c>
      <c r="M53" s="56">
        <f t="shared" si="4"/>
        <v>-204819205</v>
      </c>
      <c r="N53" s="56">
        <f t="shared" si="4"/>
        <v>-170243921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-425512759</v>
      </c>
      <c r="X53" s="56">
        <f t="shared" si="4"/>
        <v>32867952</v>
      </c>
      <c r="Y53" s="56">
        <f t="shared" si="4"/>
        <v>-458380711</v>
      </c>
      <c r="Z53" s="57">
        <f>+IF(X53&lt;&gt;0,+(Y53/X53)*100,0)</f>
        <v>-1394.6129378550875</v>
      </c>
      <c r="AA53" s="54">
        <f>+AA51-AA52</f>
        <v>65736331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-774695304</v>
      </c>
      <c r="D56" s="48">
        <f>SUM(D53:D55)</f>
        <v>0</v>
      </c>
      <c r="E56" s="49">
        <f t="shared" si="5"/>
        <v>65736331</v>
      </c>
      <c r="F56" s="50">
        <f t="shared" si="5"/>
        <v>65736331</v>
      </c>
      <c r="G56" s="50">
        <f t="shared" si="5"/>
        <v>172294324</v>
      </c>
      <c r="H56" s="50">
        <f t="shared" si="5"/>
        <v>-174376421</v>
      </c>
      <c r="I56" s="50">
        <f t="shared" si="5"/>
        <v>-253186741</v>
      </c>
      <c r="J56" s="50">
        <f t="shared" si="5"/>
        <v>-255268838</v>
      </c>
      <c r="K56" s="50">
        <f t="shared" si="5"/>
        <v>-83197454</v>
      </c>
      <c r="L56" s="50">
        <f t="shared" si="5"/>
        <v>117772738</v>
      </c>
      <c r="M56" s="50">
        <f t="shared" si="5"/>
        <v>-204819205</v>
      </c>
      <c r="N56" s="50">
        <f t="shared" si="5"/>
        <v>-170243921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-425512759</v>
      </c>
      <c r="X56" s="50">
        <f t="shared" si="5"/>
        <v>32867952</v>
      </c>
      <c r="Y56" s="50">
        <f t="shared" si="5"/>
        <v>-458380711</v>
      </c>
      <c r="Z56" s="51">
        <f>+IF(X56&lt;&gt;0,+(Y56/X56)*100,0)</f>
        <v>-1394.6129378550875</v>
      </c>
      <c r="AA56" s="48">
        <f>SUM(AA53:AA55)</f>
        <v>65736331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-774695304</v>
      </c>
      <c r="D59" s="65">
        <f>SUM(D56:D58)</f>
        <v>0</v>
      </c>
      <c r="E59" s="66">
        <f t="shared" si="6"/>
        <v>65736331</v>
      </c>
      <c r="F59" s="67">
        <f t="shared" si="6"/>
        <v>65736331</v>
      </c>
      <c r="G59" s="67">
        <f t="shared" si="6"/>
        <v>172294324</v>
      </c>
      <c r="H59" s="67">
        <f t="shared" si="6"/>
        <v>-174376421</v>
      </c>
      <c r="I59" s="67">
        <f t="shared" si="6"/>
        <v>-253186741</v>
      </c>
      <c r="J59" s="67">
        <f t="shared" si="6"/>
        <v>-255268838</v>
      </c>
      <c r="K59" s="67">
        <f t="shared" si="6"/>
        <v>-83197454</v>
      </c>
      <c r="L59" s="67">
        <f t="shared" si="6"/>
        <v>117772738</v>
      </c>
      <c r="M59" s="67">
        <f t="shared" si="6"/>
        <v>-204819205</v>
      </c>
      <c r="N59" s="67">
        <f t="shared" si="6"/>
        <v>-170243921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-425512759</v>
      </c>
      <c r="X59" s="67">
        <f t="shared" si="6"/>
        <v>32867952</v>
      </c>
      <c r="Y59" s="67">
        <f t="shared" si="6"/>
        <v>-458380711</v>
      </c>
      <c r="Z59" s="68">
        <f>+IF(X59&lt;&gt;0,+(Y59/X59)*100,0)</f>
        <v>-1394.6129378550875</v>
      </c>
      <c r="AA59" s="65">
        <f>SUM(AA56:AA58)</f>
        <v>65736331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271745033</v>
      </c>
      <c r="D7" s="20"/>
      <c r="E7" s="21">
        <v>294204750</v>
      </c>
      <c r="F7" s="22">
        <v>294204750</v>
      </c>
      <c r="G7" s="22">
        <v>25038603</v>
      </c>
      <c r="H7" s="22">
        <v>21186255</v>
      </c>
      <c r="I7" s="22">
        <v>23882826</v>
      </c>
      <c r="J7" s="22">
        <v>70107684</v>
      </c>
      <c r="K7" s="22">
        <v>26479615</v>
      </c>
      <c r="L7" s="22">
        <v>21055362</v>
      </c>
      <c r="M7" s="22">
        <v>24307999</v>
      </c>
      <c r="N7" s="22">
        <v>71842976</v>
      </c>
      <c r="O7" s="22"/>
      <c r="P7" s="22"/>
      <c r="Q7" s="22"/>
      <c r="R7" s="22"/>
      <c r="S7" s="22"/>
      <c r="T7" s="22"/>
      <c r="U7" s="22"/>
      <c r="V7" s="22"/>
      <c r="W7" s="22">
        <v>141950660</v>
      </c>
      <c r="X7" s="22">
        <v>147102348</v>
      </c>
      <c r="Y7" s="22">
        <v>-5151688</v>
      </c>
      <c r="Z7" s="23">
        <v>-3.5021113327164564</v>
      </c>
      <c r="AA7" s="20">
        <v>294204750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522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34055229</v>
      </c>
      <c r="D25" s="20"/>
      <c r="E25" s="21">
        <v>34555229</v>
      </c>
      <c r="F25" s="22">
        <v>34555229</v>
      </c>
      <c r="G25" s="22">
        <v>13564000</v>
      </c>
      <c r="H25" s="22"/>
      <c r="I25" s="22"/>
      <c r="J25" s="22">
        <v>13564000</v>
      </c>
      <c r="K25" s="22">
        <v>1378655</v>
      </c>
      <c r="L25" s="22">
        <v>919103</v>
      </c>
      <c r="M25" s="22">
        <v>10851800</v>
      </c>
      <c r="N25" s="22">
        <v>13149558</v>
      </c>
      <c r="O25" s="22"/>
      <c r="P25" s="22"/>
      <c r="Q25" s="22"/>
      <c r="R25" s="22"/>
      <c r="S25" s="22"/>
      <c r="T25" s="22"/>
      <c r="U25" s="22"/>
      <c r="V25" s="22"/>
      <c r="W25" s="22">
        <v>26713558</v>
      </c>
      <c r="X25" s="22">
        <v>17277606</v>
      </c>
      <c r="Y25" s="22">
        <v>9435952</v>
      </c>
      <c r="Z25" s="23">
        <v>54.613769986420571</v>
      </c>
      <c r="AA25" s="20">
        <v>34555229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305800784</v>
      </c>
      <c r="D32" s="29">
        <f t="shared" ref="D32:Y32" si="0">SUM(D6:D31)</f>
        <v>0</v>
      </c>
      <c r="E32" s="30">
        <f t="shared" si="0"/>
        <v>328759979</v>
      </c>
      <c r="F32" s="31">
        <f t="shared" si="0"/>
        <v>328759979</v>
      </c>
      <c r="G32" s="31">
        <f t="shared" si="0"/>
        <v>38602603</v>
      </c>
      <c r="H32" s="31">
        <f t="shared" si="0"/>
        <v>21186255</v>
      </c>
      <c r="I32" s="31">
        <f t="shared" si="0"/>
        <v>23882826</v>
      </c>
      <c r="J32" s="31">
        <f t="shared" si="0"/>
        <v>83671684</v>
      </c>
      <c r="K32" s="31">
        <f t="shared" si="0"/>
        <v>27858270</v>
      </c>
      <c r="L32" s="31">
        <f t="shared" si="0"/>
        <v>21974465</v>
      </c>
      <c r="M32" s="31">
        <f t="shared" si="0"/>
        <v>35159799</v>
      </c>
      <c r="N32" s="31">
        <f t="shared" si="0"/>
        <v>84992534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168664218</v>
      </c>
      <c r="X32" s="31">
        <f t="shared" si="0"/>
        <v>164379954</v>
      </c>
      <c r="Y32" s="31">
        <f t="shared" si="0"/>
        <v>4284264</v>
      </c>
      <c r="Z32" s="32">
        <f>+IF(X32&lt;&gt;0,+(Y32/X32)*100,0)</f>
        <v>2.606317799553588</v>
      </c>
      <c r="AA32" s="29">
        <f>SUM(AA6:AA31)</f>
        <v>328759979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21838867</v>
      </c>
      <c r="D34" s="20"/>
      <c r="E34" s="21">
        <v>25768235</v>
      </c>
      <c r="F34" s="22">
        <v>25768235</v>
      </c>
      <c r="G34" s="22">
        <v>2132706</v>
      </c>
      <c r="H34" s="22">
        <v>1959190</v>
      </c>
      <c r="I34" s="22">
        <v>1916631</v>
      </c>
      <c r="J34" s="22">
        <v>6008527</v>
      </c>
      <c r="K34" s="22">
        <v>2046149</v>
      </c>
      <c r="L34" s="22">
        <v>2353044</v>
      </c>
      <c r="M34" s="22">
        <v>2191063</v>
      </c>
      <c r="N34" s="22">
        <v>6590256</v>
      </c>
      <c r="O34" s="22"/>
      <c r="P34" s="22"/>
      <c r="Q34" s="22"/>
      <c r="R34" s="22"/>
      <c r="S34" s="22"/>
      <c r="T34" s="22"/>
      <c r="U34" s="22"/>
      <c r="V34" s="22"/>
      <c r="W34" s="22">
        <v>12598783</v>
      </c>
      <c r="X34" s="22">
        <v>12884184</v>
      </c>
      <c r="Y34" s="22">
        <v>-285401</v>
      </c>
      <c r="Z34" s="23">
        <v>-2.2151267010778484</v>
      </c>
      <c r="AA34" s="20">
        <v>25768235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130347067</v>
      </c>
      <c r="D37" s="20"/>
      <c r="E37" s="21">
        <v>134164073</v>
      </c>
      <c r="F37" s="22">
        <v>134164073</v>
      </c>
      <c r="G37" s="22">
        <v>12022405</v>
      </c>
      <c r="H37" s="22">
        <v>15701245</v>
      </c>
      <c r="I37" s="22">
        <v>8762973</v>
      </c>
      <c r="J37" s="22">
        <v>36486623</v>
      </c>
      <c r="K37" s="22">
        <v>9620150</v>
      </c>
      <c r="L37" s="22">
        <v>8095597</v>
      </c>
      <c r="M37" s="22">
        <v>9511432</v>
      </c>
      <c r="N37" s="22">
        <v>27227179</v>
      </c>
      <c r="O37" s="22"/>
      <c r="P37" s="22"/>
      <c r="Q37" s="22"/>
      <c r="R37" s="22"/>
      <c r="S37" s="22"/>
      <c r="T37" s="22"/>
      <c r="U37" s="22"/>
      <c r="V37" s="22"/>
      <c r="W37" s="22">
        <v>63713802</v>
      </c>
      <c r="X37" s="22">
        <v>67082052</v>
      </c>
      <c r="Y37" s="22">
        <v>-3368250</v>
      </c>
      <c r="Z37" s="23">
        <v>-5.0210896947517352</v>
      </c>
      <c r="AA37" s="20">
        <v>134164073</v>
      </c>
    </row>
    <row r="38" spans="1:27" x14ac:dyDescent="0.25">
      <c r="A38" s="19" t="s">
        <v>64</v>
      </c>
      <c r="B38" s="15" t="s">
        <v>32</v>
      </c>
      <c r="C38" s="20">
        <v>14119890</v>
      </c>
      <c r="D38" s="20"/>
      <c r="E38" s="21">
        <v>15000000</v>
      </c>
      <c r="F38" s="22">
        <v>15000000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7500000</v>
      </c>
      <c r="Y38" s="22">
        <v>-7500000</v>
      </c>
      <c r="Z38" s="23">
        <v>-100</v>
      </c>
      <c r="AA38" s="20">
        <v>15000000</v>
      </c>
    </row>
    <row r="39" spans="1:27" x14ac:dyDescent="0.25">
      <c r="A39" s="19" t="s">
        <v>65</v>
      </c>
      <c r="B39" s="15" t="s">
        <v>32</v>
      </c>
      <c r="C39" s="20">
        <v>14806759</v>
      </c>
      <c r="D39" s="20"/>
      <c r="E39" s="21">
        <v>14743377</v>
      </c>
      <c r="F39" s="22">
        <v>14743377</v>
      </c>
      <c r="G39" s="22">
        <v>3900000</v>
      </c>
      <c r="H39" s="22">
        <v>3900000</v>
      </c>
      <c r="I39" s="22">
        <v>3900000</v>
      </c>
      <c r="J39" s="22">
        <v>11700000</v>
      </c>
      <c r="K39" s="22"/>
      <c r="L39" s="22">
        <v>-4918363</v>
      </c>
      <c r="M39" s="22">
        <v>1366320</v>
      </c>
      <c r="N39" s="22">
        <v>-3552043</v>
      </c>
      <c r="O39" s="22"/>
      <c r="P39" s="22"/>
      <c r="Q39" s="22"/>
      <c r="R39" s="22"/>
      <c r="S39" s="22"/>
      <c r="T39" s="22"/>
      <c r="U39" s="22"/>
      <c r="V39" s="22"/>
      <c r="W39" s="22">
        <v>8147957</v>
      </c>
      <c r="X39" s="22">
        <v>7371738</v>
      </c>
      <c r="Y39" s="22">
        <v>776219</v>
      </c>
      <c r="Z39" s="23">
        <v>10.529660712304208</v>
      </c>
      <c r="AA39" s="20">
        <v>14743377</v>
      </c>
    </row>
    <row r="40" spans="1:27" x14ac:dyDescent="0.25">
      <c r="A40" s="19" t="s">
        <v>40</v>
      </c>
      <c r="B40" s="15" t="s">
        <v>32</v>
      </c>
      <c r="C40" s="20">
        <v>4292723</v>
      </c>
      <c r="D40" s="20"/>
      <c r="E40" s="21">
        <v>4262784</v>
      </c>
      <c r="F40" s="22">
        <v>4262784</v>
      </c>
      <c r="G40" s="22">
        <v>19040</v>
      </c>
      <c r="H40" s="22">
        <v>16770</v>
      </c>
      <c r="I40" s="22">
        <v>16799</v>
      </c>
      <c r="J40" s="22">
        <v>52609</v>
      </c>
      <c r="K40" s="22">
        <v>16273</v>
      </c>
      <c r="L40" s="22">
        <v>14777</v>
      </c>
      <c r="M40" s="22">
        <v>2394939</v>
      </c>
      <c r="N40" s="22">
        <v>2425989</v>
      </c>
      <c r="O40" s="22"/>
      <c r="P40" s="22"/>
      <c r="Q40" s="22"/>
      <c r="R40" s="22"/>
      <c r="S40" s="22"/>
      <c r="T40" s="22"/>
      <c r="U40" s="22"/>
      <c r="V40" s="22"/>
      <c r="W40" s="22">
        <v>2478598</v>
      </c>
      <c r="X40" s="22">
        <v>2131398</v>
      </c>
      <c r="Y40" s="22">
        <v>347200</v>
      </c>
      <c r="Z40" s="23">
        <v>16.289777882873118</v>
      </c>
      <c r="AA40" s="20">
        <v>4262784</v>
      </c>
    </row>
    <row r="41" spans="1:27" x14ac:dyDescent="0.25">
      <c r="A41" s="19" t="s">
        <v>66</v>
      </c>
      <c r="B41" s="15" t="s">
        <v>32</v>
      </c>
      <c r="C41" s="20">
        <v>23893698</v>
      </c>
      <c r="D41" s="20"/>
      <c r="E41" s="21">
        <v>25132902</v>
      </c>
      <c r="F41" s="22">
        <v>25132902</v>
      </c>
      <c r="G41" s="22">
        <v>173508</v>
      </c>
      <c r="H41" s="22">
        <v>1167551</v>
      </c>
      <c r="I41" s="22">
        <v>1152079</v>
      </c>
      <c r="J41" s="22">
        <v>2493138</v>
      </c>
      <c r="K41" s="22">
        <v>2585512</v>
      </c>
      <c r="L41" s="22">
        <v>3058004</v>
      </c>
      <c r="M41" s="22">
        <v>2155993</v>
      </c>
      <c r="N41" s="22">
        <v>7799509</v>
      </c>
      <c r="O41" s="22"/>
      <c r="P41" s="22"/>
      <c r="Q41" s="22"/>
      <c r="R41" s="22"/>
      <c r="S41" s="22"/>
      <c r="T41" s="22"/>
      <c r="U41" s="22"/>
      <c r="V41" s="22"/>
      <c r="W41" s="22">
        <v>10292647</v>
      </c>
      <c r="X41" s="22">
        <v>12566490</v>
      </c>
      <c r="Y41" s="22">
        <v>-2273843</v>
      </c>
      <c r="Z41" s="23">
        <v>-18.09449575816318</v>
      </c>
      <c r="AA41" s="20">
        <v>25132902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33370798</v>
      </c>
      <c r="D43" s="20"/>
      <c r="E43" s="21">
        <v>2793104</v>
      </c>
      <c r="F43" s="22">
        <v>2793104</v>
      </c>
      <c r="G43" s="22">
        <v>309782</v>
      </c>
      <c r="H43" s="22">
        <v>330520</v>
      </c>
      <c r="I43" s="22"/>
      <c r="J43" s="22">
        <v>640302</v>
      </c>
      <c r="K43" s="22">
        <v>294116</v>
      </c>
      <c r="L43" s="22"/>
      <c r="M43" s="22">
        <v>1176122</v>
      </c>
      <c r="N43" s="22">
        <v>1470238</v>
      </c>
      <c r="O43" s="22"/>
      <c r="P43" s="22"/>
      <c r="Q43" s="22"/>
      <c r="R43" s="22"/>
      <c r="S43" s="22"/>
      <c r="T43" s="22"/>
      <c r="U43" s="22"/>
      <c r="V43" s="22"/>
      <c r="W43" s="22">
        <v>2110540</v>
      </c>
      <c r="X43" s="22">
        <v>1396554</v>
      </c>
      <c r="Y43" s="22">
        <v>713986</v>
      </c>
      <c r="Z43" s="23">
        <v>51.124840142235819</v>
      </c>
      <c r="AA43" s="20">
        <v>2793104</v>
      </c>
    </row>
    <row r="44" spans="1:27" x14ac:dyDescent="0.25">
      <c r="A44" s="19" t="s">
        <v>69</v>
      </c>
      <c r="B44" s="15" t="s">
        <v>32</v>
      </c>
      <c r="C44" s="20">
        <v>3894053</v>
      </c>
      <c r="D44" s="20"/>
      <c r="E44" s="21">
        <v>4287296</v>
      </c>
      <c r="F44" s="22">
        <v>4287296</v>
      </c>
      <c r="G44" s="22">
        <v>51341</v>
      </c>
      <c r="H44" s="22">
        <v>102971</v>
      </c>
      <c r="I44" s="22">
        <v>145277</v>
      </c>
      <c r="J44" s="22">
        <v>299589</v>
      </c>
      <c r="K44" s="22">
        <v>450581</v>
      </c>
      <c r="L44" s="22">
        <v>26520</v>
      </c>
      <c r="M44" s="22">
        <v>703273</v>
      </c>
      <c r="N44" s="22">
        <v>1180374</v>
      </c>
      <c r="O44" s="22"/>
      <c r="P44" s="22"/>
      <c r="Q44" s="22"/>
      <c r="R44" s="22"/>
      <c r="S44" s="22"/>
      <c r="T44" s="22"/>
      <c r="U44" s="22"/>
      <c r="V44" s="22"/>
      <c r="W44" s="22">
        <v>1479963</v>
      </c>
      <c r="X44" s="22">
        <v>2143674</v>
      </c>
      <c r="Y44" s="22">
        <v>-663711</v>
      </c>
      <c r="Z44" s="23">
        <v>-30.961377522888274</v>
      </c>
      <c r="AA44" s="20">
        <v>4287296</v>
      </c>
    </row>
    <row r="45" spans="1:27" x14ac:dyDescent="0.25">
      <c r="A45" s="19" t="s">
        <v>70</v>
      </c>
      <c r="B45" s="15" t="s">
        <v>32</v>
      </c>
      <c r="C45" s="20">
        <v>382134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40069676</v>
      </c>
      <c r="D46" s="20"/>
      <c r="E46" s="21">
        <v>50000695</v>
      </c>
      <c r="F46" s="22">
        <v>50000695</v>
      </c>
      <c r="G46" s="22">
        <v>6397351</v>
      </c>
      <c r="H46" s="22">
        <v>317379</v>
      </c>
      <c r="I46" s="22">
        <v>7309970</v>
      </c>
      <c r="J46" s="22">
        <v>14024700</v>
      </c>
      <c r="K46" s="22">
        <v>6370074</v>
      </c>
      <c r="L46" s="22">
        <v>9242752</v>
      </c>
      <c r="M46" s="22">
        <v>6408231</v>
      </c>
      <c r="N46" s="22">
        <v>22021057</v>
      </c>
      <c r="O46" s="22"/>
      <c r="P46" s="22"/>
      <c r="Q46" s="22"/>
      <c r="R46" s="22"/>
      <c r="S46" s="22"/>
      <c r="T46" s="22"/>
      <c r="U46" s="22"/>
      <c r="V46" s="22"/>
      <c r="W46" s="22">
        <v>36045757</v>
      </c>
      <c r="X46" s="22">
        <v>25000350</v>
      </c>
      <c r="Y46" s="22">
        <v>11045407</v>
      </c>
      <c r="Z46" s="23">
        <v>44.181009465867476</v>
      </c>
      <c r="AA46" s="20">
        <v>50000695</v>
      </c>
    </row>
    <row r="47" spans="1:27" x14ac:dyDescent="0.25">
      <c r="A47" s="37" t="s">
        <v>72</v>
      </c>
      <c r="B47" s="28" t="s">
        <v>32</v>
      </c>
      <c r="C47" s="29">
        <f>SUM(C34:C46)</f>
        <v>287015665</v>
      </c>
      <c r="D47" s="29">
        <f t="shared" ref="D47:Y47" si="1">SUM(D34:D46)</f>
        <v>0</v>
      </c>
      <c r="E47" s="30">
        <f t="shared" si="1"/>
        <v>276152466</v>
      </c>
      <c r="F47" s="31">
        <f t="shared" si="1"/>
        <v>276152466</v>
      </c>
      <c r="G47" s="31">
        <f t="shared" si="1"/>
        <v>25006133</v>
      </c>
      <c r="H47" s="31">
        <f t="shared" si="1"/>
        <v>23495626</v>
      </c>
      <c r="I47" s="31">
        <f t="shared" si="1"/>
        <v>23203729</v>
      </c>
      <c r="J47" s="31">
        <f t="shared" si="1"/>
        <v>71705488</v>
      </c>
      <c r="K47" s="31">
        <f t="shared" si="1"/>
        <v>21382855</v>
      </c>
      <c r="L47" s="31">
        <f t="shared" si="1"/>
        <v>17872331</v>
      </c>
      <c r="M47" s="31">
        <f t="shared" si="1"/>
        <v>25907373</v>
      </c>
      <c r="N47" s="31">
        <f t="shared" si="1"/>
        <v>65162559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136868047</v>
      </c>
      <c r="X47" s="31">
        <f t="shared" si="1"/>
        <v>138076440</v>
      </c>
      <c r="Y47" s="31">
        <f t="shared" si="1"/>
        <v>-1208393</v>
      </c>
      <c r="Z47" s="32">
        <f>+IF(X47&lt;&gt;0,+(Y47/X47)*100,0)</f>
        <v>-0.87516233761530926</v>
      </c>
      <c r="AA47" s="29">
        <f>SUM(AA34:AA46)</f>
        <v>276152466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18785119</v>
      </c>
      <c r="D48" s="39">
        <f t="shared" si="2"/>
        <v>0</v>
      </c>
      <c r="E48" s="40">
        <f t="shared" si="2"/>
        <v>52607513</v>
      </c>
      <c r="F48" s="41">
        <f t="shared" si="2"/>
        <v>52607513</v>
      </c>
      <c r="G48" s="41">
        <f t="shared" si="2"/>
        <v>13596470</v>
      </c>
      <c r="H48" s="41">
        <f t="shared" si="2"/>
        <v>-2309371</v>
      </c>
      <c r="I48" s="41">
        <f t="shared" si="2"/>
        <v>679097</v>
      </c>
      <c r="J48" s="41">
        <f t="shared" si="2"/>
        <v>11966196</v>
      </c>
      <c r="K48" s="41">
        <f t="shared" si="2"/>
        <v>6475415</v>
      </c>
      <c r="L48" s="41">
        <f t="shared" si="2"/>
        <v>4102134</v>
      </c>
      <c r="M48" s="41">
        <f t="shared" si="2"/>
        <v>9252426</v>
      </c>
      <c r="N48" s="41">
        <f t="shared" si="2"/>
        <v>19829975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31796171</v>
      </c>
      <c r="X48" s="41">
        <f t="shared" si="2"/>
        <v>26303514</v>
      </c>
      <c r="Y48" s="41">
        <f t="shared" si="2"/>
        <v>5492657</v>
      </c>
      <c r="Z48" s="42">
        <f>+IF(X48&lt;&gt;0,+(Y48/X48)*100,0)</f>
        <v>20.8818373088858</v>
      </c>
      <c r="AA48" s="39">
        <f>+AA32-AA47</f>
        <v>52607513</v>
      </c>
    </row>
    <row r="49" spans="1:27" x14ac:dyDescent="0.25">
      <c r="A49" s="43" t="s">
        <v>74</v>
      </c>
      <c r="B49" s="15" t="s">
        <v>32</v>
      </c>
      <c r="C49" s="20">
        <v>36749100</v>
      </c>
      <c r="D49" s="20"/>
      <c r="E49" s="21">
        <v>40049504</v>
      </c>
      <c r="F49" s="22">
        <v>40049504</v>
      </c>
      <c r="G49" s="22"/>
      <c r="H49" s="22">
        <v>9234677</v>
      </c>
      <c r="I49" s="22">
        <v>9234677</v>
      </c>
      <c r="J49" s="22">
        <v>18469354</v>
      </c>
      <c r="K49" s="22">
        <v>6533309</v>
      </c>
      <c r="L49" s="22">
        <v>4617339</v>
      </c>
      <c r="M49" s="22"/>
      <c r="N49" s="22">
        <v>11150648</v>
      </c>
      <c r="O49" s="22"/>
      <c r="P49" s="22"/>
      <c r="Q49" s="22"/>
      <c r="R49" s="22"/>
      <c r="S49" s="22"/>
      <c r="T49" s="22"/>
      <c r="U49" s="22"/>
      <c r="V49" s="22"/>
      <c r="W49" s="22">
        <v>29620002</v>
      </c>
      <c r="X49" s="22">
        <v>20024748</v>
      </c>
      <c r="Y49" s="22">
        <v>9595254</v>
      </c>
      <c r="Z49" s="23">
        <v>47.916977532001901</v>
      </c>
      <c r="AA49" s="20">
        <v>40049504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55534219</v>
      </c>
      <c r="D51" s="48">
        <f t="shared" si="3"/>
        <v>0</v>
      </c>
      <c r="E51" s="49">
        <f t="shared" si="3"/>
        <v>92657017</v>
      </c>
      <c r="F51" s="50">
        <f t="shared" si="3"/>
        <v>92657017</v>
      </c>
      <c r="G51" s="50">
        <f t="shared" si="3"/>
        <v>13596470</v>
      </c>
      <c r="H51" s="50">
        <f t="shared" si="3"/>
        <v>6925306</v>
      </c>
      <c r="I51" s="50">
        <f t="shared" si="3"/>
        <v>9913774</v>
      </c>
      <c r="J51" s="50">
        <f t="shared" si="3"/>
        <v>30435550</v>
      </c>
      <c r="K51" s="50">
        <f t="shared" si="3"/>
        <v>13008724</v>
      </c>
      <c r="L51" s="50">
        <f t="shared" si="3"/>
        <v>8719473</v>
      </c>
      <c r="M51" s="50">
        <f t="shared" si="3"/>
        <v>9252426</v>
      </c>
      <c r="N51" s="50">
        <f t="shared" si="3"/>
        <v>30980623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61416173</v>
      </c>
      <c r="X51" s="50">
        <f t="shared" si="3"/>
        <v>46328262</v>
      </c>
      <c r="Y51" s="50">
        <f t="shared" si="3"/>
        <v>15087911</v>
      </c>
      <c r="Z51" s="51">
        <f>+IF(X51&lt;&gt;0,+(Y51/X51)*100,0)</f>
        <v>32.567401298153598</v>
      </c>
      <c r="AA51" s="48">
        <f>SUM(AA48:AA50)</f>
        <v>92657017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55534219</v>
      </c>
      <c r="D53" s="54">
        <f>+D51-D52</f>
        <v>0</v>
      </c>
      <c r="E53" s="55">
        <f t="shared" si="4"/>
        <v>92657017</v>
      </c>
      <c r="F53" s="56">
        <f t="shared" si="4"/>
        <v>92657017</v>
      </c>
      <c r="G53" s="56">
        <f t="shared" si="4"/>
        <v>13596470</v>
      </c>
      <c r="H53" s="56">
        <f t="shared" si="4"/>
        <v>6925306</v>
      </c>
      <c r="I53" s="56">
        <f t="shared" si="4"/>
        <v>9913774</v>
      </c>
      <c r="J53" s="56">
        <f t="shared" si="4"/>
        <v>30435550</v>
      </c>
      <c r="K53" s="56">
        <f t="shared" si="4"/>
        <v>13008724</v>
      </c>
      <c r="L53" s="56">
        <f t="shared" si="4"/>
        <v>8719473</v>
      </c>
      <c r="M53" s="56">
        <f t="shared" si="4"/>
        <v>9252426</v>
      </c>
      <c r="N53" s="56">
        <f t="shared" si="4"/>
        <v>30980623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61416173</v>
      </c>
      <c r="X53" s="56">
        <f t="shared" si="4"/>
        <v>46328262</v>
      </c>
      <c r="Y53" s="56">
        <f t="shared" si="4"/>
        <v>15087911</v>
      </c>
      <c r="Z53" s="57">
        <f>+IF(X53&lt;&gt;0,+(Y53/X53)*100,0)</f>
        <v>32.567401298153598</v>
      </c>
      <c r="AA53" s="54">
        <f>+AA51-AA52</f>
        <v>92657017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55534219</v>
      </c>
      <c r="D56" s="48">
        <f>SUM(D53:D55)</f>
        <v>0</v>
      </c>
      <c r="E56" s="49">
        <f t="shared" si="5"/>
        <v>92657017</v>
      </c>
      <c r="F56" s="50">
        <f t="shared" si="5"/>
        <v>92657017</v>
      </c>
      <c r="G56" s="50">
        <f t="shared" si="5"/>
        <v>13596470</v>
      </c>
      <c r="H56" s="50">
        <f t="shared" si="5"/>
        <v>6925306</v>
      </c>
      <c r="I56" s="50">
        <f t="shared" si="5"/>
        <v>9913774</v>
      </c>
      <c r="J56" s="50">
        <f t="shared" si="5"/>
        <v>30435550</v>
      </c>
      <c r="K56" s="50">
        <f t="shared" si="5"/>
        <v>13008724</v>
      </c>
      <c r="L56" s="50">
        <f t="shared" si="5"/>
        <v>8719473</v>
      </c>
      <c r="M56" s="50">
        <f t="shared" si="5"/>
        <v>9252426</v>
      </c>
      <c r="N56" s="50">
        <f t="shared" si="5"/>
        <v>30980623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61416173</v>
      </c>
      <c r="X56" s="50">
        <f t="shared" si="5"/>
        <v>46328262</v>
      </c>
      <c r="Y56" s="50">
        <f t="shared" si="5"/>
        <v>15087911</v>
      </c>
      <c r="Z56" s="51">
        <f>+IF(X56&lt;&gt;0,+(Y56/X56)*100,0)</f>
        <v>32.567401298153598</v>
      </c>
      <c r="AA56" s="48">
        <f>SUM(AA53:AA55)</f>
        <v>92657017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55534219</v>
      </c>
      <c r="D59" s="65">
        <f>SUM(D56:D58)</f>
        <v>0</v>
      </c>
      <c r="E59" s="66">
        <f t="shared" si="6"/>
        <v>92657017</v>
      </c>
      <c r="F59" s="67">
        <f t="shared" si="6"/>
        <v>92657017</v>
      </c>
      <c r="G59" s="67">
        <f t="shared" si="6"/>
        <v>13596470</v>
      </c>
      <c r="H59" s="67">
        <f t="shared" si="6"/>
        <v>6925306</v>
      </c>
      <c r="I59" s="67">
        <f t="shared" si="6"/>
        <v>9913774</v>
      </c>
      <c r="J59" s="67">
        <f t="shared" si="6"/>
        <v>30435550</v>
      </c>
      <c r="K59" s="67">
        <f t="shared" si="6"/>
        <v>13008724</v>
      </c>
      <c r="L59" s="67">
        <f t="shared" si="6"/>
        <v>8719473</v>
      </c>
      <c r="M59" s="67">
        <f t="shared" si="6"/>
        <v>9252426</v>
      </c>
      <c r="N59" s="67">
        <f t="shared" si="6"/>
        <v>30980623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61416173</v>
      </c>
      <c r="X59" s="67">
        <f t="shared" si="6"/>
        <v>46328262</v>
      </c>
      <c r="Y59" s="67">
        <f t="shared" si="6"/>
        <v>15087911</v>
      </c>
      <c r="Z59" s="68">
        <f>+IF(X59&lt;&gt;0,+(Y59/X59)*100,0)</f>
        <v>32.567401298153598</v>
      </c>
      <c r="AA59" s="65">
        <f>SUM(AA56:AA58)</f>
        <v>92657017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202145</v>
      </c>
      <c r="D6" s="20"/>
      <c r="E6" s="21">
        <v>183824</v>
      </c>
      <c r="F6" s="22">
        <v>183824</v>
      </c>
      <c r="G6" s="22">
        <v>29703</v>
      </c>
      <c r="H6" s="22">
        <v>25452</v>
      </c>
      <c r="I6" s="22">
        <v>11817</v>
      </c>
      <c r="J6" s="22">
        <v>66972</v>
      </c>
      <c r="K6" s="22">
        <v>35176</v>
      </c>
      <c r="L6" s="22">
        <v>9809</v>
      </c>
      <c r="M6" s="22">
        <v>16362</v>
      </c>
      <c r="N6" s="22">
        <v>61347</v>
      </c>
      <c r="O6" s="22"/>
      <c r="P6" s="22"/>
      <c r="Q6" s="22"/>
      <c r="R6" s="22"/>
      <c r="S6" s="22"/>
      <c r="T6" s="22"/>
      <c r="U6" s="22"/>
      <c r="V6" s="22"/>
      <c r="W6" s="22">
        <v>128319</v>
      </c>
      <c r="X6" s="22">
        <v>91914</v>
      </c>
      <c r="Y6" s="22">
        <v>36405</v>
      </c>
      <c r="Z6" s="23">
        <v>39.607676741301653</v>
      </c>
      <c r="AA6" s="20">
        <v>183824</v>
      </c>
    </row>
    <row r="7" spans="1:27" x14ac:dyDescent="0.25">
      <c r="A7" s="19" t="s">
        <v>35</v>
      </c>
      <c r="B7" s="15" t="s">
        <v>32</v>
      </c>
      <c r="C7" s="20">
        <v>169155263</v>
      </c>
      <c r="D7" s="20"/>
      <c r="E7" s="21">
        <v>182340836</v>
      </c>
      <c r="F7" s="22">
        <v>182340836</v>
      </c>
      <c r="G7" s="22">
        <v>15518941</v>
      </c>
      <c r="H7" s="22">
        <v>15943017</v>
      </c>
      <c r="I7" s="22">
        <v>12332308</v>
      </c>
      <c r="J7" s="22">
        <v>43794266</v>
      </c>
      <c r="K7" s="22">
        <v>15079201</v>
      </c>
      <c r="L7" s="22">
        <v>15223531</v>
      </c>
      <c r="M7" s="22">
        <v>14980880</v>
      </c>
      <c r="N7" s="22">
        <v>45283612</v>
      </c>
      <c r="O7" s="22"/>
      <c r="P7" s="22"/>
      <c r="Q7" s="22"/>
      <c r="R7" s="22"/>
      <c r="S7" s="22"/>
      <c r="T7" s="22"/>
      <c r="U7" s="22"/>
      <c r="V7" s="22"/>
      <c r="W7" s="22">
        <v>89077878</v>
      </c>
      <c r="X7" s="22">
        <v>91170420</v>
      </c>
      <c r="Y7" s="22">
        <v>-2092542</v>
      </c>
      <c r="Z7" s="23">
        <v>-2.2951983768419626</v>
      </c>
      <c r="AA7" s="20">
        <v>182340836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9012859</v>
      </c>
      <c r="D13" s="20"/>
      <c r="E13" s="21">
        <v>9370415</v>
      </c>
      <c r="F13" s="22">
        <v>9370415</v>
      </c>
      <c r="G13" s="22">
        <v>803181</v>
      </c>
      <c r="H13" s="22">
        <v>861132</v>
      </c>
      <c r="I13" s="22">
        <v>868710</v>
      </c>
      <c r="J13" s="22">
        <v>2533023</v>
      </c>
      <c r="K13" s="22">
        <v>873689</v>
      </c>
      <c r="L13" s="22">
        <v>886918</v>
      </c>
      <c r="M13" s="22">
        <v>898385</v>
      </c>
      <c r="N13" s="22">
        <v>2658992</v>
      </c>
      <c r="O13" s="22"/>
      <c r="P13" s="22"/>
      <c r="Q13" s="22"/>
      <c r="R13" s="22"/>
      <c r="S13" s="22"/>
      <c r="T13" s="22"/>
      <c r="U13" s="22"/>
      <c r="V13" s="22"/>
      <c r="W13" s="22">
        <v>5192015</v>
      </c>
      <c r="X13" s="22">
        <v>4685208</v>
      </c>
      <c r="Y13" s="22">
        <v>506807</v>
      </c>
      <c r="Z13" s="23">
        <v>10.817171831005155</v>
      </c>
      <c r="AA13" s="20">
        <v>9370415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1091000</v>
      </c>
      <c r="D25" s="20"/>
      <c r="E25" s="21">
        <v>1214000</v>
      </c>
      <c r="F25" s="22">
        <v>1214000</v>
      </c>
      <c r="G25" s="22">
        <v>51598</v>
      </c>
      <c r="H25" s="22"/>
      <c r="I25" s="22">
        <v>104784</v>
      </c>
      <c r="J25" s="22">
        <v>156382</v>
      </c>
      <c r="K25" s="22">
        <v>112124</v>
      </c>
      <c r="L25" s="22">
        <v>116587</v>
      </c>
      <c r="M25" s="22">
        <v>-385093</v>
      </c>
      <c r="N25" s="22">
        <v>-156382</v>
      </c>
      <c r="O25" s="22"/>
      <c r="P25" s="22"/>
      <c r="Q25" s="22"/>
      <c r="R25" s="22"/>
      <c r="S25" s="22"/>
      <c r="T25" s="22"/>
      <c r="U25" s="22"/>
      <c r="V25" s="22"/>
      <c r="W25" s="22"/>
      <c r="X25" s="22">
        <v>607002</v>
      </c>
      <c r="Y25" s="22">
        <v>-607002</v>
      </c>
      <c r="Z25" s="23">
        <v>-100</v>
      </c>
      <c r="AA25" s="20">
        <v>1214000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-288189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179173078</v>
      </c>
      <c r="D32" s="29">
        <f t="shared" ref="D32:Y32" si="0">SUM(D6:D31)</f>
        <v>0</v>
      </c>
      <c r="E32" s="30">
        <f t="shared" si="0"/>
        <v>193109075</v>
      </c>
      <c r="F32" s="31">
        <f t="shared" si="0"/>
        <v>193109075</v>
      </c>
      <c r="G32" s="31">
        <f t="shared" si="0"/>
        <v>16403423</v>
      </c>
      <c r="H32" s="31">
        <f t="shared" si="0"/>
        <v>16829601</v>
      </c>
      <c r="I32" s="31">
        <f t="shared" si="0"/>
        <v>13317619</v>
      </c>
      <c r="J32" s="31">
        <f t="shared" si="0"/>
        <v>46550643</v>
      </c>
      <c r="K32" s="31">
        <f t="shared" si="0"/>
        <v>16100190</v>
      </c>
      <c r="L32" s="31">
        <f t="shared" si="0"/>
        <v>16236845</v>
      </c>
      <c r="M32" s="31">
        <f t="shared" si="0"/>
        <v>15510534</v>
      </c>
      <c r="N32" s="31">
        <f t="shared" si="0"/>
        <v>47847569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94398212</v>
      </c>
      <c r="X32" s="31">
        <f t="shared" si="0"/>
        <v>96554544</v>
      </c>
      <c r="Y32" s="31">
        <f t="shared" si="0"/>
        <v>-2156332</v>
      </c>
      <c r="Z32" s="32">
        <f>+IF(X32&lt;&gt;0,+(Y32/X32)*100,0)</f>
        <v>-2.2332786326451917</v>
      </c>
      <c r="AA32" s="29">
        <f>SUM(AA6:AA31)</f>
        <v>193109075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17661601</v>
      </c>
      <c r="D34" s="20"/>
      <c r="E34" s="21">
        <v>20018009</v>
      </c>
      <c r="F34" s="22">
        <v>20018009</v>
      </c>
      <c r="G34" s="22">
        <v>1400103</v>
      </c>
      <c r="H34" s="22">
        <v>1327957</v>
      </c>
      <c r="I34" s="22">
        <v>1547574</v>
      </c>
      <c r="J34" s="22">
        <v>4275634</v>
      </c>
      <c r="K34" s="22">
        <v>1786537</v>
      </c>
      <c r="L34" s="22">
        <v>1549231</v>
      </c>
      <c r="M34" s="22">
        <v>1011850</v>
      </c>
      <c r="N34" s="22">
        <v>4347618</v>
      </c>
      <c r="O34" s="22"/>
      <c r="P34" s="22"/>
      <c r="Q34" s="22"/>
      <c r="R34" s="22"/>
      <c r="S34" s="22"/>
      <c r="T34" s="22"/>
      <c r="U34" s="22"/>
      <c r="V34" s="22"/>
      <c r="W34" s="22">
        <v>8623252</v>
      </c>
      <c r="X34" s="22">
        <v>10009008</v>
      </c>
      <c r="Y34" s="22">
        <v>-1385756</v>
      </c>
      <c r="Z34" s="23">
        <v>-13.845088344419349</v>
      </c>
      <c r="AA34" s="20">
        <v>20018009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109825339</v>
      </c>
      <c r="D37" s="20"/>
      <c r="E37" s="21">
        <v>115418505</v>
      </c>
      <c r="F37" s="22">
        <v>115418505</v>
      </c>
      <c r="G37" s="22">
        <v>51662</v>
      </c>
      <c r="H37" s="22">
        <v>9452838</v>
      </c>
      <c r="I37" s="22">
        <v>11176093</v>
      </c>
      <c r="J37" s="22">
        <v>20680593</v>
      </c>
      <c r="K37" s="22">
        <v>10309242</v>
      </c>
      <c r="L37" s="22">
        <v>10598545</v>
      </c>
      <c r="M37" s="22">
        <v>10610831</v>
      </c>
      <c r="N37" s="22">
        <v>31518618</v>
      </c>
      <c r="O37" s="22"/>
      <c r="P37" s="22"/>
      <c r="Q37" s="22"/>
      <c r="R37" s="22"/>
      <c r="S37" s="22"/>
      <c r="T37" s="22"/>
      <c r="U37" s="22"/>
      <c r="V37" s="22"/>
      <c r="W37" s="22">
        <v>52199211</v>
      </c>
      <c r="X37" s="22">
        <v>57709254</v>
      </c>
      <c r="Y37" s="22">
        <v>-5510043</v>
      </c>
      <c r="Z37" s="23">
        <v>-9.5479366272868482</v>
      </c>
      <c r="AA37" s="20">
        <v>115418505</v>
      </c>
    </row>
    <row r="38" spans="1:27" x14ac:dyDescent="0.25">
      <c r="A38" s="19" t="s">
        <v>64</v>
      </c>
      <c r="B38" s="15" t="s">
        <v>32</v>
      </c>
      <c r="C38" s="20">
        <v>36700969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6562134</v>
      </c>
      <c r="D39" s="20"/>
      <c r="E39" s="21">
        <v>3932202</v>
      </c>
      <c r="F39" s="22">
        <v>3932202</v>
      </c>
      <c r="G39" s="22"/>
      <c r="H39" s="22"/>
      <c r="I39" s="22"/>
      <c r="J39" s="22"/>
      <c r="K39" s="22"/>
      <c r="L39" s="22">
        <v>1638417</v>
      </c>
      <c r="M39" s="22">
        <v>1692425</v>
      </c>
      <c r="N39" s="22">
        <v>3330842</v>
      </c>
      <c r="O39" s="22"/>
      <c r="P39" s="22"/>
      <c r="Q39" s="22"/>
      <c r="R39" s="22"/>
      <c r="S39" s="22"/>
      <c r="T39" s="22"/>
      <c r="U39" s="22"/>
      <c r="V39" s="22"/>
      <c r="W39" s="22">
        <v>3330842</v>
      </c>
      <c r="X39" s="22">
        <v>1966104</v>
      </c>
      <c r="Y39" s="22">
        <v>1364738</v>
      </c>
      <c r="Z39" s="23">
        <v>69.413316894731906</v>
      </c>
      <c r="AA39" s="20">
        <v>3932202</v>
      </c>
    </row>
    <row r="40" spans="1:27" x14ac:dyDescent="0.25">
      <c r="A40" s="19" t="s">
        <v>40</v>
      </c>
      <c r="B40" s="15" t="s">
        <v>32</v>
      </c>
      <c r="C40" s="20">
        <v>5532314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4103141</v>
      </c>
      <c r="D41" s="20"/>
      <c r="E41" s="21">
        <v>6558900</v>
      </c>
      <c r="F41" s="22">
        <v>6558900</v>
      </c>
      <c r="G41" s="22">
        <v>6846</v>
      </c>
      <c r="H41" s="22">
        <v>251549</v>
      </c>
      <c r="I41" s="22">
        <v>22615</v>
      </c>
      <c r="J41" s="22">
        <v>281010</v>
      </c>
      <c r="K41" s="22">
        <v>504610</v>
      </c>
      <c r="L41" s="22">
        <v>121510</v>
      </c>
      <c r="M41" s="22">
        <v>613732</v>
      </c>
      <c r="N41" s="22">
        <v>1239852</v>
      </c>
      <c r="O41" s="22"/>
      <c r="P41" s="22"/>
      <c r="Q41" s="22"/>
      <c r="R41" s="22"/>
      <c r="S41" s="22"/>
      <c r="T41" s="22"/>
      <c r="U41" s="22"/>
      <c r="V41" s="22"/>
      <c r="W41" s="22">
        <v>1520862</v>
      </c>
      <c r="X41" s="22">
        <v>3279456</v>
      </c>
      <c r="Y41" s="22">
        <v>-1758594</v>
      </c>
      <c r="Z41" s="23">
        <v>-53.624564561927343</v>
      </c>
      <c r="AA41" s="20">
        <v>6558900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58866936</v>
      </c>
      <c r="D43" s="20"/>
      <c r="E43" s="21">
        <v>55544855</v>
      </c>
      <c r="F43" s="22">
        <v>55544855</v>
      </c>
      <c r="G43" s="22">
        <v>497409</v>
      </c>
      <c r="H43" s="22">
        <v>30945242</v>
      </c>
      <c r="I43" s="22">
        <v>12790234</v>
      </c>
      <c r="J43" s="22">
        <v>44232885</v>
      </c>
      <c r="K43" s="22">
        <v>7509554</v>
      </c>
      <c r="L43" s="22">
        <v>743773</v>
      </c>
      <c r="M43" s="22">
        <v>6696422</v>
      </c>
      <c r="N43" s="22">
        <v>14949749</v>
      </c>
      <c r="O43" s="22"/>
      <c r="P43" s="22"/>
      <c r="Q43" s="22"/>
      <c r="R43" s="22"/>
      <c r="S43" s="22"/>
      <c r="T43" s="22"/>
      <c r="U43" s="22"/>
      <c r="V43" s="22"/>
      <c r="W43" s="22">
        <v>59182634</v>
      </c>
      <c r="X43" s="22">
        <v>27772428</v>
      </c>
      <c r="Y43" s="22">
        <v>31410206</v>
      </c>
      <c r="Z43" s="23">
        <v>113.09852347083229</v>
      </c>
      <c r="AA43" s="20">
        <v>55544855</v>
      </c>
    </row>
    <row r="44" spans="1:27" x14ac:dyDescent="0.25">
      <c r="A44" s="19" t="s">
        <v>69</v>
      </c>
      <c r="B44" s="15" t="s">
        <v>32</v>
      </c>
      <c r="C44" s="20">
        <v>702482</v>
      </c>
      <c r="D44" s="20"/>
      <c r="E44" s="21">
        <v>518991</v>
      </c>
      <c r="F44" s="22">
        <v>518991</v>
      </c>
      <c r="G44" s="22">
        <v>83235</v>
      </c>
      <c r="H44" s="22">
        <v>65158</v>
      </c>
      <c r="I44" s="22">
        <v>13442</v>
      </c>
      <c r="J44" s="22">
        <v>161835</v>
      </c>
      <c r="K44" s="22">
        <v>115650</v>
      </c>
      <c r="L44" s="22">
        <v>39627</v>
      </c>
      <c r="M44" s="22">
        <v>58778</v>
      </c>
      <c r="N44" s="22">
        <v>214055</v>
      </c>
      <c r="O44" s="22"/>
      <c r="P44" s="22"/>
      <c r="Q44" s="22"/>
      <c r="R44" s="22"/>
      <c r="S44" s="22"/>
      <c r="T44" s="22"/>
      <c r="U44" s="22"/>
      <c r="V44" s="22"/>
      <c r="W44" s="22">
        <v>375890</v>
      </c>
      <c r="X44" s="22">
        <v>259500</v>
      </c>
      <c r="Y44" s="22">
        <v>116390</v>
      </c>
      <c r="Z44" s="23">
        <v>44.851637764932562</v>
      </c>
      <c r="AA44" s="20">
        <v>518991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239954916</v>
      </c>
      <c r="D47" s="29">
        <f t="shared" ref="D47:Y47" si="1">SUM(D34:D46)</f>
        <v>0</v>
      </c>
      <c r="E47" s="30">
        <f t="shared" si="1"/>
        <v>201991462</v>
      </c>
      <c r="F47" s="31">
        <f t="shared" si="1"/>
        <v>201991462</v>
      </c>
      <c r="G47" s="31">
        <f t="shared" si="1"/>
        <v>2039255</v>
      </c>
      <c r="H47" s="31">
        <f t="shared" si="1"/>
        <v>42042744</v>
      </c>
      <c r="I47" s="31">
        <f t="shared" si="1"/>
        <v>25549958</v>
      </c>
      <c r="J47" s="31">
        <f t="shared" si="1"/>
        <v>69631957</v>
      </c>
      <c r="K47" s="31">
        <f t="shared" si="1"/>
        <v>20225593</v>
      </c>
      <c r="L47" s="31">
        <f t="shared" si="1"/>
        <v>14691103</v>
      </c>
      <c r="M47" s="31">
        <f t="shared" si="1"/>
        <v>20684038</v>
      </c>
      <c r="N47" s="31">
        <f t="shared" si="1"/>
        <v>55600734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125232691</v>
      </c>
      <c r="X47" s="31">
        <f t="shared" si="1"/>
        <v>100995750</v>
      </c>
      <c r="Y47" s="31">
        <f t="shared" si="1"/>
        <v>24236941</v>
      </c>
      <c r="Z47" s="32">
        <f>+IF(X47&lt;&gt;0,+(Y47/X47)*100,0)</f>
        <v>23.997981103165234</v>
      </c>
      <c r="AA47" s="29">
        <f>SUM(AA34:AA46)</f>
        <v>201991462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-60781838</v>
      </c>
      <c r="D48" s="39">
        <f t="shared" si="2"/>
        <v>0</v>
      </c>
      <c r="E48" s="40">
        <f t="shared" si="2"/>
        <v>-8882387</v>
      </c>
      <c r="F48" s="41">
        <f t="shared" si="2"/>
        <v>-8882387</v>
      </c>
      <c r="G48" s="41">
        <f t="shared" si="2"/>
        <v>14364168</v>
      </c>
      <c r="H48" s="41">
        <f t="shared" si="2"/>
        <v>-25213143</v>
      </c>
      <c r="I48" s="41">
        <f t="shared" si="2"/>
        <v>-12232339</v>
      </c>
      <c r="J48" s="41">
        <f t="shared" si="2"/>
        <v>-23081314</v>
      </c>
      <c r="K48" s="41">
        <f t="shared" si="2"/>
        <v>-4125403</v>
      </c>
      <c r="L48" s="41">
        <f t="shared" si="2"/>
        <v>1545742</v>
      </c>
      <c r="M48" s="41">
        <f t="shared" si="2"/>
        <v>-5173504</v>
      </c>
      <c r="N48" s="41">
        <f t="shared" si="2"/>
        <v>-7753165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-30834479</v>
      </c>
      <c r="X48" s="41">
        <f t="shared" si="2"/>
        <v>-4441206</v>
      </c>
      <c r="Y48" s="41">
        <f t="shared" si="2"/>
        <v>-26393273</v>
      </c>
      <c r="Z48" s="42">
        <f>+IF(X48&lt;&gt;0,+(Y48/X48)*100,0)</f>
        <v>594.28166583581128</v>
      </c>
      <c r="AA48" s="39">
        <f>+AA32-AA47</f>
        <v>-8882387</v>
      </c>
    </row>
    <row r="49" spans="1:27" x14ac:dyDescent="0.25">
      <c r="A49" s="43" t="s">
        <v>74</v>
      </c>
      <c r="B49" s="15" t="s">
        <v>32</v>
      </c>
      <c r="C49" s="20">
        <v>18808000</v>
      </c>
      <c r="D49" s="20"/>
      <c r="E49" s="21">
        <v>19354000</v>
      </c>
      <c r="F49" s="22">
        <v>19354000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9676998</v>
      </c>
      <c r="Y49" s="22">
        <v>-9676998</v>
      </c>
      <c r="Z49" s="23">
        <v>-100</v>
      </c>
      <c r="AA49" s="20">
        <v>19354000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-41973838</v>
      </c>
      <c r="D51" s="48">
        <f t="shared" si="3"/>
        <v>0</v>
      </c>
      <c r="E51" s="49">
        <f t="shared" si="3"/>
        <v>10471613</v>
      </c>
      <c r="F51" s="50">
        <f t="shared" si="3"/>
        <v>10471613</v>
      </c>
      <c r="G51" s="50">
        <f t="shared" si="3"/>
        <v>14364168</v>
      </c>
      <c r="H51" s="50">
        <f t="shared" si="3"/>
        <v>-25213143</v>
      </c>
      <c r="I51" s="50">
        <f t="shared" si="3"/>
        <v>-12232339</v>
      </c>
      <c r="J51" s="50">
        <f t="shared" si="3"/>
        <v>-23081314</v>
      </c>
      <c r="K51" s="50">
        <f t="shared" si="3"/>
        <v>-4125403</v>
      </c>
      <c r="L51" s="50">
        <f t="shared" si="3"/>
        <v>1545742</v>
      </c>
      <c r="M51" s="50">
        <f t="shared" si="3"/>
        <v>-5173504</v>
      </c>
      <c r="N51" s="50">
        <f t="shared" si="3"/>
        <v>-7753165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-30834479</v>
      </c>
      <c r="X51" s="50">
        <f t="shared" si="3"/>
        <v>5235792</v>
      </c>
      <c r="Y51" s="50">
        <f t="shared" si="3"/>
        <v>-36070271</v>
      </c>
      <c r="Z51" s="51">
        <f>+IF(X51&lt;&gt;0,+(Y51/X51)*100,0)</f>
        <v>-688.91718769576789</v>
      </c>
      <c r="AA51" s="48">
        <f>SUM(AA48:AA50)</f>
        <v>10471613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-41973838</v>
      </c>
      <c r="D53" s="54">
        <f>+D51-D52</f>
        <v>0</v>
      </c>
      <c r="E53" s="55">
        <f t="shared" si="4"/>
        <v>10471613</v>
      </c>
      <c r="F53" s="56">
        <f t="shared" si="4"/>
        <v>10471613</v>
      </c>
      <c r="G53" s="56">
        <f t="shared" si="4"/>
        <v>14364168</v>
      </c>
      <c r="H53" s="56">
        <f t="shared" si="4"/>
        <v>-25213143</v>
      </c>
      <c r="I53" s="56">
        <f t="shared" si="4"/>
        <v>-12232339</v>
      </c>
      <c r="J53" s="56">
        <f t="shared" si="4"/>
        <v>-23081314</v>
      </c>
      <c r="K53" s="56">
        <f t="shared" si="4"/>
        <v>-4125403</v>
      </c>
      <c r="L53" s="56">
        <f t="shared" si="4"/>
        <v>1545742</v>
      </c>
      <c r="M53" s="56">
        <f t="shared" si="4"/>
        <v>-5173504</v>
      </c>
      <c r="N53" s="56">
        <f t="shared" si="4"/>
        <v>-7753165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-30834479</v>
      </c>
      <c r="X53" s="56">
        <f t="shared" si="4"/>
        <v>5235792</v>
      </c>
      <c r="Y53" s="56">
        <f t="shared" si="4"/>
        <v>-36070271</v>
      </c>
      <c r="Z53" s="57">
        <f>+IF(X53&lt;&gt;0,+(Y53/X53)*100,0)</f>
        <v>-688.91718769576789</v>
      </c>
      <c r="AA53" s="54">
        <f>+AA51-AA52</f>
        <v>10471613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-41973838</v>
      </c>
      <c r="D56" s="48">
        <f>SUM(D53:D55)</f>
        <v>0</v>
      </c>
      <c r="E56" s="49">
        <f t="shared" si="5"/>
        <v>10471613</v>
      </c>
      <c r="F56" s="50">
        <f t="shared" si="5"/>
        <v>10471613</v>
      </c>
      <c r="G56" s="50">
        <f t="shared" si="5"/>
        <v>14364168</v>
      </c>
      <c r="H56" s="50">
        <f t="shared" si="5"/>
        <v>-25213143</v>
      </c>
      <c r="I56" s="50">
        <f t="shared" si="5"/>
        <v>-12232339</v>
      </c>
      <c r="J56" s="50">
        <f t="shared" si="5"/>
        <v>-23081314</v>
      </c>
      <c r="K56" s="50">
        <f t="shared" si="5"/>
        <v>-4125403</v>
      </c>
      <c r="L56" s="50">
        <f t="shared" si="5"/>
        <v>1545742</v>
      </c>
      <c r="M56" s="50">
        <f t="shared" si="5"/>
        <v>-5173504</v>
      </c>
      <c r="N56" s="50">
        <f t="shared" si="5"/>
        <v>-7753165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-30834479</v>
      </c>
      <c r="X56" s="50">
        <f t="shared" si="5"/>
        <v>5235792</v>
      </c>
      <c r="Y56" s="50">
        <f t="shared" si="5"/>
        <v>-36070271</v>
      </c>
      <c r="Z56" s="51">
        <f>+IF(X56&lt;&gt;0,+(Y56/X56)*100,0)</f>
        <v>-688.91718769576789</v>
      </c>
      <c r="AA56" s="48">
        <f>SUM(AA53:AA55)</f>
        <v>10471613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-41973838</v>
      </c>
      <c r="D59" s="65">
        <f>SUM(D56:D58)</f>
        <v>0</v>
      </c>
      <c r="E59" s="66">
        <f t="shared" si="6"/>
        <v>10471613</v>
      </c>
      <c r="F59" s="67">
        <f t="shared" si="6"/>
        <v>10471613</v>
      </c>
      <c r="G59" s="67">
        <f t="shared" si="6"/>
        <v>14364168</v>
      </c>
      <c r="H59" s="67">
        <f t="shared" si="6"/>
        <v>-25213143</v>
      </c>
      <c r="I59" s="67">
        <f t="shared" si="6"/>
        <v>-12232339</v>
      </c>
      <c r="J59" s="67">
        <f t="shared" si="6"/>
        <v>-23081314</v>
      </c>
      <c r="K59" s="67">
        <f t="shared" si="6"/>
        <v>-4125403</v>
      </c>
      <c r="L59" s="67">
        <f t="shared" si="6"/>
        <v>1545742</v>
      </c>
      <c r="M59" s="67">
        <f t="shared" si="6"/>
        <v>-5173504</v>
      </c>
      <c r="N59" s="67">
        <f t="shared" si="6"/>
        <v>-7753165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-30834479</v>
      </c>
      <c r="X59" s="67">
        <f t="shared" si="6"/>
        <v>5235792</v>
      </c>
      <c r="Y59" s="67">
        <f t="shared" si="6"/>
        <v>-36070271</v>
      </c>
      <c r="Z59" s="68">
        <f>+IF(X59&lt;&gt;0,+(Y59/X59)*100,0)</f>
        <v>-688.91718769576789</v>
      </c>
      <c r="AA59" s="65">
        <f>SUM(AA56:AA58)</f>
        <v>10471613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-1469722</v>
      </c>
      <c r="F6" s="22">
        <v>-1469722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-734862</v>
      </c>
      <c r="Y6" s="22">
        <v>734862</v>
      </c>
      <c r="Z6" s="23">
        <v>-100</v>
      </c>
      <c r="AA6" s="20">
        <v>-1469722</v>
      </c>
    </row>
    <row r="7" spans="1:27" x14ac:dyDescent="0.25">
      <c r="A7" s="19" t="s">
        <v>35</v>
      </c>
      <c r="B7" s="15" t="s">
        <v>32</v>
      </c>
      <c r="C7" s="20">
        <v>366475703</v>
      </c>
      <c r="D7" s="20"/>
      <c r="E7" s="21">
        <v>534194697</v>
      </c>
      <c r="F7" s="22">
        <v>534194697</v>
      </c>
      <c r="G7" s="22"/>
      <c r="H7" s="22">
        <v>1521592</v>
      </c>
      <c r="I7" s="22">
        <v>1185908</v>
      </c>
      <c r="J7" s="22">
        <v>2707500</v>
      </c>
      <c r="K7" s="22">
        <v>-18212949</v>
      </c>
      <c r="L7" s="22">
        <v>787215</v>
      </c>
      <c r="M7" s="22">
        <v>2170572</v>
      </c>
      <c r="N7" s="22">
        <v>-15255162</v>
      </c>
      <c r="O7" s="22"/>
      <c r="P7" s="22"/>
      <c r="Q7" s="22"/>
      <c r="R7" s="22"/>
      <c r="S7" s="22"/>
      <c r="T7" s="22"/>
      <c r="U7" s="22"/>
      <c r="V7" s="22"/>
      <c r="W7" s="22">
        <v>-12547662</v>
      </c>
      <c r="X7" s="22">
        <v>267097350</v>
      </c>
      <c r="Y7" s="22">
        <v>-279645012</v>
      </c>
      <c r="Z7" s="23">
        <v>-104.69778603194678</v>
      </c>
      <c r="AA7" s="20">
        <v>534194697</v>
      </c>
    </row>
    <row r="8" spans="1:27" x14ac:dyDescent="0.25">
      <c r="A8" s="19" t="s">
        <v>36</v>
      </c>
      <c r="B8" s="15" t="s">
        <v>32</v>
      </c>
      <c r="C8" s="20">
        <v>-411146</v>
      </c>
      <c r="D8" s="20"/>
      <c r="E8" s="21">
        <v>-653103</v>
      </c>
      <c r="F8" s="22">
        <v>-653103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-326550</v>
      </c>
      <c r="Y8" s="22">
        <v>326550</v>
      </c>
      <c r="Z8" s="23">
        <v>-100</v>
      </c>
      <c r="AA8" s="20">
        <v>-653103</v>
      </c>
    </row>
    <row r="9" spans="1:27" x14ac:dyDescent="0.25">
      <c r="A9" s="19" t="s">
        <v>37</v>
      </c>
      <c r="B9" s="15" t="s">
        <v>32</v>
      </c>
      <c r="C9" s="20">
        <v>-140318</v>
      </c>
      <c r="D9" s="20"/>
      <c r="E9" s="21">
        <v>-220794</v>
      </c>
      <c r="F9" s="22">
        <v>-220794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-110394</v>
      </c>
      <c r="Y9" s="22">
        <v>110394</v>
      </c>
      <c r="Z9" s="23">
        <v>-100</v>
      </c>
      <c r="AA9" s="20">
        <v>-220794</v>
      </c>
    </row>
    <row r="10" spans="1:27" x14ac:dyDescent="0.25">
      <c r="A10" s="19" t="s">
        <v>38</v>
      </c>
      <c r="B10" s="15" t="s">
        <v>32</v>
      </c>
      <c r="C10" s="20">
        <v>1610877</v>
      </c>
      <c r="D10" s="20"/>
      <c r="E10" s="21">
        <v>22386</v>
      </c>
      <c r="F10" s="22">
        <v>22386</v>
      </c>
      <c r="G10" s="22"/>
      <c r="H10" s="22">
        <v>261319</v>
      </c>
      <c r="I10" s="22">
        <v>575</v>
      </c>
      <c r="J10" s="22">
        <v>261894</v>
      </c>
      <c r="K10" s="22">
        <v>483877</v>
      </c>
      <c r="L10" s="22">
        <v>160409</v>
      </c>
      <c r="M10" s="22">
        <v>176134</v>
      </c>
      <c r="N10" s="22">
        <v>820420</v>
      </c>
      <c r="O10" s="22"/>
      <c r="P10" s="22"/>
      <c r="Q10" s="22"/>
      <c r="R10" s="22"/>
      <c r="S10" s="22"/>
      <c r="T10" s="22"/>
      <c r="U10" s="22"/>
      <c r="V10" s="22"/>
      <c r="W10" s="22">
        <v>1082314</v>
      </c>
      <c r="X10" s="22">
        <v>11190</v>
      </c>
      <c r="Y10" s="22">
        <v>1071124</v>
      </c>
      <c r="Z10" s="23">
        <v>9572.153708668453</v>
      </c>
      <c r="AA10" s="20">
        <v>22386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1442729</v>
      </c>
      <c r="D19" s="20"/>
      <c r="E19" s="21">
        <v>1926635</v>
      </c>
      <c r="F19" s="22">
        <v>1926635</v>
      </c>
      <c r="G19" s="22"/>
      <c r="H19" s="22">
        <v>38240</v>
      </c>
      <c r="I19" s="22">
        <v>128333</v>
      </c>
      <c r="J19" s="22">
        <v>166573</v>
      </c>
      <c r="K19" s="22">
        <v>1993333</v>
      </c>
      <c r="L19" s="22">
        <v>78824</v>
      </c>
      <c r="M19" s="22">
        <v>19153</v>
      </c>
      <c r="N19" s="22">
        <v>2091310</v>
      </c>
      <c r="O19" s="22"/>
      <c r="P19" s="22"/>
      <c r="Q19" s="22"/>
      <c r="R19" s="22"/>
      <c r="S19" s="22"/>
      <c r="T19" s="22"/>
      <c r="U19" s="22"/>
      <c r="V19" s="22"/>
      <c r="W19" s="22">
        <v>2257883</v>
      </c>
      <c r="X19" s="22">
        <v>963318</v>
      </c>
      <c r="Y19" s="22">
        <v>1294565</v>
      </c>
      <c r="Z19" s="23">
        <v>134.38604905129978</v>
      </c>
      <c r="AA19" s="20">
        <v>1926635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-650114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49354084</v>
      </c>
      <c r="D25" s="20"/>
      <c r="E25" s="21">
        <v>37629787</v>
      </c>
      <c r="F25" s="22">
        <v>37629787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18814896</v>
      </c>
      <c r="Y25" s="22">
        <v>-18814896</v>
      </c>
      <c r="Z25" s="23">
        <v>-100</v>
      </c>
      <c r="AA25" s="20">
        <v>37629787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417681815</v>
      </c>
      <c r="D32" s="29">
        <f t="shared" ref="D32:Y32" si="0">SUM(D6:D31)</f>
        <v>0</v>
      </c>
      <c r="E32" s="30">
        <f t="shared" si="0"/>
        <v>571429886</v>
      </c>
      <c r="F32" s="31">
        <f t="shared" si="0"/>
        <v>571429886</v>
      </c>
      <c r="G32" s="31">
        <f t="shared" si="0"/>
        <v>0</v>
      </c>
      <c r="H32" s="31">
        <f t="shared" si="0"/>
        <v>1821151</v>
      </c>
      <c r="I32" s="31">
        <f t="shared" si="0"/>
        <v>1314816</v>
      </c>
      <c r="J32" s="31">
        <f t="shared" si="0"/>
        <v>3135967</v>
      </c>
      <c r="K32" s="31">
        <f t="shared" si="0"/>
        <v>-15735739</v>
      </c>
      <c r="L32" s="31">
        <f t="shared" si="0"/>
        <v>1026448</v>
      </c>
      <c r="M32" s="31">
        <f t="shared" si="0"/>
        <v>2365859</v>
      </c>
      <c r="N32" s="31">
        <f t="shared" si="0"/>
        <v>-12343432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-9207465</v>
      </c>
      <c r="X32" s="31">
        <f t="shared" si="0"/>
        <v>285714948</v>
      </c>
      <c r="Y32" s="31">
        <f t="shared" si="0"/>
        <v>-294922413</v>
      </c>
      <c r="Z32" s="32">
        <f>+IF(X32&lt;&gt;0,+(Y32/X32)*100,0)</f>
        <v>-103.22260528000096</v>
      </c>
      <c r="AA32" s="29">
        <f>SUM(AA6:AA31)</f>
        <v>571429886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46841488</v>
      </c>
      <c r="D34" s="20"/>
      <c r="E34" s="21">
        <v>62007496</v>
      </c>
      <c r="F34" s="22">
        <v>62007496</v>
      </c>
      <c r="G34" s="22"/>
      <c r="H34" s="22">
        <v>4422849</v>
      </c>
      <c r="I34" s="22">
        <v>5108384</v>
      </c>
      <c r="J34" s="22">
        <v>9531233</v>
      </c>
      <c r="K34" s="22">
        <v>6826525</v>
      </c>
      <c r="L34" s="22">
        <v>11908300</v>
      </c>
      <c r="M34" s="22">
        <v>5477228</v>
      </c>
      <c r="N34" s="22">
        <v>24212053</v>
      </c>
      <c r="O34" s="22"/>
      <c r="P34" s="22"/>
      <c r="Q34" s="22"/>
      <c r="R34" s="22"/>
      <c r="S34" s="22"/>
      <c r="T34" s="22"/>
      <c r="U34" s="22"/>
      <c r="V34" s="22"/>
      <c r="W34" s="22">
        <v>33743286</v>
      </c>
      <c r="X34" s="22">
        <v>31003770</v>
      </c>
      <c r="Y34" s="22">
        <v>2739516</v>
      </c>
      <c r="Z34" s="23">
        <v>8.8360738065080469</v>
      </c>
      <c r="AA34" s="20">
        <v>62007496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517855205</v>
      </c>
      <c r="D37" s="20"/>
      <c r="E37" s="21">
        <v>518478014</v>
      </c>
      <c r="F37" s="22">
        <v>518478014</v>
      </c>
      <c r="G37" s="22"/>
      <c r="H37" s="22">
        <v>47802534</v>
      </c>
      <c r="I37" s="22">
        <v>47802446</v>
      </c>
      <c r="J37" s="22">
        <v>95604980</v>
      </c>
      <c r="K37" s="22">
        <v>96265037</v>
      </c>
      <c r="L37" s="22">
        <v>47662701</v>
      </c>
      <c r="M37" s="22">
        <v>38949834</v>
      </c>
      <c r="N37" s="22">
        <v>182877572</v>
      </c>
      <c r="O37" s="22"/>
      <c r="P37" s="22"/>
      <c r="Q37" s="22"/>
      <c r="R37" s="22"/>
      <c r="S37" s="22"/>
      <c r="T37" s="22"/>
      <c r="U37" s="22"/>
      <c r="V37" s="22"/>
      <c r="W37" s="22">
        <v>278482552</v>
      </c>
      <c r="X37" s="22">
        <v>259239000</v>
      </c>
      <c r="Y37" s="22">
        <v>19243552</v>
      </c>
      <c r="Z37" s="23">
        <v>7.4230929759796949</v>
      </c>
      <c r="AA37" s="20">
        <v>518478014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50435919</v>
      </c>
      <c r="F38" s="22">
        <v>50435919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25217958</v>
      </c>
      <c r="Y38" s="22">
        <v>-25217958</v>
      </c>
      <c r="Z38" s="23">
        <v>-100</v>
      </c>
      <c r="AA38" s="20">
        <v>50435919</v>
      </c>
    </row>
    <row r="39" spans="1:27" x14ac:dyDescent="0.25">
      <c r="A39" s="19" t="s">
        <v>65</v>
      </c>
      <c r="B39" s="15" t="s">
        <v>32</v>
      </c>
      <c r="C39" s="20">
        <v>44801721</v>
      </c>
      <c r="D39" s="20"/>
      <c r="E39" s="21">
        <v>38961577</v>
      </c>
      <c r="F39" s="22">
        <v>38961577</v>
      </c>
      <c r="G39" s="22"/>
      <c r="H39" s="22"/>
      <c r="I39" s="22">
        <v>23304144</v>
      </c>
      <c r="J39" s="22">
        <v>23304144</v>
      </c>
      <c r="K39" s="22">
        <v>-12372448</v>
      </c>
      <c r="L39" s="22">
        <v>2684806</v>
      </c>
      <c r="M39" s="22">
        <v>2769132</v>
      </c>
      <c r="N39" s="22">
        <v>-6918510</v>
      </c>
      <c r="O39" s="22"/>
      <c r="P39" s="22"/>
      <c r="Q39" s="22"/>
      <c r="R39" s="22"/>
      <c r="S39" s="22"/>
      <c r="T39" s="22"/>
      <c r="U39" s="22"/>
      <c r="V39" s="22"/>
      <c r="W39" s="22">
        <v>16385634</v>
      </c>
      <c r="X39" s="22">
        <v>19480788</v>
      </c>
      <c r="Y39" s="22">
        <v>-3095154</v>
      </c>
      <c r="Z39" s="23">
        <v>-15.888238196524698</v>
      </c>
      <c r="AA39" s="20">
        <v>38961577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54715265</v>
      </c>
      <c r="D41" s="20"/>
      <c r="E41" s="21">
        <v>41467064</v>
      </c>
      <c r="F41" s="22">
        <v>41467064</v>
      </c>
      <c r="G41" s="22"/>
      <c r="H41" s="22">
        <v>4337672</v>
      </c>
      <c r="I41" s="22">
        <v>7264263</v>
      </c>
      <c r="J41" s="22">
        <v>11601935</v>
      </c>
      <c r="K41" s="22">
        <v>200642</v>
      </c>
      <c r="L41" s="22">
        <v>13979134</v>
      </c>
      <c r="M41" s="22">
        <v>3986482</v>
      </c>
      <c r="N41" s="22">
        <v>18166258</v>
      </c>
      <c r="O41" s="22"/>
      <c r="P41" s="22"/>
      <c r="Q41" s="22"/>
      <c r="R41" s="22"/>
      <c r="S41" s="22"/>
      <c r="T41" s="22"/>
      <c r="U41" s="22"/>
      <c r="V41" s="22"/>
      <c r="W41" s="22">
        <v>29768193</v>
      </c>
      <c r="X41" s="22">
        <v>20733534</v>
      </c>
      <c r="Y41" s="22">
        <v>9034659</v>
      </c>
      <c r="Z41" s="23">
        <v>43.57510398372029</v>
      </c>
      <c r="AA41" s="20">
        <v>41467064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69665870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7274118</v>
      </c>
      <c r="D44" s="20"/>
      <c r="E44" s="21">
        <v>5069773</v>
      </c>
      <c r="F44" s="22">
        <v>5069773</v>
      </c>
      <c r="G44" s="22"/>
      <c r="H44" s="22">
        <v>523533</v>
      </c>
      <c r="I44" s="22">
        <v>371951</v>
      </c>
      <c r="J44" s="22">
        <v>895484</v>
      </c>
      <c r="K44" s="22">
        <v>965118</v>
      </c>
      <c r="L44" s="22">
        <v>238209</v>
      </c>
      <c r="M44" s="22">
        <v>246975</v>
      </c>
      <c r="N44" s="22">
        <v>1450302</v>
      </c>
      <c r="O44" s="22"/>
      <c r="P44" s="22"/>
      <c r="Q44" s="22"/>
      <c r="R44" s="22"/>
      <c r="S44" s="22"/>
      <c r="T44" s="22"/>
      <c r="U44" s="22"/>
      <c r="V44" s="22"/>
      <c r="W44" s="22">
        <v>2345786</v>
      </c>
      <c r="X44" s="22">
        <v>2534892</v>
      </c>
      <c r="Y44" s="22">
        <v>-189106</v>
      </c>
      <c r="Z44" s="23">
        <v>-7.4601205889639477</v>
      </c>
      <c r="AA44" s="20">
        <v>5069773</v>
      </c>
    </row>
    <row r="45" spans="1:27" x14ac:dyDescent="0.25">
      <c r="A45" s="19" t="s">
        <v>70</v>
      </c>
      <c r="B45" s="15" t="s">
        <v>32</v>
      </c>
      <c r="C45" s="20">
        <v>988631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742142298</v>
      </c>
      <c r="D47" s="29">
        <f t="shared" ref="D47:Y47" si="1">SUM(D34:D46)</f>
        <v>0</v>
      </c>
      <c r="E47" s="30">
        <f t="shared" si="1"/>
        <v>716419843</v>
      </c>
      <c r="F47" s="31">
        <f t="shared" si="1"/>
        <v>716419843</v>
      </c>
      <c r="G47" s="31">
        <f t="shared" si="1"/>
        <v>0</v>
      </c>
      <c r="H47" s="31">
        <f t="shared" si="1"/>
        <v>57086588</v>
      </c>
      <c r="I47" s="31">
        <f t="shared" si="1"/>
        <v>83851188</v>
      </c>
      <c r="J47" s="31">
        <f t="shared" si="1"/>
        <v>140937776</v>
      </c>
      <c r="K47" s="31">
        <f t="shared" si="1"/>
        <v>91884874</v>
      </c>
      <c r="L47" s="31">
        <f t="shared" si="1"/>
        <v>76473150</v>
      </c>
      <c r="M47" s="31">
        <f t="shared" si="1"/>
        <v>51429651</v>
      </c>
      <c r="N47" s="31">
        <f t="shared" si="1"/>
        <v>219787675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360725451</v>
      </c>
      <c r="X47" s="31">
        <f t="shared" si="1"/>
        <v>358209942</v>
      </c>
      <c r="Y47" s="31">
        <f t="shared" si="1"/>
        <v>2515509</v>
      </c>
      <c r="Z47" s="32">
        <f>+IF(X47&lt;&gt;0,+(Y47/X47)*100,0)</f>
        <v>0.70224432799243741</v>
      </c>
      <c r="AA47" s="29">
        <f>SUM(AA34:AA46)</f>
        <v>716419843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-324460483</v>
      </c>
      <c r="D48" s="39">
        <f t="shared" si="2"/>
        <v>0</v>
      </c>
      <c r="E48" s="40">
        <f t="shared" si="2"/>
        <v>-144989957</v>
      </c>
      <c r="F48" s="41">
        <f t="shared" si="2"/>
        <v>-144989957</v>
      </c>
      <c r="G48" s="41">
        <f t="shared" si="2"/>
        <v>0</v>
      </c>
      <c r="H48" s="41">
        <f t="shared" si="2"/>
        <v>-55265437</v>
      </c>
      <c r="I48" s="41">
        <f t="shared" si="2"/>
        <v>-82536372</v>
      </c>
      <c r="J48" s="41">
        <f t="shared" si="2"/>
        <v>-137801809</v>
      </c>
      <c r="K48" s="41">
        <f t="shared" si="2"/>
        <v>-107620613</v>
      </c>
      <c r="L48" s="41">
        <f t="shared" si="2"/>
        <v>-75446702</v>
      </c>
      <c r="M48" s="41">
        <f t="shared" si="2"/>
        <v>-49063792</v>
      </c>
      <c r="N48" s="41">
        <f t="shared" si="2"/>
        <v>-232131107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-369932916</v>
      </c>
      <c r="X48" s="41">
        <f t="shared" si="2"/>
        <v>-72494994</v>
      </c>
      <c r="Y48" s="41">
        <f t="shared" si="2"/>
        <v>-297437922</v>
      </c>
      <c r="Z48" s="42">
        <f>+IF(X48&lt;&gt;0,+(Y48/X48)*100,0)</f>
        <v>410.28753240534098</v>
      </c>
      <c r="AA48" s="39">
        <f>+AA32-AA47</f>
        <v>-144989957</v>
      </c>
    </row>
    <row r="49" spans="1:27" x14ac:dyDescent="0.25">
      <c r="A49" s="43" t="s">
        <v>74</v>
      </c>
      <c r="B49" s="15" t="s">
        <v>32</v>
      </c>
      <c r="C49" s="20">
        <v>62804932</v>
      </c>
      <c r="D49" s="20"/>
      <c r="E49" s="21">
        <v>110000000</v>
      </c>
      <c r="F49" s="22">
        <v>110000000</v>
      </c>
      <c r="G49" s="22"/>
      <c r="H49" s="22"/>
      <c r="I49" s="22">
        <v>10779855</v>
      </c>
      <c r="J49" s="22">
        <v>10779855</v>
      </c>
      <c r="K49" s="22">
        <v>26597415</v>
      </c>
      <c r="L49" s="22">
        <v>-3753340</v>
      </c>
      <c r="M49" s="22">
        <v>6181430</v>
      </c>
      <c r="N49" s="22">
        <v>29025505</v>
      </c>
      <c r="O49" s="22"/>
      <c r="P49" s="22"/>
      <c r="Q49" s="22"/>
      <c r="R49" s="22"/>
      <c r="S49" s="22"/>
      <c r="T49" s="22"/>
      <c r="U49" s="22"/>
      <c r="V49" s="22"/>
      <c r="W49" s="22">
        <v>39805360</v>
      </c>
      <c r="X49" s="22">
        <v>54999996</v>
      </c>
      <c r="Y49" s="22">
        <v>-15194636</v>
      </c>
      <c r="Z49" s="23">
        <v>-27.62661291829912</v>
      </c>
      <c r="AA49" s="20">
        <v>110000000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-261655551</v>
      </c>
      <c r="D51" s="48">
        <f t="shared" si="3"/>
        <v>0</v>
      </c>
      <c r="E51" s="49">
        <f t="shared" si="3"/>
        <v>-34989957</v>
      </c>
      <c r="F51" s="50">
        <f t="shared" si="3"/>
        <v>-34989957</v>
      </c>
      <c r="G51" s="50">
        <f t="shared" si="3"/>
        <v>0</v>
      </c>
      <c r="H51" s="50">
        <f t="shared" si="3"/>
        <v>-55265437</v>
      </c>
      <c r="I51" s="50">
        <f t="shared" si="3"/>
        <v>-71756517</v>
      </c>
      <c r="J51" s="50">
        <f t="shared" si="3"/>
        <v>-127021954</v>
      </c>
      <c r="K51" s="50">
        <f t="shared" si="3"/>
        <v>-81023198</v>
      </c>
      <c r="L51" s="50">
        <f t="shared" si="3"/>
        <v>-79200042</v>
      </c>
      <c r="M51" s="50">
        <f t="shared" si="3"/>
        <v>-42882362</v>
      </c>
      <c r="N51" s="50">
        <f t="shared" si="3"/>
        <v>-203105602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-330127556</v>
      </c>
      <c r="X51" s="50">
        <f t="shared" si="3"/>
        <v>-17494998</v>
      </c>
      <c r="Y51" s="50">
        <f t="shared" si="3"/>
        <v>-312632558</v>
      </c>
      <c r="Z51" s="51">
        <f>+IF(X51&lt;&gt;0,+(Y51/X51)*100,0)</f>
        <v>1786.9825306639075</v>
      </c>
      <c r="AA51" s="48">
        <f>SUM(AA48:AA50)</f>
        <v>-34989957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-261655551</v>
      </c>
      <c r="D53" s="54">
        <f>+D51-D52</f>
        <v>0</v>
      </c>
      <c r="E53" s="55">
        <f t="shared" si="4"/>
        <v>-34989957</v>
      </c>
      <c r="F53" s="56">
        <f t="shared" si="4"/>
        <v>-34989957</v>
      </c>
      <c r="G53" s="56">
        <f t="shared" si="4"/>
        <v>0</v>
      </c>
      <c r="H53" s="56">
        <f t="shared" si="4"/>
        <v>-55265437</v>
      </c>
      <c r="I53" s="56">
        <f t="shared" si="4"/>
        <v>-71756517</v>
      </c>
      <c r="J53" s="56">
        <f t="shared" si="4"/>
        <v>-127021954</v>
      </c>
      <c r="K53" s="56">
        <f t="shared" si="4"/>
        <v>-81023198</v>
      </c>
      <c r="L53" s="56">
        <f t="shared" si="4"/>
        <v>-79200042</v>
      </c>
      <c r="M53" s="56">
        <f t="shared" si="4"/>
        <v>-42882362</v>
      </c>
      <c r="N53" s="56">
        <f t="shared" si="4"/>
        <v>-203105602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-330127556</v>
      </c>
      <c r="X53" s="56">
        <f t="shared" si="4"/>
        <v>-17494998</v>
      </c>
      <c r="Y53" s="56">
        <f t="shared" si="4"/>
        <v>-312632558</v>
      </c>
      <c r="Z53" s="57">
        <f>+IF(X53&lt;&gt;0,+(Y53/X53)*100,0)</f>
        <v>1786.9825306639075</v>
      </c>
      <c r="AA53" s="54">
        <f>+AA51-AA52</f>
        <v>-34989957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-261655551</v>
      </c>
      <c r="D56" s="48">
        <f>SUM(D53:D55)</f>
        <v>0</v>
      </c>
      <c r="E56" s="49">
        <f t="shared" si="5"/>
        <v>-34989957</v>
      </c>
      <c r="F56" s="50">
        <f t="shared" si="5"/>
        <v>-34989957</v>
      </c>
      <c r="G56" s="50">
        <f t="shared" si="5"/>
        <v>0</v>
      </c>
      <c r="H56" s="50">
        <f t="shared" si="5"/>
        <v>-55265437</v>
      </c>
      <c r="I56" s="50">
        <f t="shared" si="5"/>
        <v>-71756517</v>
      </c>
      <c r="J56" s="50">
        <f t="shared" si="5"/>
        <v>-127021954</v>
      </c>
      <c r="K56" s="50">
        <f t="shared" si="5"/>
        <v>-81023198</v>
      </c>
      <c r="L56" s="50">
        <f t="shared" si="5"/>
        <v>-79200042</v>
      </c>
      <c r="M56" s="50">
        <f t="shared" si="5"/>
        <v>-42882362</v>
      </c>
      <c r="N56" s="50">
        <f t="shared" si="5"/>
        <v>-203105602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-330127556</v>
      </c>
      <c r="X56" s="50">
        <f t="shared" si="5"/>
        <v>-17494998</v>
      </c>
      <c r="Y56" s="50">
        <f t="shared" si="5"/>
        <v>-312632558</v>
      </c>
      <c r="Z56" s="51">
        <f>+IF(X56&lt;&gt;0,+(Y56/X56)*100,0)</f>
        <v>1786.9825306639075</v>
      </c>
      <c r="AA56" s="48">
        <f>SUM(AA53:AA55)</f>
        <v>-34989957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-261655551</v>
      </c>
      <c r="D59" s="65">
        <f>SUM(D56:D58)</f>
        <v>0</v>
      </c>
      <c r="E59" s="66">
        <f t="shared" si="6"/>
        <v>-34989957</v>
      </c>
      <c r="F59" s="67">
        <f t="shared" si="6"/>
        <v>-34989957</v>
      </c>
      <c r="G59" s="67">
        <f t="shared" si="6"/>
        <v>0</v>
      </c>
      <c r="H59" s="67">
        <f t="shared" si="6"/>
        <v>-55265437</v>
      </c>
      <c r="I59" s="67">
        <f t="shared" si="6"/>
        <v>-71756517</v>
      </c>
      <c r="J59" s="67">
        <f t="shared" si="6"/>
        <v>-127021954</v>
      </c>
      <c r="K59" s="67">
        <f t="shared" si="6"/>
        <v>-81023198</v>
      </c>
      <c r="L59" s="67">
        <f t="shared" si="6"/>
        <v>-79200042</v>
      </c>
      <c r="M59" s="67">
        <f t="shared" si="6"/>
        <v>-42882362</v>
      </c>
      <c r="N59" s="67">
        <f t="shared" si="6"/>
        <v>-203105602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-330127556</v>
      </c>
      <c r="X59" s="67">
        <f t="shared" si="6"/>
        <v>-17494998</v>
      </c>
      <c r="Y59" s="67">
        <f t="shared" si="6"/>
        <v>-312632558</v>
      </c>
      <c r="Z59" s="68">
        <f>+IF(X59&lt;&gt;0,+(Y59/X59)*100,0)</f>
        <v>1786.9825306639075</v>
      </c>
      <c r="AA59" s="65">
        <f>SUM(AA56:AA58)</f>
        <v>-34989957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373059059</v>
      </c>
      <c r="D7" s="20"/>
      <c r="E7" s="21">
        <v>479033285</v>
      </c>
      <c r="F7" s="22">
        <v>479033285</v>
      </c>
      <c r="G7" s="22">
        <v>49340658</v>
      </c>
      <c r="H7" s="22">
        <v>44994142</v>
      </c>
      <c r="I7" s="22">
        <v>25234257</v>
      </c>
      <c r="J7" s="22">
        <v>119569057</v>
      </c>
      <c r="K7" s="22">
        <v>39551225</v>
      </c>
      <c r="L7" s="22">
        <v>44024032</v>
      </c>
      <c r="M7" s="22">
        <v>47690706</v>
      </c>
      <c r="N7" s="22">
        <v>131265963</v>
      </c>
      <c r="O7" s="22"/>
      <c r="P7" s="22"/>
      <c r="Q7" s="22"/>
      <c r="R7" s="22"/>
      <c r="S7" s="22"/>
      <c r="T7" s="22"/>
      <c r="U7" s="22"/>
      <c r="V7" s="22"/>
      <c r="W7" s="22">
        <v>250835020</v>
      </c>
      <c r="X7" s="22">
        <v>239516640</v>
      </c>
      <c r="Y7" s="22">
        <v>11318380</v>
      </c>
      <c r="Z7" s="23">
        <v>4.7255088414733946</v>
      </c>
      <c r="AA7" s="20">
        <v>479033285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96585263</v>
      </c>
      <c r="F13" s="22">
        <v>96585263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48292632</v>
      </c>
      <c r="Y13" s="22">
        <v>-48292632</v>
      </c>
      <c r="Z13" s="23">
        <v>-100</v>
      </c>
      <c r="AA13" s="20">
        <v>96585263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-114469472</v>
      </c>
      <c r="F30" s="22">
        <v>-114469472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-57234738</v>
      </c>
      <c r="Y30" s="22">
        <v>57234738</v>
      </c>
      <c r="Z30" s="23">
        <v>-100</v>
      </c>
      <c r="AA30" s="20">
        <v>-114469472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373059059</v>
      </c>
      <c r="D32" s="29">
        <f t="shared" ref="D32:Y32" si="0">SUM(D6:D31)</f>
        <v>0</v>
      </c>
      <c r="E32" s="30">
        <f t="shared" si="0"/>
        <v>461149076</v>
      </c>
      <c r="F32" s="31">
        <f t="shared" si="0"/>
        <v>461149076</v>
      </c>
      <c r="G32" s="31">
        <f t="shared" si="0"/>
        <v>49340658</v>
      </c>
      <c r="H32" s="31">
        <f t="shared" si="0"/>
        <v>44994142</v>
      </c>
      <c r="I32" s="31">
        <f t="shared" si="0"/>
        <v>25234257</v>
      </c>
      <c r="J32" s="31">
        <f t="shared" si="0"/>
        <v>119569057</v>
      </c>
      <c r="K32" s="31">
        <f t="shared" si="0"/>
        <v>39551225</v>
      </c>
      <c r="L32" s="31">
        <f t="shared" si="0"/>
        <v>44024032</v>
      </c>
      <c r="M32" s="31">
        <f t="shared" si="0"/>
        <v>47690706</v>
      </c>
      <c r="N32" s="31">
        <f t="shared" si="0"/>
        <v>131265963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250835020</v>
      </c>
      <c r="X32" s="31">
        <f t="shared" si="0"/>
        <v>230574534</v>
      </c>
      <c r="Y32" s="31">
        <f t="shared" si="0"/>
        <v>20260486</v>
      </c>
      <c r="Z32" s="32">
        <f>+IF(X32&lt;&gt;0,+(Y32/X32)*100,0)</f>
        <v>8.7869573662458311</v>
      </c>
      <c r="AA32" s="29">
        <f>SUM(AA6:AA31)</f>
        <v>461149076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47791820</v>
      </c>
      <c r="D34" s="20"/>
      <c r="E34" s="21">
        <v>54652899</v>
      </c>
      <c r="F34" s="22">
        <v>54652899</v>
      </c>
      <c r="G34" s="22"/>
      <c r="H34" s="22"/>
      <c r="I34" s="22">
        <v>13565991</v>
      </c>
      <c r="J34" s="22">
        <v>13565991</v>
      </c>
      <c r="K34" s="22">
        <v>3584660</v>
      </c>
      <c r="L34" s="22"/>
      <c r="M34" s="22">
        <v>4515656</v>
      </c>
      <c r="N34" s="22">
        <v>8100316</v>
      </c>
      <c r="O34" s="22"/>
      <c r="P34" s="22"/>
      <c r="Q34" s="22"/>
      <c r="R34" s="22"/>
      <c r="S34" s="22"/>
      <c r="T34" s="22"/>
      <c r="U34" s="22"/>
      <c r="V34" s="22"/>
      <c r="W34" s="22">
        <v>21666307</v>
      </c>
      <c r="X34" s="22">
        <v>27326448</v>
      </c>
      <c r="Y34" s="22">
        <v>-5660141</v>
      </c>
      <c r="Z34" s="23">
        <v>-20.713050594793732</v>
      </c>
      <c r="AA34" s="20">
        <v>54652899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353985654</v>
      </c>
      <c r="D37" s="20"/>
      <c r="E37" s="21">
        <v>220725340</v>
      </c>
      <c r="F37" s="22">
        <v>220725340</v>
      </c>
      <c r="G37" s="22"/>
      <c r="H37" s="22"/>
      <c r="I37" s="22">
        <v>27364312</v>
      </c>
      <c r="J37" s="22">
        <v>27364312</v>
      </c>
      <c r="K37" s="22">
        <v>29876233</v>
      </c>
      <c r="L37" s="22">
        <v>28574796</v>
      </c>
      <c r="M37" s="22">
        <v>25574530</v>
      </c>
      <c r="N37" s="22">
        <v>84025559</v>
      </c>
      <c r="O37" s="22"/>
      <c r="P37" s="22"/>
      <c r="Q37" s="22"/>
      <c r="R37" s="22"/>
      <c r="S37" s="22"/>
      <c r="T37" s="22"/>
      <c r="U37" s="22"/>
      <c r="V37" s="22"/>
      <c r="W37" s="22">
        <v>111389871</v>
      </c>
      <c r="X37" s="22">
        <v>110362668</v>
      </c>
      <c r="Y37" s="22">
        <v>1027203</v>
      </c>
      <c r="Z37" s="23">
        <v>0.93075223589194134</v>
      </c>
      <c r="AA37" s="20">
        <v>220725340</v>
      </c>
    </row>
    <row r="38" spans="1:27" x14ac:dyDescent="0.25">
      <c r="A38" s="19" t="s">
        <v>64</v>
      </c>
      <c r="B38" s="15" t="s">
        <v>32</v>
      </c>
      <c r="C38" s="20">
        <v>431651981</v>
      </c>
      <c r="D38" s="20"/>
      <c r="E38" s="21">
        <v>280680538</v>
      </c>
      <c r="F38" s="22">
        <v>280680538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140340270</v>
      </c>
      <c r="Y38" s="22">
        <v>-140340270</v>
      </c>
      <c r="Z38" s="23">
        <v>-100</v>
      </c>
      <c r="AA38" s="20">
        <v>280680538</v>
      </c>
    </row>
    <row r="39" spans="1:27" x14ac:dyDescent="0.25">
      <c r="A39" s="19" t="s">
        <v>65</v>
      </c>
      <c r="B39" s="15" t="s">
        <v>32</v>
      </c>
      <c r="C39" s="20">
        <v>19270179</v>
      </c>
      <c r="D39" s="20"/>
      <c r="E39" s="21">
        <v>11242185</v>
      </c>
      <c r="F39" s="22">
        <v>11242185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5621094</v>
      </c>
      <c r="Y39" s="22">
        <v>-5621094</v>
      </c>
      <c r="Z39" s="23">
        <v>-100</v>
      </c>
      <c r="AA39" s="20">
        <v>11242185</v>
      </c>
    </row>
    <row r="40" spans="1:27" x14ac:dyDescent="0.25">
      <c r="A40" s="19" t="s">
        <v>40</v>
      </c>
      <c r="B40" s="15" t="s">
        <v>32</v>
      </c>
      <c r="C40" s="20">
        <v>100450031</v>
      </c>
      <c r="D40" s="20"/>
      <c r="E40" s="21"/>
      <c r="F40" s="22"/>
      <c r="G40" s="22"/>
      <c r="H40" s="22"/>
      <c r="I40" s="22">
        <v>11164192</v>
      </c>
      <c r="J40" s="22">
        <v>11164192</v>
      </c>
      <c r="K40" s="22">
        <v>17773262</v>
      </c>
      <c r="L40" s="22">
        <v>11615166</v>
      </c>
      <c r="M40" s="22">
        <v>11881327</v>
      </c>
      <c r="N40" s="22">
        <v>41269755</v>
      </c>
      <c r="O40" s="22"/>
      <c r="P40" s="22"/>
      <c r="Q40" s="22"/>
      <c r="R40" s="22"/>
      <c r="S40" s="22"/>
      <c r="T40" s="22"/>
      <c r="U40" s="22"/>
      <c r="V40" s="22"/>
      <c r="W40" s="22">
        <v>52433947</v>
      </c>
      <c r="X40" s="22"/>
      <c r="Y40" s="22">
        <v>52433947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1442858</v>
      </c>
      <c r="D41" s="20"/>
      <c r="E41" s="21">
        <v>7811101</v>
      </c>
      <c r="F41" s="22">
        <v>7811101</v>
      </c>
      <c r="G41" s="22"/>
      <c r="H41" s="22">
        <v>502484</v>
      </c>
      <c r="I41" s="22">
        <v>596</v>
      </c>
      <c r="J41" s="22">
        <v>503080</v>
      </c>
      <c r="K41" s="22">
        <v>1461898</v>
      </c>
      <c r="L41" s="22">
        <v>459235</v>
      </c>
      <c r="M41" s="22">
        <v>102170</v>
      </c>
      <c r="N41" s="22">
        <v>2023303</v>
      </c>
      <c r="O41" s="22"/>
      <c r="P41" s="22"/>
      <c r="Q41" s="22"/>
      <c r="R41" s="22"/>
      <c r="S41" s="22"/>
      <c r="T41" s="22"/>
      <c r="U41" s="22"/>
      <c r="V41" s="22"/>
      <c r="W41" s="22">
        <v>2526383</v>
      </c>
      <c r="X41" s="22">
        <v>3905550</v>
      </c>
      <c r="Y41" s="22">
        <v>-1379167</v>
      </c>
      <c r="Z41" s="23">
        <v>-35.313003290189606</v>
      </c>
      <c r="AA41" s="20">
        <v>7811101</v>
      </c>
    </row>
    <row r="42" spans="1:27" x14ac:dyDescent="0.25">
      <c r="A42" s="19" t="s">
        <v>67</v>
      </c>
      <c r="B42" s="15" t="s">
        <v>32</v>
      </c>
      <c r="C42" s="20">
        <v>78408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2219377</v>
      </c>
      <c r="D44" s="20"/>
      <c r="E44" s="21">
        <v>3638537</v>
      </c>
      <c r="F44" s="22">
        <v>3638537</v>
      </c>
      <c r="G44" s="22"/>
      <c r="H44" s="22"/>
      <c r="I44" s="22">
        <v>110924</v>
      </c>
      <c r="J44" s="22">
        <v>110924</v>
      </c>
      <c r="K44" s="22">
        <v>31307</v>
      </c>
      <c r="L44" s="22"/>
      <c r="M44" s="22">
        <v>268767</v>
      </c>
      <c r="N44" s="22">
        <v>300074</v>
      </c>
      <c r="O44" s="22"/>
      <c r="P44" s="22"/>
      <c r="Q44" s="22"/>
      <c r="R44" s="22"/>
      <c r="S44" s="22"/>
      <c r="T44" s="22"/>
      <c r="U44" s="22"/>
      <c r="V44" s="22"/>
      <c r="W44" s="22">
        <v>410998</v>
      </c>
      <c r="X44" s="22">
        <v>1819266</v>
      </c>
      <c r="Y44" s="22">
        <v>-1408268</v>
      </c>
      <c r="Z44" s="23">
        <v>-77.408581262992882</v>
      </c>
      <c r="AA44" s="20">
        <v>3638537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956890308</v>
      </c>
      <c r="D47" s="29">
        <f t="shared" ref="D47:Y47" si="1">SUM(D34:D46)</f>
        <v>0</v>
      </c>
      <c r="E47" s="30">
        <f t="shared" si="1"/>
        <v>578750600</v>
      </c>
      <c r="F47" s="31">
        <f t="shared" si="1"/>
        <v>578750600</v>
      </c>
      <c r="G47" s="31">
        <f t="shared" si="1"/>
        <v>0</v>
      </c>
      <c r="H47" s="31">
        <f t="shared" si="1"/>
        <v>502484</v>
      </c>
      <c r="I47" s="31">
        <f t="shared" si="1"/>
        <v>52206015</v>
      </c>
      <c r="J47" s="31">
        <f t="shared" si="1"/>
        <v>52708499</v>
      </c>
      <c r="K47" s="31">
        <f t="shared" si="1"/>
        <v>52727360</v>
      </c>
      <c r="L47" s="31">
        <f t="shared" si="1"/>
        <v>40649197</v>
      </c>
      <c r="M47" s="31">
        <f t="shared" si="1"/>
        <v>42342450</v>
      </c>
      <c r="N47" s="31">
        <f t="shared" si="1"/>
        <v>135719007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188427506</v>
      </c>
      <c r="X47" s="31">
        <f t="shared" si="1"/>
        <v>289375296</v>
      </c>
      <c r="Y47" s="31">
        <f t="shared" si="1"/>
        <v>-100947790</v>
      </c>
      <c r="Z47" s="32">
        <f>+IF(X47&lt;&gt;0,+(Y47/X47)*100,0)</f>
        <v>-34.88472975937794</v>
      </c>
      <c r="AA47" s="29">
        <f>SUM(AA34:AA46)</f>
        <v>578750600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-583831249</v>
      </c>
      <c r="D48" s="39">
        <f t="shared" si="2"/>
        <v>0</v>
      </c>
      <c r="E48" s="40">
        <f t="shared" si="2"/>
        <v>-117601524</v>
      </c>
      <c r="F48" s="41">
        <f t="shared" si="2"/>
        <v>-117601524</v>
      </c>
      <c r="G48" s="41">
        <f t="shared" si="2"/>
        <v>49340658</v>
      </c>
      <c r="H48" s="41">
        <f t="shared" si="2"/>
        <v>44491658</v>
      </c>
      <c r="I48" s="41">
        <f t="shared" si="2"/>
        <v>-26971758</v>
      </c>
      <c r="J48" s="41">
        <f t="shared" si="2"/>
        <v>66860558</v>
      </c>
      <c r="K48" s="41">
        <f t="shared" si="2"/>
        <v>-13176135</v>
      </c>
      <c r="L48" s="41">
        <f t="shared" si="2"/>
        <v>3374835</v>
      </c>
      <c r="M48" s="41">
        <f t="shared" si="2"/>
        <v>5348256</v>
      </c>
      <c r="N48" s="41">
        <f t="shared" si="2"/>
        <v>-4453044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62407514</v>
      </c>
      <c r="X48" s="41">
        <f t="shared" si="2"/>
        <v>-58800762</v>
      </c>
      <c r="Y48" s="41">
        <f t="shared" si="2"/>
        <v>121208276</v>
      </c>
      <c r="Z48" s="42">
        <f>+IF(X48&lt;&gt;0,+(Y48/X48)*100,0)</f>
        <v>-206.13385248306818</v>
      </c>
      <c r="AA48" s="39">
        <f>+AA32-AA47</f>
        <v>-117601524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-583831249</v>
      </c>
      <c r="D51" s="48">
        <f t="shared" si="3"/>
        <v>0</v>
      </c>
      <c r="E51" s="49">
        <f t="shared" si="3"/>
        <v>-117601524</v>
      </c>
      <c r="F51" s="50">
        <f t="shared" si="3"/>
        <v>-117601524</v>
      </c>
      <c r="G51" s="50">
        <f t="shared" si="3"/>
        <v>49340658</v>
      </c>
      <c r="H51" s="50">
        <f t="shared" si="3"/>
        <v>44491658</v>
      </c>
      <c r="I51" s="50">
        <f t="shared" si="3"/>
        <v>-26971758</v>
      </c>
      <c r="J51" s="50">
        <f t="shared" si="3"/>
        <v>66860558</v>
      </c>
      <c r="K51" s="50">
        <f t="shared" si="3"/>
        <v>-13176135</v>
      </c>
      <c r="L51" s="50">
        <f t="shared" si="3"/>
        <v>3374835</v>
      </c>
      <c r="M51" s="50">
        <f t="shared" si="3"/>
        <v>5348256</v>
      </c>
      <c r="N51" s="50">
        <f t="shared" si="3"/>
        <v>-4453044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62407514</v>
      </c>
      <c r="X51" s="50">
        <f t="shared" si="3"/>
        <v>-58800762</v>
      </c>
      <c r="Y51" s="50">
        <f t="shared" si="3"/>
        <v>121208276</v>
      </c>
      <c r="Z51" s="51">
        <f>+IF(X51&lt;&gt;0,+(Y51/X51)*100,0)</f>
        <v>-206.13385248306818</v>
      </c>
      <c r="AA51" s="48">
        <f>SUM(AA48:AA50)</f>
        <v>-117601524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-583831249</v>
      </c>
      <c r="D53" s="54">
        <f>+D51-D52</f>
        <v>0</v>
      </c>
      <c r="E53" s="55">
        <f t="shared" si="4"/>
        <v>-117601524</v>
      </c>
      <c r="F53" s="56">
        <f t="shared" si="4"/>
        <v>-117601524</v>
      </c>
      <c r="G53" s="56">
        <f t="shared" si="4"/>
        <v>49340658</v>
      </c>
      <c r="H53" s="56">
        <f t="shared" si="4"/>
        <v>44491658</v>
      </c>
      <c r="I53" s="56">
        <f t="shared" si="4"/>
        <v>-26971758</v>
      </c>
      <c r="J53" s="56">
        <f t="shared" si="4"/>
        <v>66860558</v>
      </c>
      <c r="K53" s="56">
        <f t="shared" si="4"/>
        <v>-13176135</v>
      </c>
      <c r="L53" s="56">
        <f t="shared" si="4"/>
        <v>3374835</v>
      </c>
      <c r="M53" s="56">
        <f t="shared" si="4"/>
        <v>5348256</v>
      </c>
      <c r="N53" s="56">
        <f t="shared" si="4"/>
        <v>-4453044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62407514</v>
      </c>
      <c r="X53" s="56">
        <f t="shared" si="4"/>
        <v>-58800762</v>
      </c>
      <c r="Y53" s="56">
        <f t="shared" si="4"/>
        <v>121208276</v>
      </c>
      <c r="Z53" s="57">
        <f>+IF(X53&lt;&gt;0,+(Y53/X53)*100,0)</f>
        <v>-206.13385248306818</v>
      </c>
      <c r="AA53" s="54">
        <f>+AA51-AA52</f>
        <v>-117601524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-583831249</v>
      </c>
      <c r="D56" s="48">
        <f>SUM(D53:D55)</f>
        <v>0</v>
      </c>
      <c r="E56" s="49">
        <f t="shared" si="5"/>
        <v>-117601524</v>
      </c>
      <c r="F56" s="50">
        <f t="shared" si="5"/>
        <v>-117601524</v>
      </c>
      <c r="G56" s="50">
        <f t="shared" si="5"/>
        <v>49340658</v>
      </c>
      <c r="H56" s="50">
        <f t="shared" si="5"/>
        <v>44491658</v>
      </c>
      <c r="I56" s="50">
        <f t="shared" si="5"/>
        <v>-26971758</v>
      </c>
      <c r="J56" s="50">
        <f t="shared" si="5"/>
        <v>66860558</v>
      </c>
      <c r="K56" s="50">
        <f t="shared" si="5"/>
        <v>-13176135</v>
      </c>
      <c r="L56" s="50">
        <f t="shared" si="5"/>
        <v>3374835</v>
      </c>
      <c r="M56" s="50">
        <f t="shared" si="5"/>
        <v>5348256</v>
      </c>
      <c r="N56" s="50">
        <f t="shared" si="5"/>
        <v>-4453044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62407514</v>
      </c>
      <c r="X56" s="50">
        <f t="shared" si="5"/>
        <v>-58800762</v>
      </c>
      <c r="Y56" s="50">
        <f t="shared" si="5"/>
        <v>121208276</v>
      </c>
      <c r="Z56" s="51">
        <f>+IF(X56&lt;&gt;0,+(Y56/X56)*100,0)</f>
        <v>-206.13385248306818</v>
      </c>
      <c r="AA56" s="48">
        <f>SUM(AA53:AA55)</f>
        <v>-117601524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-583831249</v>
      </c>
      <c r="D59" s="65">
        <f>SUM(D56:D58)</f>
        <v>0</v>
      </c>
      <c r="E59" s="66">
        <f t="shared" si="6"/>
        <v>-117601524</v>
      </c>
      <c r="F59" s="67">
        <f t="shared" si="6"/>
        <v>-117601524</v>
      </c>
      <c r="G59" s="67">
        <f t="shared" si="6"/>
        <v>49340658</v>
      </c>
      <c r="H59" s="67">
        <f t="shared" si="6"/>
        <v>44491658</v>
      </c>
      <c r="I59" s="67">
        <f t="shared" si="6"/>
        <v>-26971758</v>
      </c>
      <c r="J59" s="67">
        <f t="shared" si="6"/>
        <v>66860558</v>
      </c>
      <c r="K59" s="67">
        <f t="shared" si="6"/>
        <v>-13176135</v>
      </c>
      <c r="L59" s="67">
        <f t="shared" si="6"/>
        <v>3374835</v>
      </c>
      <c r="M59" s="67">
        <f t="shared" si="6"/>
        <v>5348256</v>
      </c>
      <c r="N59" s="67">
        <f t="shared" si="6"/>
        <v>-4453044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62407514</v>
      </c>
      <c r="X59" s="67">
        <f t="shared" si="6"/>
        <v>-58800762</v>
      </c>
      <c r="Y59" s="67">
        <f t="shared" si="6"/>
        <v>121208276</v>
      </c>
      <c r="Z59" s="68">
        <f>+IF(X59&lt;&gt;0,+(Y59/X59)*100,0)</f>
        <v>-206.13385248306818</v>
      </c>
      <c r="AA59" s="65">
        <f>SUM(AA56:AA58)</f>
        <v>-117601524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924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147341904</v>
      </c>
      <c r="D7" s="20"/>
      <c r="E7" s="21">
        <v>289310532</v>
      </c>
      <c r="F7" s="22">
        <v>289310532</v>
      </c>
      <c r="G7" s="22">
        <v>5160213</v>
      </c>
      <c r="H7" s="22">
        <v>1741497</v>
      </c>
      <c r="I7" s="22">
        <v>4210313</v>
      </c>
      <c r="J7" s="22">
        <v>11112023</v>
      </c>
      <c r="K7" s="22">
        <v>5350888</v>
      </c>
      <c r="L7" s="22">
        <v>2129879</v>
      </c>
      <c r="M7" s="22">
        <v>2725934</v>
      </c>
      <c r="N7" s="22">
        <v>10206701</v>
      </c>
      <c r="O7" s="22"/>
      <c r="P7" s="22"/>
      <c r="Q7" s="22"/>
      <c r="R7" s="22"/>
      <c r="S7" s="22"/>
      <c r="T7" s="22"/>
      <c r="U7" s="22"/>
      <c r="V7" s="22"/>
      <c r="W7" s="22">
        <v>21318724</v>
      </c>
      <c r="X7" s="22">
        <v>145155264</v>
      </c>
      <c r="Y7" s="22">
        <v>-123836540</v>
      </c>
      <c r="Z7" s="23">
        <v>-85.313158191769062</v>
      </c>
      <c r="AA7" s="20">
        <v>289310532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14326</v>
      </c>
      <c r="F10" s="22">
        <v>14326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7164</v>
      </c>
      <c r="Y10" s="22">
        <v>-7164</v>
      </c>
      <c r="Z10" s="23">
        <v>-100</v>
      </c>
      <c r="AA10" s="20">
        <v>14326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4792338</v>
      </c>
      <c r="D25" s="20"/>
      <c r="E25" s="21">
        <v>4392978</v>
      </c>
      <c r="F25" s="22">
        <v>4392978</v>
      </c>
      <c r="G25" s="22">
        <v>1830407</v>
      </c>
      <c r="H25" s="22"/>
      <c r="I25" s="22"/>
      <c r="J25" s="22">
        <v>1830407</v>
      </c>
      <c r="K25" s="22"/>
      <c r="L25" s="22"/>
      <c r="M25" s="22">
        <v>1447952</v>
      </c>
      <c r="N25" s="22">
        <v>1447952</v>
      </c>
      <c r="O25" s="22"/>
      <c r="P25" s="22"/>
      <c r="Q25" s="22"/>
      <c r="R25" s="22"/>
      <c r="S25" s="22"/>
      <c r="T25" s="22"/>
      <c r="U25" s="22"/>
      <c r="V25" s="22"/>
      <c r="W25" s="22">
        <v>3278359</v>
      </c>
      <c r="X25" s="22">
        <v>2928652</v>
      </c>
      <c r="Y25" s="22">
        <v>349707</v>
      </c>
      <c r="Z25" s="23">
        <v>11.940886114157639</v>
      </c>
      <c r="AA25" s="20">
        <v>4392978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254672680</v>
      </c>
      <c r="D28" s="20"/>
      <c r="E28" s="21">
        <v>194933491</v>
      </c>
      <c r="F28" s="22">
        <v>194933491</v>
      </c>
      <c r="G28" s="22">
        <v>28616541</v>
      </c>
      <c r="H28" s="22">
        <v>28735155</v>
      </c>
      <c r="I28" s="22">
        <v>25925464</v>
      </c>
      <c r="J28" s="22">
        <v>83277160</v>
      </c>
      <c r="K28" s="22">
        <v>29545047</v>
      </c>
      <c r="L28" s="22">
        <v>30468191</v>
      </c>
      <c r="M28" s="22">
        <v>29077936</v>
      </c>
      <c r="N28" s="22">
        <v>89091174</v>
      </c>
      <c r="O28" s="22"/>
      <c r="P28" s="22"/>
      <c r="Q28" s="22"/>
      <c r="R28" s="22"/>
      <c r="S28" s="22"/>
      <c r="T28" s="22"/>
      <c r="U28" s="22"/>
      <c r="V28" s="22"/>
      <c r="W28" s="22">
        <v>172368334</v>
      </c>
      <c r="X28" s="22">
        <v>92979250</v>
      </c>
      <c r="Y28" s="22">
        <v>79389084</v>
      </c>
      <c r="Z28" s="23">
        <v>85.383657106289846</v>
      </c>
      <c r="AA28" s="20">
        <v>194933491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406807846</v>
      </c>
      <c r="D32" s="29">
        <f t="shared" ref="D32:Y32" si="0">SUM(D6:D31)</f>
        <v>0</v>
      </c>
      <c r="E32" s="30">
        <f t="shared" si="0"/>
        <v>488651327</v>
      </c>
      <c r="F32" s="31">
        <f t="shared" si="0"/>
        <v>488651327</v>
      </c>
      <c r="G32" s="31">
        <f t="shared" si="0"/>
        <v>35607161</v>
      </c>
      <c r="H32" s="31">
        <f t="shared" si="0"/>
        <v>30476652</v>
      </c>
      <c r="I32" s="31">
        <f t="shared" si="0"/>
        <v>30135777</v>
      </c>
      <c r="J32" s="31">
        <f t="shared" si="0"/>
        <v>96219590</v>
      </c>
      <c r="K32" s="31">
        <f t="shared" si="0"/>
        <v>34895935</v>
      </c>
      <c r="L32" s="31">
        <f t="shared" si="0"/>
        <v>32598070</v>
      </c>
      <c r="M32" s="31">
        <f t="shared" si="0"/>
        <v>33251822</v>
      </c>
      <c r="N32" s="31">
        <f t="shared" si="0"/>
        <v>100745827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196965417</v>
      </c>
      <c r="X32" s="31">
        <f t="shared" si="0"/>
        <v>241070330</v>
      </c>
      <c r="Y32" s="31">
        <f t="shared" si="0"/>
        <v>-44104913</v>
      </c>
      <c r="Z32" s="32">
        <f>+IF(X32&lt;&gt;0,+(Y32/X32)*100,0)</f>
        <v>-18.295454691583156</v>
      </c>
      <c r="AA32" s="29">
        <f>SUM(AA6:AA31)</f>
        <v>488651327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29261096</v>
      </c>
      <c r="D34" s="20"/>
      <c r="E34" s="21">
        <v>16577777</v>
      </c>
      <c r="F34" s="22">
        <v>16577777</v>
      </c>
      <c r="G34" s="22">
        <v>2553597</v>
      </c>
      <c r="H34" s="22">
        <v>2380636</v>
      </c>
      <c r="I34" s="22">
        <v>5009335</v>
      </c>
      <c r="J34" s="22">
        <v>9943568</v>
      </c>
      <c r="K34" s="22">
        <v>133036</v>
      </c>
      <c r="L34" s="22">
        <v>2358330</v>
      </c>
      <c r="M34" s="22">
        <v>3095752</v>
      </c>
      <c r="N34" s="22">
        <v>5587118</v>
      </c>
      <c r="O34" s="22"/>
      <c r="P34" s="22"/>
      <c r="Q34" s="22"/>
      <c r="R34" s="22"/>
      <c r="S34" s="22"/>
      <c r="T34" s="22"/>
      <c r="U34" s="22"/>
      <c r="V34" s="22"/>
      <c r="W34" s="22">
        <v>15530686</v>
      </c>
      <c r="X34" s="22">
        <v>8288886</v>
      </c>
      <c r="Y34" s="22">
        <v>7241800</v>
      </c>
      <c r="Z34" s="23">
        <v>87.367590771546375</v>
      </c>
      <c r="AA34" s="20">
        <v>16577777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377158546</v>
      </c>
      <c r="D37" s="20"/>
      <c r="E37" s="21">
        <v>319659673</v>
      </c>
      <c r="F37" s="22">
        <v>319659673</v>
      </c>
      <c r="G37" s="22">
        <v>34182369</v>
      </c>
      <c r="H37" s="22">
        <v>38296566</v>
      </c>
      <c r="I37" s="22">
        <v>32557855</v>
      </c>
      <c r="J37" s="22">
        <v>105036790</v>
      </c>
      <c r="K37" s="22">
        <v>35938716</v>
      </c>
      <c r="L37" s="22">
        <v>33036101</v>
      </c>
      <c r="M37" s="22">
        <v>29865389</v>
      </c>
      <c r="N37" s="22">
        <v>98840206</v>
      </c>
      <c r="O37" s="22"/>
      <c r="P37" s="22"/>
      <c r="Q37" s="22"/>
      <c r="R37" s="22"/>
      <c r="S37" s="22"/>
      <c r="T37" s="22"/>
      <c r="U37" s="22"/>
      <c r="V37" s="22"/>
      <c r="W37" s="22">
        <v>203876996</v>
      </c>
      <c r="X37" s="22">
        <v>167188609</v>
      </c>
      <c r="Y37" s="22">
        <v>36688387</v>
      </c>
      <c r="Z37" s="23">
        <v>21.944310213143766</v>
      </c>
      <c r="AA37" s="20">
        <v>319659673</v>
      </c>
    </row>
    <row r="38" spans="1:27" x14ac:dyDescent="0.25">
      <c r="A38" s="19" t="s">
        <v>64</v>
      </c>
      <c r="B38" s="15" t="s">
        <v>32</v>
      </c>
      <c r="C38" s="20">
        <v>236212337</v>
      </c>
      <c r="D38" s="20"/>
      <c r="E38" s="21">
        <v>35023947</v>
      </c>
      <c r="F38" s="22">
        <v>35023947</v>
      </c>
      <c r="G38" s="22">
        <v>6663517</v>
      </c>
      <c r="H38" s="22">
        <v>6663517</v>
      </c>
      <c r="I38" s="22"/>
      <c r="J38" s="22">
        <v>13327034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13327034</v>
      </c>
      <c r="X38" s="22">
        <v>17511974</v>
      </c>
      <c r="Y38" s="22">
        <v>-4184940</v>
      </c>
      <c r="Z38" s="23">
        <v>-23.897591442289716</v>
      </c>
      <c r="AA38" s="20">
        <v>35023947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21244176</v>
      </c>
      <c r="F39" s="22">
        <v>21244176</v>
      </c>
      <c r="G39" s="22"/>
      <c r="H39" s="22">
        <v>1931289</v>
      </c>
      <c r="I39" s="22"/>
      <c r="J39" s="22">
        <v>1931289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1931289</v>
      </c>
      <c r="X39" s="22">
        <v>10622094</v>
      </c>
      <c r="Y39" s="22">
        <v>-8690805</v>
      </c>
      <c r="Z39" s="23">
        <v>-81.818189520823296</v>
      </c>
      <c r="AA39" s="20">
        <v>21244176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6041198</v>
      </c>
      <c r="D41" s="20"/>
      <c r="E41" s="21">
        <v>12894950</v>
      </c>
      <c r="F41" s="22">
        <v>12894950</v>
      </c>
      <c r="G41" s="22">
        <v>17348</v>
      </c>
      <c r="H41" s="22">
        <v>60388</v>
      </c>
      <c r="I41" s="22">
        <v>193670</v>
      </c>
      <c r="J41" s="22">
        <v>271406</v>
      </c>
      <c r="K41" s="22">
        <v>1817466</v>
      </c>
      <c r="L41" s="22">
        <v>2272478</v>
      </c>
      <c r="M41" s="22">
        <v>1548077</v>
      </c>
      <c r="N41" s="22">
        <v>5638021</v>
      </c>
      <c r="O41" s="22"/>
      <c r="P41" s="22"/>
      <c r="Q41" s="22"/>
      <c r="R41" s="22"/>
      <c r="S41" s="22"/>
      <c r="T41" s="22"/>
      <c r="U41" s="22"/>
      <c r="V41" s="22"/>
      <c r="W41" s="22">
        <v>5909427</v>
      </c>
      <c r="X41" s="22">
        <v>6447474</v>
      </c>
      <c r="Y41" s="22">
        <v>-538047</v>
      </c>
      <c r="Z41" s="23">
        <v>-8.3450821205327852</v>
      </c>
      <c r="AA41" s="20">
        <v>12894950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3033754</v>
      </c>
      <c r="D43" s="20"/>
      <c r="E43" s="21">
        <v>4378776</v>
      </c>
      <c r="F43" s="22">
        <v>4378776</v>
      </c>
      <c r="G43" s="22">
        <v>96942</v>
      </c>
      <c r="H43" s="22">
        <v>180992</v>
      </c>
      <c r="I43" s="22">
        <v>98167</v>
      </c>
      <c r="J43" s="22">
        <v>376101</v>
      </c>
      <c r="K43" s="22">
        <v>468619</v>
      </c>
      <c r="L43" s="22">
        <v>3597398</v>
      </c>
      <c r="M43" s="22">
        <v>54425102</v>
      </c>
      <c r="N43" s="22">
        <v>58491119</v>
      </c>
      <c r="O43" s="22"/>
      <c r="P43" s="22"/>
      <c r="Q43" s="22"/>
      <c r="R43" s="22"/>
      <c r="S43" s="22"/>
      <c r="T43" s="22"/>
      <c r="U43" s="22"/>
      <c r="V43" s="22"/>
      <c r="W43" s="22">
        <v>58867220</v>
      </c>
      <c r="X43" s="22">
        <v>2189388</v>
      </c>
      <c r="Y43" s="22">
        <v>56677832</v>
      </c>
      <c r="Z43" s="23">
        <v>2588.7522905944493</v>
      </c>
      <c r="AA43" s="20">
        <v>4378776</v>
      </c>
    </row>
    <row r="44" spans="1:27" x14ac:dyDescent="0.25">
      <c r="A44" s="19" t="s">
        <v>69</v>
      </c>
      <c r="B44" s="15" t="s">
        <v>32</v>
      </c>
      <c r="C44" s="20">
        <v>22108436</v>
      </c>
      <c r="D44" s="20"/>
      <c r="E44" s="21">
        <v>103159</v>
      </c>
      <c r="F44" s="22">
        <v>103159</v>
      </c>
      <c r="G44" s="22">
        <v>1791138</v>
      </c>
      <c r="H44" s="22">
        <v>-290870</v>
      </c>
      <c r="I44" s="22">
        <v>762187</v>
      </c>
      <c r="J44" s="22">
        <v>2262455</v>
      </c>
      <c r="K44" s="22">
        <v>722170</v>
      </c>
      <c r="L44" s="22">
        <v>916273</v>
      </c>
      <c r="M44" s="22">
        <v>899769</v>
      </c>
      <c r="N44" s="22">
        <v>2538212</v>
      </c>
      <c r="O44" s="22"/>
      <c r="P44" s="22"/>
      <c r="Q44" s="22"/>
      <c r="R44" s="22"/>
      <c r="S44" s="22"/>
      <c r="T44" s="22"/>
      <c r="U44" s="22"/>
      <c r="V44" s="22"/>
      <c r="W44" s="22">
        <v>4800667</v>
      </c>
      <c r="X44" s="22">
        <v>51582</v>
      </c>
      <c r="Y44" s="22">
        <v>4749085</v>
      </c>
      <c r="Z44" s="23">
        <v>9206.8647977976816</v>
      </c>
      <c r="AA44" s="20">
        <v>103159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673815367</v>
      </c>
      <c r="D47" s="29">
        <f t="shared" ref="D47:Y47" si="1">SUM(D34:D46)</f>
        <v>0</v>
      </c>
      <c r="E47" s="30">
        <f t="shared" si="1"/>
        <v>409882458</v>
      </c>
      <c r="F47" s="31">
        <f t="shared" si="1"/>
        <v>409882458</v>
      </c>
      <c r="G47" s="31">
        <f t="shared" si="1"/>
        <v>45304911</v>
      </c>
      <c r="H47" s="31">
        <f t="shared" si="1"/>
        <v>49222518</v>
      </c>
      <c r="I47" s="31">
        <f t="shared" si="1"/>
        <v>38621214</v>
      </c>
      <c r="J47" s="31">
        <f t="shared" si="1"/>
        <v>133148643</v>
      </c>
      <c r="K47" s="31">
        <f t="shared" si="1"/>
        <v>39080007</v>
      </c>
      <c r="L47" s="31">
        <f t="shared" si="1"/>
        <v>42180580</v>
      </c>
      <c r="M47" s="31">
        <f t="shared" si="1"/>
        <v>89834089</v>
      </c>
      <c r="N47" s="31">
        <f t="shared" si="1"/>
        <v>171094676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304243319</v>
      </c>
      <c r="X47" s="31">
        <f t="shared" si="1"/>
        <v>212300007</v>
      </c>
      <c r="Y47" s="31">
        <f t="shared" si="1"/>
        <v>91943312</v>
      </c>
      <c r="Z47" s="32">
        <f>+IF(X47&lt;&gt;0,+(Y47/X47)*100,0)</f>
        <v>43.308200173540271</v>
      </c>
      <c r="AA47" s="29">
        <f>SUM(AA34:AA46)</f>
        <v>409882458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-267007521</v>
      </c>
      <c r="D48" s="39">
        <f t="shared" si="2"/>
        <v>0</v>
      </c>
      <c r="E48" s="40">
        <f t="shared" si="2"/>
        <v>78768869</v>
      </c>
      <c r="F48" s="41">
        <f t="shared" si="2"/>
        <v>78768869</v>
      </c>
      <c r="G48" s="41">
        <f t="shared" si="2"/>
        <v>-9697750</v>
      </c>
      <c r="H48" s="41">
        <f t="shared" si="2"/>
        <v>-18745866</v>
      </c>
      <c r="I48" s="41">
        <f t="shared" si="2"/>
        <v>-8485437</v>
      </c>
      <c r="J48" s="41">
        <f t="shared" si="2"/>
        <v>-36929053</v>
      </c>
      <c r="K48" s="41">
        <f t="shared" si="2"/>
        <v>-4184072</v>
      </c>
      <c r="L48" s="41">
        <f t="shared" si="2"/>
        <v>-9582510</v>
      </c>
      <c r="M48" s="41">
        <f t="shared" si="2"/>
        <v>-56582267</v>
      </c>
      <c r="N48" s="41">
        <f t="shared" si="2"/>
        <v>-70348849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-107277902</v>
      </c>
      <c r="X48" s="41">
        <f t="shared" si="2"/>
        <v>28770323</v>
      </c>
      <c r="Y48" s="41">
        <f t="shared" si="2"/>
        <v>-136048225</v>
      </c>
      <c r="Z48" s="42">
        <f>+IF(X48&lt;&gt;0,+(Y48/X48)*100,0)</f>
        <v>-472.87694684553941</v>
      </c>
      <c r="AA48" s="39">
        <f>+AA32-AA47</f>
        <v>78768869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61447000</v>
      </c>
      <c r="F49" s="22">
        <v>61447000</v>
      </c>
      <c r="G49" s="22"/>
      <c r="H49" s="22"/>
      <c r="I49" s="22">
        <v>11272090</v>
      </c>
      <c r="J49" s="22">
        <v>11272090</v>
      </c>
      <c r="K49" s="22"/>
      <c r="L49" s="22">
        <v>10618008</v>
      </c>
      <c r="M49" s="22"/>
      <c r="N49" s="22">
        <v>10618008</v>
      </c>
      <c r="O49" s="22"/>
      <c r="P49" s="22"/>
      <c r="Q49" s="22"/>
      <c r="R49" s="22"/>
      <c r="S49" s="22"/>
      <c r="T49" s="22"/>
      <c r="U49" s="22"/>
      <c r="V49" s="22"/>
      <c r="W49" s="22">
        <v>21890098</v>
      </c>
      <c r="X49" s="22">
        <v>40964666</v>
      </c>
      <c r="Y49" s="22">
        <v>-19074568</v>
      </c>
      <c r="Z49" s="23">
        <v>-46.563465206819949</v>
      </c>
      <c r="AA49" s="20">
        <v>61447000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-267007521</v>
      </c>
      <c r="D51" s="48">
        <f t="shared" si="3"/>
        <v>0</v>
      </c>
      <c r="E51" s="49">
        <f t="shared" si="3"/>
        <v>140215869</v>
      </c>
      <c r="F51" s="50">
        <f t="shared" si="3"/>
        <v>140215869</v>
      </c>
      <c r="G51" s="50">
        <f t="shared" si="3"/>
        <v>-9697750</v>
      </c>
      <c r="H51" s="50">
        <f t="shared" si="3"/>
        <v>-18745866</v>
      </c>
      <c r="I51" s="50">
        <f t="shared" si="3"/>
        <v>2786653</v>
      </c>
      <c r="J51" s="50">
        <f t="shared" si="3"/>
        <v>-25656963</v>
      </c>
      <c r="K51" s="50">
        <f t="shared" si="3"/>
        <v>-4184072</v>
      </c>
      <c r="L51" s="50">
        <f t="shared" si="3"/>
        <v>1035498</v>
      </c>
      <c r="M51" s="50">
        <f t="shared" si="3"/>
        <v>-56582267</v>
      </c>
      <c r="N51" s="50">
        <f t="shared" si="3"/>
        <v>-59730841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-85387804</v>
      </c>
      <c r="X51" s="50">
        <f t="shared" si="3"/>
        <v>69734989</v>
      </c>
      <c r="Y51" s="50">
        <f t="shared" si="3"/>
        <v>-155122793</v>
      </c>
      <c r="Z51" s="51">
        <f>+IF(X51&lt;&gt;0,+(Y51/X51)*100,0)</f>
        <v>-222.44614249526876</v>
      </c>
      <c r="AA51" s="48">
        <f>SUM(AA48:AA50)</f>
        <v>140215869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-267007521</v>
      </c>
      <c r="D53" s="54">
        <f>+D51-D52</f>
        <v>0</v>
      </c>
      <c r="E53" s="55">
        <f t="shared" si="4"/>
        <v>140215869</v>
      </c>
      <c r="F53" s="56">
        <f t="shared" si="4"/>
        <v>140215869</v>
      </c>
      <c r="G53" s="56">
        <f t="shared" si="4"/>
        <v>-9697750</v>
      </c>
      <c r="H53" s="56">
        <f t="shared" si="4"/>
        <v>-18745866</v>
      </c>
      <c r="I53" s="56">
        <f t="shared" si="4"/>
        <v>2786653</v>
      </c>
      <c r="J53" s="56">
        <f t="shared" si="4"/>
        <v>-25656963</v>
      </c>
      <c r="K53" s="56">
        <f t="shared" si="4"/>
        <v>-4184072</v>
      </c>
      <c r="L53" s="56">
        <f t="shared" si="4"/>
        <v>1035498</v>
      </c>
      <c r="M53" s="56">
        <f t="shared" si="4"/>
        <v>-56582267</v>
      </c>
      <c r="N53" s="56">
        <f t="shared" si="4"/>
        <v>-59730841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-85387804</v>
      </c>
      <c r="X53" s="56">
        <f t="shared" si="4"/>
        <v>69734989</v>
      </c>
      <c r="Y53" s="56">
        <f t="shared" si="4"/>
        <v>-155122793</v>
      </c>
      <c r="Z53" s="57">
        <f>+IF(X53&lt;&gt;0,+(Y53/X53)*100,0)</f>
        <v>-222.44614249526876</v>
      </c>
      <c r="AA53" s="54">
        <f>+AA51-AA52</f>
        <v>140215869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-267007521</v>
      </c>
      <c r="D56" s="48">
        <f>SUM(D53:D55)</f>
        <v>0</v>
      </c>
      <c r="E56" s="49">
        <f t="shared" si="5"/>
        <v>140215869</v>
      </c>
      <c r="F56" s="50">
        <f t="shared" si="5"/>
        <v>140215869</v>
      </c>
      <c r="G56" s="50">
        <f t="shared" si="5"/>
        <v>-9697750</v>
      </c>
      <c r="H56" s="50">
        <f t="shared" si="5"/>
        <v>-18745866</v>
      </c>
      <c r="I56" s="50">
        <f t="shared" si="5"/>
        <v>2786653</v>
      </c>
      <c r="J56" s="50">
        <f t="shared" si="5"/>
        <v>-25656963</v>
      </c>
      <c r="K56" s="50">
        <f t="shared" si="5"/>
        <v>-4184072</v>
      </c>
      <c r="L56" s="50">
        <f t="shared" si="5"/>
        <v>1035498</v>
      </c>
      <c r="M56" s="50">
        <f t="shared" si="5"/>
        <v>-56582267</v>
      </c>
      <c r="N56" s="50">
        <f t="shared" si="5"/>
        <v>-59730841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-85387804</v>
      </c>
      <c r="X56" s="50">
        <f t="shared" si="5"/>
        <v>69734989</v>
      </c>
      <c r="Y56" s="50">
        <f t="shared" si="5"/>
        <v>-155122793</v>
      </c>
      <c r="Z56" s="51">
        <f>+IF(X56&lt;&gt;0,+(Y56/X56)*100,0)</f>
        <v>-222.44614249526876</v>
      </c>
      <c r="AA56" s="48">
        <f>SUM(AA53:AA55)</f>
        <v>140215869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-267007521</v>
      </c>
      <c r="D59" s="65">
        <f>SUM(D56:D58)</f>
        <v>0</v>
      </c>
      <c r="E59" s="66">
        <f t="shared" si="6"/>
        <v>140215869</v>
      </c>
      <c r="F59" s="67">
        <f t="shared" si="6"/>
        <v>140215869</v>
      </c>
      <c r="G59" s="67">
        <f t="shared" si="6"/>
        <v>-9697750</v>
      </c>
      <c r="H59" s="67">
        <f t="shared" si="6"/>
        <v>-18745866</v>
      </c>
      <c r="I59" s="67">
        <f t="shared" si="6"/>
        <v>2786653</v>
      </c>
      <c r="J59" s="67">
        <f t="shared" si="6"/>
        <v>-25656963</v>
      </c>
      <c r="K59" s="67">
        <f t="shared" si="6"/>
        <v>-4184072</v>
      </c>
      <c r="L59" s="67">
        <f t="shared" si="6"/>
        <v>1035498</v>
      </c>
      <c r="M59" s="67">
        <f t="shared" si="6"/>
        <v>-56582267</v>
      </c>
      <c r="N59" s="67">
        <f t="shared" si="6"/>
        <v>-59730841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-85387804</v>
      </c>
      <c r="X59" s="67">
        <f t="shared" si="6"/>
        <v>69734989</v>
      </c>
      <c r="Y59" s="67">
        <f t="shared" si="6"/>
        <v>-155122793</v>
      </c>
      <c r="Z59" s="68">
        <f>+IF(X59&lt;&gt;0,+(Y59/X59)*100,0)</f>
        <v>-222.44614249526876</v>
      </c>
      <c r="AA59" s="65">
        <f>SUM(AA56:AA58)</f>
        <v>140215869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7198976527</v>
      </c>
      <c r="D7" s="20"/>
      <c r="E7" s="21">
        <v>7803002250</v>
      </c>
      <c r="F7" s="22">
        <v>7803002250</v>
      </c>
      <c r="G7" s="22">
        <v>221481133</v>
      </c>
      <c r="H7" s="22">
        <v>649638342</v>
      </c>
      <c r="I7" s="22">
        <v>617106136</v>
      </c>
      <c r="J7" s="22">
        <v>1488225611</v>
      </c>
      <c r="K7" s="22">
        <v>630223158</v>
      </c>
      <c r="L7" s="22">
        <v>626312186</v>
      </c>
      <c r="M7" s="22">
        <v>673439969</v>
      </c>
      <c r="N7" s="22">
        <v>1929975313</v>
      </c>
      <c r="O7" s="22"/>
      <c r="P7" s="22"/>
      <c r="Q7" s="22"/>
      <c r="R7" s="22"/>
      <c r="S7" s="22"/>
      <c r="T7" s="22"/>
      <c r="U7" s="22"/>
      <c r="V7" s="22"/>
      <c r="W7" s="22">
        <v>3418200924</v>
      </c>
      <c r="X7" s="22">
        <v>3901501096</v>
      </c>
      <c r="Y7" s="22">
        <v>-483300172</v>
      </c>
      <c r="Z7" s="23">
        <v>-12.387544181276837</v>
      </c>
      <c r="AA7" s="20">
        <v>7803002250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577707</v>
      </c>
      <c r="D10" s="20"/>
      <c r="E10" s="21">
        <v>2733530</v>
      </c>
      <c r="F10" s="22">
        <v>2733530</v>
      </c>
      <c r="G10" s="22">
        <v>720</v>
      </c>
      <c r="H10" s="22">
        <v>720</v>
      </c>
      <c r="I10" s="22">
        <v>720</v>
      </c>
      <c r="J10" s="22">
        <v>2160</v>
      </c>
      <c r="K10" s="22">
        <v>720</v>
      </c>
      <c r="L10" s="22">
        <v>719</v>
      </c>
      <c r="M10" s="22">
        <v>719</v>
      </c>
      <c r="N10" s="22">
        <v>2158</v>
      </c>
      <c r="O10" s="22"/>
      <c r="P10" s="22"/>
      <c r="Q10" s="22"/>
      <c r="R10" s="22"/>
      <c r="S10" s="22"/>
      <c r="T10" s="22"/>
      <c r="U10" s="22"/>
      <c r="V10" s="22"/>
      <c r="W10" s="22">
        <v>4318</v>
      </c>
      <c r="X10" s="22">
        <v>1299766</v>
      </c>
      <c r="Y10" s="22">
        <v>-1295448</v>
      </c>
      <c r="Z10" s="23">
        <v>-99.66778635539012</v>
      </c>
      <c r="AA10" s="20">
        <v>2733530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849763076</v>
      </c>
      <c r="D13" s="20"/>
      <c r="E13" s="21">
        <v>247640940</v>
      </c>
      <c r="F13" s="22">
        <v>247640940</v>
      </c>
      <c r="G13" s="22">
        <v>83751302</v>
      </c>
      <c r="H13" s="22">
        <v>80297268</v>
      </c>
      <c r="I13" s="22">
        <v>77932275</v>
      </c>
      <c r="J13" s="22">
        <v>241980845</v>
      </c>
      <c r="K13" s="22">
        <v>77450758</v>
      </c>
      <c r="L13" s="22">
        <v>87702274</v>
      </c>
      <c r="M13" s="22">
        <v>87851758</v>
      </c>
      <c r="N13" s="22">
        <v>253004790</v>
      </c>
      <c r="O13" s="22"/>
      <c r="P13" s="22"/>
      <c r="Q13" s="22"/>
      <c r="R13" s="22"/>
      <c r="S13" s="22"/>
      <c r="T13" s="22"/>
      <c r="U13" s="22"/>
      <c r="V13" s="22"/>
      <c r="W13" s="22">
        <v>494985635</v>
      </c>
      <c r="X13" s="22">
        <v>123820470</v>
      </c>
      <c r="Y13" s="22">
        <v>371165165</v>
      </c>
      <c r="Z13" s="23">
        <v>299.76074634509138</v>
      </c>
      <c r="AA13" s="20">
        <v>247640940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15881615</v>
      </c>
      <c r="D17" s="20"/>
      <c r="E17" s="21">
        <v>19272770</v>
      </c>
      <c r="F17" s="22">
        <v>19272770</v>
      </c>
      <c r="G17" s="22">
        <v>1331314</v>
      </c>
      <c r="H17" s="22">
        <v>1339974</v>
      </c>
      <c r="I17" s="22">
        <v>1352599</v>
      </c>
      <c r="J17" s="22">
        <v>4023887</v>
      </c>
      <c r="K17" s="22">
        <v>1372805</v>
      </c>
      <c r="L17" s="22">
        <v>1614588</v>
      </c>
      <c r="M17" s="22">
        <v>1358667</v>
      </c>
      <c r="N17" s="22">
        <v>4346060</v>
      </c>
      <c r="O17" s="22"/>
      <c r="P17" s="22"/>
      <c r="Q17" s="22"/>
      <c r="R17" s="22"/>
      <c r="S17" s="22"/>
      <c r="T17" s="22"/>
      <c r="U17" s="22"/>
      <c r="V17" s="22"/>
      <c r="W17" s="22">
        <v>8369947</v>
      </c>
      <c r="X17" s="22">
        <v>9636384</v>
      </c>
      <c r="Y17" s="22">
        <v>-1266437</v>
      </c>
      <c r="Z17" s="23">
        <v>-13.142242982429925</v>
      </c>
      <c r="AA17" s="20">
        <v>19272770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24788617</v>
      </c>
      <c r="D19" s="20"/>
      <c r="E19" s="21">
        <v>25661950</v>
      </c>
      <c r="F19" s="22">
        <v>25661950</v>
      </c>
      <c r="G19" s="22">
        <v>187526</v>
      </c>
      <c r="H19" s="22">
        <v>299936</v>
      </c>
      <c r="I19" s="22">
        <v>7172373</v>
      </c>
      <c r="J19" s="22">
        <v>7659835</v>
      </c>
      <c r="K19" s="22">
        <v>-1433853</v>
      </c>
      <c r="L19" s="22">
        <v>5056841</v>
      </c>
      <c r="M19" s="22">
        <v>2707161</v>
      </c>
      <c r="N19" s="22">
        <v>6330149</v>
      </c>
      <c r="O19" s="22"/>
      <c r="P19" s="22"/>
      <c r="Q19" s="22"/>
      <c r="R19" s="22"/>
      <c r="S19" s="22"/>
      <c r="T19" s="22"/>
      <c r="U19" s="22"/>
      <c r="V19" s="22"/>
      <c r="W19" s="22">
        <v>13989984</v>
      </c>
      <c r="X19" s="22">
        <v>12214888</v>
      </c>
      <c r="Y19" s="22">
        <v>1775096</v>
      </c>
      <c r="Z19" s="23">
        <v>14.53223312403683</v>
      </c>
      <c r="AA19" s="20">
        <v>25661950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261255934</v>
      </c>
      <c r="D22" s="20"/>
      <c r="E22" s="21">
        <v>262720840</v>
      </c>
      <c r="F22" s="22">
        <v>262720840</v>
      </c>
      <c r="G22" s="22"/>
      <c r="H22" s="22"/>
      <c r="I22" s="22">
        <v>38256143</v>
      </c>
      <c r="J22" s="22">
        <v>38256143</v>
      </c>
      <c r="K22" s="22">
        <v>20907309</v>
      </c>
      <c r="L22" s="22">
        <v>19127879</v>
      </c>
      <c r="M22" s="22">
        <v>19505445</v>
      </c>
      <c r="N22" s="22">
        <v>59540633</v>
      </c>
      <c r="O22" s="22"/>
      <c r="P22" s="22"/>
      <c r="Q22" s="22"/>
      <c r="R22" s="22"/>
      <c r="S22" s="22"/>
      <c r="T22" s="22"/>
      <c r="U22" s="22"/>
      <c r="V22" s="22"/>
      <c r="W22" s="22">
        <v>97796776</v>
      </c>
      <c r="X22" s="22">
        <v>124921132</v>
      </c>
      <c r="Y22" s="22">
        <v>-27124356</v>
      </c>
      <c r="Z22" s="23">
        <v>-21.713184603546502</v>
      </c>
      <c r="AA22" s="20">
        <v>262720840</v>
      </c>
    </row>
    <row r="23" spans="1:27" x14ac:dyDescent="0.25">
      <c r="A23" s="19" t="s">
        <v>51</v>
      </c>
      <c r="B23" s="15" t="s">
        <v>32</v>
      </c>
      <c r="C23" s="20">
        <v>409638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1265255030</v>
      </c>
      <c r="D25" s="20"/>
      <c r="E25" s="21">
        <v>1494295130</v>
      </c>
      <c r="F25" s="22">
        <v>1494295130</v>
      </c>
      <c r="G25" s="22"/>
      <c r="H25" s="22">
        <v>622623022</v>
      </c>
      <c r="I25" s="22"/>
      <c r="J25" s="22">
        <v>622623022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622623022</v>
      </c>
      <c r="X25" s="22">
        <v>747147564</v>
      </c>
      <c r="Y25" s="22">
        <v>-124524542</v>
      </c>
      <c r="Z25" s="23">
        <v>-16.666659706863477</v>
      </c>
      <c r="AA25" s="20">
        <v>1494295130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4737286</v>
      </c>
      <c r="D29" s="20"/>
      <c r="E29" s="21"/>
      <c r="F29" s="22"/>
      <c r="G29" s="22"/>
      <c r="H29" s="22">
        <v>9600</v>
      </c>
      <c r="I29" s="22">
        <v>1562588</v>
      </c>
      <c r="J29" s="22">
        <v>1572188</v>
      </c>
      <c r="K29" s="22"/>
      <c r="L29" s="22"/>
      <c r="M29" s="22">
        <v>204544</v>
      </c>
      <c r="N29" s="22">
        <v>204544</v>
      </c>
      <c r="O29" s="22"/>
      <c r="P29" s="22"/>
      <c r="Q29" s="22"/>
      <c r="R29" s="22"/>
      <c r="S29" s="22"/>
      <c r="T29" s="22"/>
      <c r="U29" s="22"/>
      <c r="V29" s="22"/>
      <c r="W29" s="22">
        <v>1776732</v>
      </c>
      <c r="X29" s="22"/>
      <c r="Y29" s="22">
        <v>1776732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5988002</v>
      </c>
      <c r="D30" s="20"/>
      <c r="E30" s="21">
        <v>2998490</v>
      </c>
      <c r="F30" s="22">
        <v>2998490</v>
      </c>
      <c r="G30" s="22"/>
      <c r="H30" s="22"/>
      <c r="I30" s="22">
        <v>240012</v>
      </c>
      <c r="J30" s="22">
        <v>240012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240012</v>
      </c>
      <c r="X30" s="22">
        <v>1499244</v>
      </c>
      <c r="Y30" s="22">
        <v>-1259232</v>
      </c>
      <c r="Z30" s="23">
        <v>-83.99113153029127</v>
      </c>
      <c r="AA30" s="20">
        <v>2998490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9627633432</v>
      </c>
      <c r="D32" s="29">
        <f t="shared" ref="D32:Y32" si="0">SUM(D6:D31)</f>
        <v>0</v>
      </c>
      <c r="E32" s="30">
        <f t="shared" si="0"/>
        <v>9858325900</v>
      </c>
      <c r="F32" s="31">
        <f t="shared" si="0"/>
        <v>9858325900</v>
      </c>
      <c r="G32" s="31">
        <f t="shared" si="0"/>
        <v>306751995</v>
      </c>
      <c r="H32" s="31">
        <f t="shared" si="0"/>
        <v>1354208862</v>
      </c>
      <c r="I32" s="31">
        <f t="shared" si="0"/>
        <v>743622846</v>
      </c>
      <c r="J32" s="31">
        <f t="shared" si="0"/>
        <v>2404583703</v>
      </c>
      <c r="K32" s="31">
        <f t="shared" si="0"/>
        <v>728520897</v>
      </c>
      <c r="L32" s="31">
        <f t="shared" si="0"/>
        <v>739814487</v>
      </c>
      <c r="M32" s="31">
        <f t="shared" si="0"/>
        <v>785068263</v>
      </c>
      <c r="N32" s="31">
        <f t="shared" si="0"/>
        <v>2253403647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4657987350</v>
      </c>
      <c r="X32" s="31">
        <f t="shared" si="0"/>
        <v>4922040544</v>
      </c>
      <c r="Y32" s="31">
        <f t="shared" si="0"/>
        <v>-264053194</v>
      </c>
      <c r="Z32" s="32">
        <f>+IF(X32&lt;&gt;0,+(Y32/X32)*100,0)</f>
        <v>-5.3647098523372101</v>
      </c>
      <c r="AA32" s="29">
        <f>SUM(AA6:AA31)</f>
        <v>9858325900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995935227</v>
      </c>
      <c r="D34" s="20"/>
      <c r="E34" s="21">
        <v>1134389940</v>
      </c>
      <c r="F34" s="22">
        <v>1134389940</v>
      </c>
      <c r="G34" s="22">
        <v>83488634</v>
      </c>
      <c r="H34" s="22">
        <v>80037534</v>
      </c>
      <c r="I34" s="22">
        <v>89938831</v>
      </c>
      <c r="J34" s="22">
        <v>253464999</v>
      </c>
      <c r="K34" s="22">
        <v>90404744</v>
      </c>
      <c r="L34" s="22">
        <v>132080663</v>
      </c>
      <c r="M34" s="22">
        <v>80105758</v>
      </c>
      <c r="N34" s="22">
        <v>302591165</v>
      </c>
      <c r="O34" s="22"/>
      <c r="P34" s="22"/>
      <c r="Q34" s="22"/>
      <c r="R34" s="22"/>
      <c r="S34" s="22"/>
      <c r="T34" s="22"/>
      <c r="U34" s="22"/>
      <c r="V34" s="22"/>
      <c r="W34" s="22">
        <v>556056164</v>
      </c>
      <c r="X34" s="22">
        <v>591208613</v>
      </c>
      <c r="Y34" s="22">
        <v>-35152449</v>
      </c>
      <c r="Z34" s="23">
        <v>-5.945862124982269</v>
      </c>
      <c r="AA34" s="20">
        <v>1134389940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2118228215</v>
      </c>
      <c r="D37" s="20"/>
      <c r="E37" s="21">
        <v>3452452670</v>
      </c>
      <c r="F37" s="22">
        <v>3452452670</v>
      </c>
      <c r="G37" s="22">
        <v>156328658</v>
      </c>
      <c r="H37" s="22">
        <v>152627067</v>
      </c>
      <c r="I37" s="22">
        <v>247036571</v>
      </c>
      <c r="J37" s="22">
        <v>555992296</v>
      </c>
      <c r="K37" s="22">
        <v>176219687</v>
      </c>
      <c r="L37" s="22">
        <v>227482455</v>
      </c>
      <c r="M37" s="22">
        <v>164810652</v>
      </c>
      <c r="N37" s="22">
        <v>568512794</v>
      </c>
      <c r="O37" s="22"/>
      <c r="P37" s="22"/>
      <c r="Q37" s="22"/>
      <c r="R37" s="22"/>
      <c r="S37" s="22"/>
      <c r="T37" s="22"/>
      <c r="U37" s="22"/>
      <c r="V37" s="22"/>
      <c r="W37" s="22">
        <v>1124505090</v>
      </c>
      <c r="X37" s="22">
        <v>1710565102</v>
      </c>
      <c r="Y37" s="22">
        <v>-586060012</v>
      </c>
      <c r="Z37" s="23">
        <v>-34.261193059227978</v>
      </c>
      <c r="AA37" s="20">
        <v>3452452670</v>
      </c>
    </row>
    <row r="38" spans="1:27" x14ac:dyDescent="0.25">
      <c r="A38" s="19" t="s">
        <v>64</v>
      </c>
      <c r="B38" s="15" t="s">
        <v>32</v>
      </c>
      <c r="C38" s="20">
        <v>3065912417</v>
      </c>
      <c r="D38" s="20"/>
      <c r="E38" s="21">
        <v>856300690</v>
      </c>
      <c r="F38" s="22">
        <v>856300690</v>
      </c>
      <c r="G38" s="22">
        <v>71358391</v>
      </c>
      <c r="H38" s="22">
        <v>71358391</v>
      </c>
      <c r="I38" s="22">
        <v>71358391</v>
      </c>
      <c r="J38" s="22">
        <v>214075173</v>
      </c>
      <c r="K38" s="22">
        <v>71358391</v>
      </c>
      <c r="L38" s="22">
        <v>71358391</v>
      </c>
      <c r="M38" s="22">
        <v>71358391</v>
      </c>
      <c r="N38" s="22">
        <v>214075173</v>
      </c>
      <c r="O38" s="22"/>
      <c r="P38" s="22"/>
      <c r="Q38" s="22"/>
      <c r="R38" s="22"/>
      <c r="S38" s="22"/>
      <c r="T38" s="22"/>
      <c r="U38" s="22"/>
      <c r="V38" s="22"/>
      <c r="W38" s="22">
        <v>428150346</v>
      </c>
      <c r="X38" s="22">
        <v>428150346</v>
      </c>
      <c r="Y38" s="22"/>
      <c r="Z38" s="23"/>
      <c r="AA38" s="20">
        <v>856300690</v>
      </c>
    </row>
    <row r="39" spans="1:27" x14ac:dyDescent="0.25">
      <c r="A39" s="19" t="s">
        <v>65</v>
      </c>
      <c r="B39" s="15" t="s">
        <v>32</v>
      </c>
      <c r="C39" s="20">
        <v>311753164</v>
      </c>
      <c r="D39" s="20"/>
      <c r="E39" s="21">
        <v>318881810</v>
      </c>
      <c r="F39" s="22">
        <v>318881810</v>
      </c>
      <c r="G39" s="22">
        <v>26573482</v>
      </c>
      <c r="H39" s="22">
        <v>27365901</v>
      </c>
      <c r="I39" s="22">
        <v>26937441</v>
      </c>
      <c r="J39" s="22">
        <v>80876824</v>
      </c>
      <c r="K39" s="22">
        <v>26952493</v>
      </c>
      <c r="L39" s="22">
        <v>26916241</v>
      </c>
      <c r="M39" s="22">
        <v>26968836</v>
      </c>
      <c r="N39" s="22">
        <v>80837570</v>
      </c>
      <c r="O39" s="22"/>
      <c r="P39" s="22"/>
      <c r="Q39" s="22"/>
      <c r="R39" s="22"/>
      <c r="S39" s="22"/>
      <c r="T39" s="22"/>
      <c r="U39" s="22"/>
      <c r="V39" s="22"/>
      <c r="W39" s="22">
        <v>161714394</v>
      </c>
      <c r="X39" s="22">
        <v>159434520</v>
      </c>
      <c r="Y39" s="22">
        <v>2279874</v>
      </c>
      <c r="Z39" s="23">
        <v>1.4299751396372631</v>
      </c>
      <c r="AA39" s="20">
        <v>318881810</v>
      </c>
    </row>
    <row r="40" spans="1:27" x14ac:dyDescent="0.25">
      <c r="A40" s="19" t="s">
        <v>40</v>
      </c>
      <c r="B40" s="15" t="s">
        <v>32</v>
      </c>
      <c r="C40" s="20">
        <v>210005478</v>
      </c>
      <c r="D40" s="20"/>
      <c r="E40" s="21">
        <v>230428640</v>
      </c>
      <c r="F40" s="22">
        <v>230428640</v>
      </c>
      <c r="G40" s="22">
        <v>17722484</v>
      </c>
      <c r="H40" s="22">
        <v>17425535</v>
      </c>
      <c r="I40" s="22">
        <v>16986425</v>
      </c>
      <c r="J40" s="22">
        <v>52134444</v>
      </c>
      <c r="K40" s="22">
        <v>17578121</v>
      </c>
      <c r="L40" s="22">
        <v>16986425</v>
      </c>
      <c r="M40" s="22">
        <v>17400074</v>
      </c>
      <c r="N40" s="22">
        <v>51964620</v>
      </c>
      <c r="O40" s="22"/>
      <c r="P40" s="22"/>
      <c r="Q40" s="22"/>
      <c r="R40" s="22"/>
      <c r="S40" s="22"/>
      <c r="T40" s="22"/>
      <c r="U40" s="22"/>
      <c r="V40" s="22"/>
      <c r="W40" s="22">
        <v>104099064</v>
      </c>
      <c r="X40" s="22">
        <v>116597448</v>
      </c>
      <c r="Y40" s="22">
        <v>-12498384</v>
      </c>
      <c r="Z40" s="23">
        <v>-10.719260339214285</v>
      </c>
      <c r="AA40" s="20">
        <v>230428640</v>
      </c>
    </row>
    <row r="41" spans="1:27" x14ac:dyDescent="0.25">
      <c r="A41" s="19" t="s">
        <v>66</v>
      </c>
      <c r="B41" s="15" t="s">
        <v>32</v>
      </c>
      <c r="C41" s="20">
        <v>887713170</v>
      </c>
      <c r="D41" s="20"/>
      <c r="E41" s="21">
        <v>740832960</v>
      </c>
      <c r="F41" s="22">
        <v>740832960</v>
      </c>
      <c r="G41" s="22">
        <v>30272746</v>
      </c>
      <c r="H41" s="22">
        <v>77999509</v>
      </c>
      <c r="I41" s="22">
        <v>91123008</v>
      </c>
      <c r="J41" s="22">
        <v>199395263</v>
      </c>
      <c r="K41" s="22">
        <v>98156963</v>
      </c>
      <c r="L41" s="22">
        <v>78166564</v>
      </c>
      <c r="M41" s="22">
        <v>73646670</v>
      </c>
      <c r="N41" s="22">
        <v>249970197</v>
      </c>
      <c r="O41" s="22"/>
      <c r="P41" s="22"/>
      <c r="Q41" s="22"/>
      <c r="R41" s="22"/>
      <c r="S41" s="22"/>
      <c r="T41" s="22"/>
      <c r="U41" s="22"/>
      <c r="V41" s="22"/>
      <c r="W41" s="22">
        <v>449365460</v>
      </c>
      <c r="X41" s="22">
        <v>362970142</v>
      </c>
      <c r="Y41" s="22">
        <v>86395318</v>
      </c>
      <c r="Z41" s="23">
        <v>23.802320908258068</v>
      </c>
      <c r="AA41" s="20">
        <v>740832960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685311789</v>
      </c>
      <c r="D44" s="20"/>
      <c r="E44" s="21">
        <v>179540730</v>
      </c>
      <c r="F44" s="22">
        <v>179540730</v>
      </c>
      <c r="G44" s="22">
        <v>27642242</v>
      </c>
      <c r="H44" s="22">
        <v>38036496</v>
      </c>
      <c r="I44" s="22">
        <v>32095616</v>
      </c>
      <c r="J44" s="22">
        <v>97774354</v>
      </c>
      <c r="K44" s="22">
        <v>27135797</v>
      </c>
      <c r="L44" s="22">
        <v>101392514</v>
      </c>
      <c r="M44" s="22">
        <v>12153784</v>
      </c>
      <c r="N44" s="22">
        <v>140682095</v>
      </c>
      <c r="O44" s="22"/>
      <c r="P44" s="22"/>
      <c r="Q44" s="22"/>
      <c r="R44" s="22"/>
      <c r="S44" s="22"/>
      <c r="T44" s="22"/>
      <c r="U44" s="22"/>
      <c r="V44" s="22"/>
      <c r="W44" s="22">
        <v>238456449</v>
      </c>
      <c r="X44" s="22">
        <v>60161487</v>
      </c>
      <c r="Y44" s="22">
        <v>178294962</v>
      </c>
      <c r="Z44" s="23">
        <v>296.36063018189691</v>
      </c>
      <c r="AA44" s="20">
        <v>179540730</v>
      </c>
    </row>
    <row r="45" spans="1:27" x14ac:dyDescent="0.25">
      <c r="A45" s="19" t="s">
        <v>70</v>
      </c>
      <c r="B45" s="15" t="s">
        <v>32</v>
      </c>
      <c r="C45" s="20">
        <v>15579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2022867628</v>
      </c>
      <c r="D46" s="20"/>
      <c r="E46" s="21">
        <v>1626976580</v>
      </c>
      <c r="F46" s="22">
        <v>1626976580</v>
      </c>
      <c r="G46" s="22">
        <v>187501080</v>
      </c>
      <c r="H46" s="22">
        <v>309456868</v>
      </c>
      <c r="I46" s="22">
        <v>193212361</v>
      </c>
      <c r="J46" s="22">
        <v>690170309</v>
      </c>
      <c r="K46" s="22">
        <v>249709806</v>
      </c>
      <c r="L46" s="22">
        <v>204597509</v>
      </c>
      <c r="M46" s="22">
        <v>324893783</v>
      </c>
      <c r="N46" s="22">
        <v>779201098</v>
      </c>
      <c r="O46" s="22"/>
      <c r="P46" s="22"/>
      <c r="Q46" s="22"/>
      <c r="R46" s="22"/>
      <c r="S46" s="22"/>
      <c r="T46" s="22"/>
      <c r="U46" s="22"/>
      <c r="V46" s="22"/>
      <c r="W46" s="22">
        <v>1469371407</v>
      </c>
      <c r="X46" s="22">
        <v>116567689</v>
      </c>
      <c r="Y46" s="22">
        <v>1352803718</v>
      </c>
      <c r="Z46" s="23">
        <v>1160.5306149631224</v>
      </c>
      <c r="AA46" s="20">
        <v>1626976580</v>
      </c>
    </row>
    <row r="47" spans="1:27" x14ac:dyDescent="0.25">
      <c r="A47" s="37" t="s">
        <v>72</v>
      </c>
      <c r="B47" s="28" t="s">
        <v>32</v>
      </c>
      <c r="C47" s="29">
        <f>SUM(C34:C46)</f>
        <v>10297742667</v>
      </c>
      <c r="D47" s="29">
        <f t="shared" ref="D47:Y47" si="1">SUM(D34:D46)</f>
        <v>0</v>
      </c>
      <c r="E47" s="30">
        <f t="shared" si="1"/>
        <v>8539804020</v>
      </c>
      <c r="F47" s="31">
        <f t="shared" si="1"/>
        <v>8539804020</v>
      </c>
      <c r="G47" s="31">
        <f t="shared" si="1"/>
        <v>600887717</v>
      </c>
      <c r="H47" s="31">
        <f t="shared" si="1"/>
        <v>774307301</v>
      </c>
      <c r="I47" s="31">
        <f t="shared" si="1"/>
        <v>768688644</v>
      </c>
      <c r="J47" s="31">
        <f t="shared" si="1"/>
        <v>2143883662</v>
      </c>
      <c r="K47" s="31">
        <f t="shared" si="1"/>
        <v>757516002</v>
      </c>
      <c r="L47" s="31">
        <f t="shared" si="1"/>
        <v>858980762</v>
      </c>
      <c r="M47" s="31">
        <f t="shared" si="1"/>
        <v>771337948</v>
      </c>
      <c r="N47" s="31">
        <f t="shared" si="1"/>
        <v>2387834712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4531718374</v>
      </c>
      <c r="X47" s="31">
        <f t="shared" si="1"/>
        <v>3545655347</v>
      </c>
      <c r="Y47" s="31">
        <f t="shared" si="1"/>
        <v>986063027</v>
      </c>
      <c r="Z47" s="32">
        <f>+IF(X47&lt;&gt;0,+(Y47/X47)*100,0)</f>
        <v>27.810459012445016</v>
      </c>
      <c r="AA47" s="29">
        <f>SUM(AA34:AA46)</f>
        <v>8539804020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-670109235</v>
      </c>
      <c r="D48" s="39">
        <f t="shared" si="2"/>
        <v>0</v>
      </c>
      <c r="E48" s="40">
        <f t="shared" si="2"/>
        <v>1318521880</v>
      </c>
      <c r="F48" s="41">
        <f t="shared" si="2"/>
        <v>1318521880</v>
      </c>
      <c r="G48" s="41">
        <f t="shared" si="2"/>
        <v>-294135722</v>
      </c>
      <c r="H48" s="41">
        <f t="shared" si="2"/>
        <v>579901561</v>
      </c>
      <c r="I48" s="41">
        <f t="shared" si="2"/>
        <v>-25065798</v>
      </c>
      <c r="J48" s="41">
        <f t="shared" si="2"/>
        <v>260700041</v>
      </c>
      <c r="K48" s="41">
        <f t="shared" si="2"/>
        <v>-28995105</v>
      </c>
      <c r="L48" s="41">
        <f t="shared" si="2"/>
        <v>-119166275</v>
      </c>
      <c r="M48" s="41">
        <f t="shared" si="2"/>
        <v>13730315</v>
      </c>
      <c r="N48" s="41">
        <f t="shared" si="2"/>
        <v>-134431065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126268976</v>
      </c>
      <c r="X48" s="41">
        <f t="shared" si="2"/>
        <v>1376385197</v>
      </c>
      <c r="Y48" s="41">
        <f t="shared" si="2"/>
        <v>-1250116221</v>
      </c>
      <c r="Z48" s="42">
        <f>+IF(X48&lt;&gt;0,+(Y48/X48)*100,0)</f>
        <v>-90.826043735778427</v>
      </c>
      <c r="AA48" s="39">
        <f>+AA32-AA47</f>
        <v>1318521880</v>
      </c>
    </row>
    <row r="49" spans="1:27" x14ac:dyDescent="0.25">
      <c r="A49" s="43" t="s">
        <v>74</v>
      </c>
      <c r="B49" s="15" t="s">
        <v>32</v>
      </c>
      <c r="C49" s="20">
        <v>438087649</v>
      </c>
      <c r="D49" s="20"/>
      <c r="E49" s="21">
        <v>330250000</v>
      </c>
      <c r="F49" s="22">
        <v>330250000</v>
      </c>
      <c r="G49" s="22"/>
      <c r="H49" s="22">
        <v>27234000</v>
      </c>
      <c r="I49" s="22">
        <v>-7776000</v>
      </c>
      <c r="J49" s="22">
        <v>19458000</v>
      </c>
      <c r="K49" s="22">
        <v>19230000</v>
      </c>
      <c r="L49" s="22">
        <v>19090000</v>
      </c>
      <c r="M49" s="22">
        <v>22254000</v>
      </c>
      <c r="N49" s="22">
        <v>60574000</v>
      </c>
      <c r="O49" s="22"/>
      <c r="P49" s="22"/>
      <c r="Q49" s="22"/>
      <c r="R49" s="22"/>
      <c r="S49" s="22"/>
      <c r="T49" s="22"/>
      <c r="U49" s="22"/>
      <c r="V49" s="22"/>
      <c r="W49" s="22">
        <v>80032000</v>
      </c>
      <c r="X49" s="22">
        <v>171573226</v>
      </c>
      <c r="Y49" s="22">
        <v>-91541226</v>
      </c>
      <c r="Z49" s="23">
        <v>-53.35402739352817</v>
      </c>
      <c r="AA49" s="20">
        <v>330250000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-232021586</v>
      </c>
      <c r="D51" s="48">
        <f t="shared" si="3"/>
        <v>0</v>
      </c>
      <c r="E51" s="49">
        <f t="shared" si="3"/>
        <v>1648771880</v>
      </c>
      <c r="F51" s="50">
        <f t="shared" si="3"/>
        <v>1648771880</v>
      </c>
      <c r="G51" s="50">
        <f t="shared" si="3"/>
        <v>-294135722</v>
      </c>
      <c r="H51" s="50">
        <f t="shared" si="3"/>
        <v>607135561</v>
      </c>
      <c r="I51" s="50">
        <f t="shared" si="3"/>
        <v>-32841798</v>
      </c>
      <c r="J51" s="50">
        <f t="shared" si="3"/>
        <v>280158041</v>
      </c>
      <c r="K51" s="50">
        <f t="shared" si="3"/>
        <v>-9765105</v>
      </c>
      <c r="L51" s="50">
        <f t="shared" si="3"/>
        <v>-100076275</v>
      </c>
      <c r="M51" s="50">
        <f t="shared" si="3"/>
        <v>35984315</v>
      </c>
      <c r="N51" s="50">
        <f t="shared" si="3"/>
        <v>-73857065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206300976</v>
      </c>
      <c r="X51" s="50">
        <f t="shared" si="3"/>
        <v>1547958423</v>
      </c>
      <c r="Y51" s="50">
        <f t="shared" si="3"/>
        <v>-1341657447</v>
      </c>
      <c r="Z51" s="51">
        <f>+IF(X51&lt;&gt;0,+(Y51/X51)*100,0)</f>
        <v>-86.672705614393621</v>
      </c>
      <c r="AA51" s="48">
        <f>SUM(AA48:AA50)</f>
        <v>1648771880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-232021586</v>
      </c>
      <c r="D53" s="54">
        <f>+D51-D52</f>
        <v>0</v>
      </c>
      <c r="E53" s="55">
        <f t="shared" si="4"/>
        <v>1648771880</v>
      </c>
      <c r="F53" s="56">
        <f t="shared" si="4"/>
        <v>1648771880</v>
      </c>
      <c r="G53" s="56">
        <f t="shared" si="4"/>
        <v>-294135722</v>
      </c>
      <c r="H53" s="56">
        <f t="shared" si="4"/>
        <v>607135561</v>
      </c>
      <c r="I53" s="56">
        <f t="shared" si="4"/>
        <v>-32841798</v>
      </c>
      <c r="J53" s="56">
        <f t="shared" si="4"/>
        <v>280158041</v>
      </c>
      <c r="K53" s="56">
        <f t="shared" si="4"/>
        <v>-9765105</v>
      </c>
      <c r="L53" s="56">
        <f t="shared" si="4"/>
        <v>-100076275</v>
      </c>
      <c r="M53" s="56">
        <f t="shared" si="4"/>
        <v>35984315</v>
      </c>
      <c r="N53" s="56">
        <f t="shared" si="4"/>
        <v>-73857065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206300976</v>
      </c>
      <c r="X53" s="56">
        <f t="shared" si="4"/>
        <v>1547958423</v>
      </c>
      <c r="Y53" s="56">
        <f t="shared" si="4"/>
        <v>-1341657447</v>
      </c>
      <c r="Z53" s="57">
        <f>+IF(X53&lt;&gt;0,+(Y53/X53)*100,0)</f>
        <v>-86.672705614393621</v>
      </c>
      <c r="AA53" s="54">
        <f>+AA51-AA52</f>
        <v>1648771880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-232021586</v>
      </c>
      <c r="D56" s="48">
        <f>SUM(D53:D55)</f>
        <v>0</v>
      </c>
      <c r="E56" s="49">
        <f t="shared" si="5"/>
        <v>1648771880</v>
      </c>
      <c r="F56" s="50">
        <f t="shared" si="5"/>
        <v>1648771880</v>
      </c>
      <c r="G56" s="50">
        <f t="shared" si="5"/>
        <v>-294135722</v>
      </c>
      <c r="H56" s="50">
        <f t="shared" si="5"/>
        <v>607135561</v>
      </c>
      <c r="I56" s="50">
        <f t="shared" si="5"/>
        <v>-32841798</v>
      </c>
      <c r="J56" s="50">
        <f t="shared" si="5"/>
        <v>280158041</v>
      </c>
      <c r="K56" s="50">
        <f t="shared" si="5"/>
        <v>-9765105</v>
      </c>
      <c r="L56" s="50">
        <f t="shared" si="5"/>
        <v>-100076275</v>
      </c>
      <c r="M56" s="50">
        <f t="shared" si="5"/>
        <v>35984315</v>
      </c>
      <c r="N56" s="50">
        <f t="shared" si="5"/>
        <v>-73857065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206300976</v>
      </c>
      <c r="X56" s="50">
        <f t="shared" si="5"/>
        <v>1547958423</v>
      </c>
      <c r="Y56" s="50">
        <f t="shared" si="5"/>
        <v>-1341657447</v>
      </c>
      <c r="Z56" s="51">
        <f>+IF(X56&lt;&gt;0,+(Y56/X56)*100,0)</f>
        <v>-86.672705614393621</v>
      </c>
      <c r="AA56" s="48">
        <f>SUM(AA53:AA55)</f>
        <v>1648771880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13423630</v>
      </c>
      <c r="F58" s="45">
        <v>13423630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6711840</v>
      </c>
      <c r="Y58" s="22">
        <v>-6711840</v>
      </c>
      <c r="Z58" s="23">
        <v>-100</v>
      </c>
      <c r="AA58" s="20">
        <v>13423630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-232021586</v>
      </c>
      <c r="D59" s="65">
        <f>SUM(D56:D58)</f>
        <v>0</v>
      </c>
      <c r="E59" s="66">
        <f t="shared" si="6"/>
        <v>1662195510</v>
      </c>
      <c r="F59" s="67">
        <f t="shared" si="6"/>
        <v>1662195510</v>
      </c>
      <c r="G59" s="67">
        <f t="shared" si="6"/>
        <v>-294135722</v>
      </c>
      <c r="H59" s="67">
        <f t="shared" si="6"/>
        <v>607135561</v>
      </c>
      <c r="I59" s="67">
        <f t="shared" si="6"/>
        <v>-32841798</v>
      </c>
      <c r="J59" s="67">
        <f t="shared" si="6"/>
        <v>280158041</v>
      </c>
      <c r="K59" s="67">
        <f t="shared" si="6"/>
        <v>-9765105</v>
      </c>
      <c r="L59" s="67">
        <f t="shared" si="6"/>
        <v>-100076275</v>
      </c>
      <c r="M59" s="67">
        <f t="shared" si="6"/>
        <v>35984315</v>
      </c>
      <c r="N59" s="67">
        <f t="shared" si="6"/>
        <v>-73857065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206300976</v>
      </c>
      <c r="X59" s="67">
        <f t="shared" si="6"/>
        <v>1554670263</v>
      </c>
      <c r="Y59" s="67">
        <f t="shared" si="6"/>
        <v>-1348369287</v>
      </c>
      <c r="Z59" s="68">
        <f>+IF(X59&lt;&gt;0,+(Y59/X59)*100,0)</f>
        <v>-86.730242360080439</v>
      </c>
      <c r="AA59" s="65">
        <f>SUM(AA56:AA58)</f>
        <v>1662195510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326308281</v>
      </c>
      <c r="D7" s="20"/>
      <c r="E7" s="21">
        <v>440341656</v>
      </c>
      <c r="F7" s="22">
        <v>440341656</v>
      </c>
      <c r="G7" s="22">
        <v>19069024</v>
      </c>
      <c r="H7" s="22">
        <v>25310098</v>
      </c>
      <c r="I7" s="22">
        <v>31852428</v>
      </c>
      <c r="J7" s="22">
        <v>76231550</v>
      </c>
      <c r="K7" s="22">
        <v>30102264</v>
      </c>
      <c r="L7" s="22">
        <v>31159419</v>
      </c>
      <c r="M7" s="22">
        <v>33878867</v>
      </c>
      <c r="N7" s="22">
        <v>95140550</v>
      </c>
      <c r="O7" s="22"/>
      <c r="P7" s="22"/>
      <c r="Q7" s="22"/>
      <c r="R7" s="22"/>
      <c r="S7" s="22"/>
      <c r="T7" s="22"/>
      <c r="U7" s="22"/>
      <c r="V7" s="22"/>
      <c r="W7" s="22">
        <v>171372100</v>
      </c>
      <c r="X7" s="22">
        <v>220170828</v>
      </c>
      <c r="Y7" s="22">
        <v>-48798728</v>
      </c>
      <c r="Z7" s="23">
        <v>-22.164029832326378</v>
      </c>
      <c r="AA7" s="20">
        <v>440341656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29351</v>
      </c>
      <c r="D10" s="20"/>
      <c r="E10" s="21"/>
      <c r="F10" s="22"/>
      <c r="G10" s="22"/>
      <c r="H10" s="22">
        <v>7645</v>
      </c>
      <c r="I10" s="22">
        <v>3261</v>
      </c>
      <c r="J10" s="22">
        <v>10906</v>
      </c>
      <c r="K10" s="22">
        <v>3696</v>
      </c>
      <c r="L10" s="22">
        <v>1739</v>
      </c>
      <c r="M10" s="22"/>
      <c r="N10" s="22">
        <v>5435</v>
      </c>
      <c r="O10" s="22"/>
      <c r="P10" s="22"/>
      <c r="Q10" s="22"/>
      <c r="R10" s="22"/>
      <c r="S10" s="22"/>
      <c r="T10" s="22"/>
      <c r="U10" s="22"/>
      <c r="V10" s="22"/>
      <c r="W10" s="22">
        <v>16341</v>
      </c>
      <c r="X10" s="22"/>
      <c r="Y10" s="22">
        <v>16341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-430854</v>
      </c>
      <c r="D13" s="20"/>
      <c r="E13" s="21">
        <v>76938590</v>
      </c>
      <c r="F13" s="22">
        <v>76938590</v>
      </c>
      <c r="G13" s="22"/>
      <c r="H13" s="22"/>
      <c r="I13" s="22"/>
      <c r="J13" s="22"/>
      <c r="K13" s="22"/>
      <c r="L13" s="22"/>
      <c r="M13" s="22">
        <v>272323</v>
      </c>
      <c r="N13" s="22">
        <v>272323</v>
      </c>
      <c r="O13" s="22"/>
      <c r="P13" s="22"/>
      <c r="Q13" s="22"/>
      <c r="R13" s="22"/>
      <c r="S13" s="22"/>
      <c r="T13" s="22"/>
      <c r="U13" s="22"/>
      <c r="V13" s="22"/>
      <c r="W13" s="22">
        <v>272323</v>
      </c>
      <c r="X13" s="22">
        <v>38469294</v>
      </c>
      <c r="Y13" s="22">
        <v>-38196971</v>
      </c>
      <c r="Z13" s="23">
        <v>-99.292102943194124</v>
      </c>
      <c r="AA13" s="20">
        <v>76938590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13033118</v>
      </c>
      <c r="F14" s="22">
        <v>13033118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6516558</v>
      </c>
      <c r="Y14" s="22">
        <v>-6516558</v>
      </c>
      <c r="Z14" s="23">
        <v>-100</v>
      </c>
      <c r="AA14" s="20">
        <v>13033118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1661964</v>
      </c>
      <c r="D25" s="20"/>
      <c r="E25" s="21">
        <v>15131850</v>
      </c>
      <c r="F25" s="22">
        <v>15131850</v>
      </c>
      <c r="G25" s="22"/>
      <c r="H25" s="22"/>
      <c r="I25" s="22"/>
      <c r="J25" s="22"/>
      <c r="K25" s="22">
        <v>237467</v>
      </c>
      <c r="L25" s="22">
        <v>683905</v>
      </c>
      <c r="M25" s="22"/>
      <c r="N25" s="22">
        <v>921372</v>
      </c>
      <c r="O25" s="22"/>
      <c r="P25" s="22"/>
      <c r="Q25" s="22"/>
      <c r="R25" s="22"/>
      <c r="S25" s="22"/>
      <c r="T25" s="22"/>
      <c r="U25" s="22"/>
      <c r="V25" s="22"/>
      <c r="W25" s="22">
        <v>921372</v>
      </c>
      <c r="X25" s="22">
        <v>7565928</v>
      </c>
      <c r="Y25" s="22">
        <v>-6644556</v>
      </c>
      <c r="Z25" s="23">
        <v>-87.822088711391388</v>
      </c>
      <c r="AA25" s="20">
        <v>15131850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327568742</v>
      </c>
      <c r="D32" s="29">
        <f t="shared" ref="D32:Y32" si="0">SUM(D6:D31)</f>
        <v>0</v>
      </c>
      <c r="E32" s="30">
        <f t="shared" si="0"/>
        <v>545445214</v>
      </c>
      <c r="F32" s="31">
        <f t="shared" si="0"/>
        <v>545445214</v>
      </c>
      <c r="G32" s="31">
        <f t="shared" si="0"/>
        <v>19069024</v>
      </c>
      <c r="H32" s="31">
        <f t="shared" si="0"/>
        <v>25317743</v>
      </c>
      <c r="I32" s="31">
        <f t="shared" si="0"/>
        <v>31855689</v>
      </c>
      <c r="J32" s="31">
        <f t="shared" si="0"/>
        <v>76242456</v>
      </c>
      <c r="K32" s="31">
        <f t="shared" si="0"/>
        <v>30343427</v>
      </c>
      <c r="L32" s="31">
        <f t="shared" si="0"/>
        <v>31845063</v>
      </c>
      <c r="M32" s="31">
        <f t="shared" si="0"/>
        <v>34151190</v>
      </c>
      <c r="N32" s="31">
        <f t="shared" si="0"/>
        <v>96339680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172582136</v>
      </c>
      <c r="X32" s="31">
        <f t="shared" si="0"/>
        <v>272722608</v>
      </c>
      <c r="Y32" s="31">
        <f t="shared" si="0"/>
        <v>-100140472</v>
      </c>
      <c r="Z32" s="32">
        <f>+IF(X32&lt;&gt;0,+(Y32/X32)*100,0)</f>
        <v>-36.718801105040768</v>
      </c>
      <c r="AA32" s="29">
        <f>SUM(AA6:AA31)</f>
        <v>545445214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240103788</v>
      </c>
      <c r="D34" s="20"/>
      <c r="E34" s="21">
        <v>80690840</v>
      </c>
      <c r="F34" s="22">
        <v>80690840</v>
      </c>
      <c r="G34" s="22">
        <v>17968334</v>
      </c>
      <c r="H34" s="22">
        <v>27433652</v>
      </c>
      <c r="I34" s="22">
        <v>17575956</v>
      </c>
      <c r="J34" s="22">
        <v>62977942</v>
      </c>
      <c r="K34" s="22">
        <v>20471151</v>
      </c>
      <c r="L34" s="22">
        <v>18300931</v>
      </c>
      <c r="M34" s="22">
        <v>17816219</v>
      </c>
      <c r="N34" s="22">
        <v>56588301</v>
      </c>
      <c r="O34" s="22"/>
      <c r="P34" s="22"/>
      <c r="Q34" s="22"/>
      <c r="R34" s="22"/>
      <c r="S34" s="22"/>
      <c r="T34" s="22"/>
      <c r="U34" s="22"/>
      <c r="V34" s="22"/>
      <c r="W34" s="22">
        <v>119566243</v>
      </c>
      <c r="X34" s="22">
        <v>40345428</v>
      </c>
      <c r="Y34" s="22">
        <v>79220815</v>
      </c>
      <c r="Z34" s="23">
        <v>196.35636285727344</v>
      </c>
      <c r="AA34" s="20">
        <v>80690840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169410527</v>
      </c>
      <c r="D37" s="20"/>
      <c r="E37" s="21">
        <v>64687472</v>
      </c>
      <c r="F37" s="22">
        <v>64687472</v>
      </c>
      <c r="G37" s="22"/>
      <c r="H37" s="22">
        <v>33841532</v>
      </c>
      <c r="I37" s="22">
        <v>18462059</v>
      </c>
      <c r="J37" s="22">
        <v>52303591</v>
      </c>
      <c r="K37" s="22">
        <v>24414940</v>
      </c>
      <c r="L37" s="22">
        <v>20890809</v>
      </c>
      <c r="M37" s="22">
        <v>21204098</v>
      </c>
      <c r="N37" s="22">
        <v>66509847</v>
      </c>
      <c r="O37" s="22"/>
      <c r="P37" s="22"/>
      <c r="Q37" s="22"/>
      <c r="R37" s="22"/>
      <c r="S37" s="22"/>
      <c r="T37" s="22"/>
      <c r="U37" s="22"/>
      <c r="V37" s="22"/>
      <c r="W37" s="22">
        <v>118813438</v>
      </c>
      <c r="X37" s="22">
        <v>32343738</v>
      </c>
      <c r="Y37" s="22">
        <v>86469700</v>
      </c>
      <c r="Z37" s="23">
        <v>267.34603155640207</v>
      </c>
      <c r="AA37" s="20">
        <v>64687472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211848923</v>
      </c>
      <c r="D39" s="20"/>
      <c r="E39" s="21"/>
      <c r="F39" s="22"/>
      <c r="G39" s="22">
        <v>17390033</v>
      </c>
      <c r="H39" s="22">
        <v>18031907</v>
      </c>
      <c r="I39" s="22">
        <v>18031907</v>
      </c>
      <c r="J39" s="22">
        <v>53453847</v>
      </c>
      <c r="K39" s="22">
        <v>18031907</v>
      </c>
      <c r="L39" s="22">
        <v>18031907</v>
      </c>
      <c r="M39" s="22">
        <v>18032069</v>
      </c>
      <c r="N39" s="22">
        <v>54095883</v>
      </c>
      <c r="O39" s="22"/>
      <c r="P39" s="22"/>
      <c r="Q39" s="22"/>
      <c r="R39" s="22"/>
      <c r="S39" s="22"/>
      <c r="T39" s="22"/>
      <c r="U39" s="22"/>
      <c r="V39" s="22"/>
      <c r="W39" s="22">
        <v>107549730</v>
      </c>
      <c r="X39" s="22"/>
      <c r="Y39" s="22">
        <v>107549730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132688274</v>
      </c>
      <c r="D41" s="20"/>
      <c r="E41" s="21">
        <v>42467182</v>
      </c>
      <c r="F41" s="22">
        <v>42467182</v>
      </c>
      <c r="G41" s="22">
        <v>395179</v>
      </c>
      <c r="H41" s="22">
        <v>3238862</v>
      </c>
      <c r="I41" s="22">
        <v>1808613</v>
      </c>
      <c r="J41" s="22">
        <v>5442654</v>
      </c>
      <c r="K41" s="22">
        <v>1885639</v>
      </c>
      <c r="L41" s="22">
        <v>3120033</v>
      </c>
      <c r="M41" s="22">
        <v>4737276</v>
      </c>
      <c r="N41" s="22">
        <v>9742948</v>
      </c>
      <c r="O41" s="22"/>
      <c r="P41" s="22"/>
      <c r="Q41" s="22"/>
      <c r="R41" s="22"/>
      <c r="S41" s="22"/>
      <c r="T41" s="22"/>
      <c r="U41" s="22"/>
      <c r="V41" s="22"/>
      <c r="W41" s="22">
        <v>15185602</v>
      </c>
      <c r="X41" s="22">
        <v>21233610</v>
      </c>
      <c r="Y41" s="22">
        <v>-6048008</v>
      </c>
      <c r="Z41" s="23">
        <v>-28.483183029169325</v>
      </c>
      <c r="AA41" s="20">
        <v>42467182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149818282</v>
      </c>
      <c r="D44" s="20"/>
      <c r="E44" s="21">
        <v>18666955</v>
      </c>
      <c r="F44" s="22">
        <v>18666955</v>
      </c>
      <c r="G44" s="22">
        <v>3314742</v>
      </c>
      <c r="H44" s="22">
        <v>16571988</v>
      </c>
      <c r="I44" s="22">
        <v>26821135</v>
      </c>
      <c r="J44" s="22">
        <v>46707865</v>
      </c>
      <c r="K44" s="22">
        <v>13342383</v>
      </c>
      <c r="L44" s="22">
        <v>13980800</v>
      </c>
      <c r="M44" s="22">
        <v>4354924</v>
      </c>
      <c r="N44" s="22">
        <v>31678107</v>
      </c>
      <c r="O44" s="22"/>
      <c r="P44" s="22"/>
      <c r="Q44" s="22"/>
      <c r="R44" s="22"/>
      <c r="S44" s="22"/>
      <c r="T44" s="22"/>
      <c r="U44" s="22"/>
      <c r="V44" s="22"/>
      <c r="W44" s="22">
        <v>78385972</v>
      </c>
      <c r="X44" s="22">
        <v>9333468</v>
      </c>
      <c r="Y44" s="22">
        <v>69052504</v>
      </c>
      <c r="Z44" s="23">
        <v>739.83758234345476</v>
      </c>
      <c r="AA44" s="20">
        <v>18666955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903869794</v>
      </c>
      <c r="D47" s="29">
        <f t="shared" ref="D47:Y47" si="1">SUM(D34:D46)</f>
        <v>0</v>
      </c>
      <c r="E47" s="30">
        <f t="shared" si="1"/>
        <v>206512449</v>
      </c>
      <c r="F47" s="31">
        <f t="shared" si="1"/>
        <v>206512449</v>
      </c>
      <c r="G47" s="31">
        <f t="shared" si="1"/>
        <v>39068288</v>
      </c>
      <c r="H47" s="31">
        <f t="shared" si="1"/>
        <v>99117941</v>
      </c>
      <c r="I47" s="31">
        <f t="shared" si="1"/>
        <v>82699670</v>
      </c>
      <c r="J47" s="31">
        <f t="shared" si="1"/>
        <v>220885899</v>
      </c>
      <c r="K47" s="31">
        <f t="shared" si="1"/>
        <v>78146020</v>
      </c>
      <c r="L47" s="31">
        <f t="shared" si="1"/>
        <v>74324480</v>
      </c>
      <c r="M47" s="31">
        <f t="shared" si="1"/>
        <v>66144586</v>
      </c>
      <c r="N47" s="31">
        <f t="shared" si="1"/>
        <v>218615086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439500985</v>
      </c>
      <c r="X47" s="31">
        <f t="shared" si="1"/>
        <v>103256244</v>
      </c>
      <c r="Y47" s="31">
        <f t="shared" si="1"/>
        <v>336244741</v>
      </c>
      <c r="Z47" s="32">
        <f>+IF(X47&lt;&gt;0,+(Y47/X47)*100,0)</f>
        <v>325.64107309578299</v>
      </c>
      <c r="AA47" s="29">
        <f>SUM(AA34:AA46)</f>
        <v>206512449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-576301052</v>
      </c>
      <c r="D48" s="39">
        <f t="shared" si="2"/>
        <v>0</v>
      </c>
      <c r="E48" s="40">
        <f t="shared" si="2"/>
        <v>338932765</v>
      </c>
      <c r="F48" s="41">
        <f t="shared" si="2"/>
        <v>338932765</v>
      </c>
      <c r="G48" s="41">
        <f t="shared" si="2"/>
        <v>-19999264</v>
      </c>
      <c r="H48" s="41">
        <f t="shared" si="2"/>
        <v>-73800198</v>
      </c>
      <c r="I48" s="41">
        <f t="shared" si="2"/>
        <v>-50843981</v>
      </c>
      <c r="J48" s="41">
        <f t="shared" si="2"/>
        <v>-144643443</v>
      </c>
      <c r="K48" s="41">
        <f t="shared" si="2"/>
        <v>-47802593</v>
      </c>
      <c r="L48" s="41">
        <f t="shared" si="2"/>
        <v>-42479417</v>
      </c>
      <c r="M48" s="41">
        <f t="shared" si="2"/>
        <v>-31993396</v>
      </c>
      <c r="N48" s="41">
        <f t="shared" si="2"/>
        <v>-122275406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-266918849</v>
      </c>
      <c r="X48" s="41">
        <f t="shared" si="2"/>
        <v>169466364</v>
      </c>
      <c r="Y48" s="41">
        <f t="shared" si="2"/>
        <v>-436385213</v>
      </c>
      <c r="Z48" s="42">
        <f>+IF(X48&lt;&gt;0,+(Y48/X48)*100,0)</f>
        <v>-257.50550297993055</v>
      </c>
      <c r="AA48" s="39">
        <f>+AA32-AA47</f>
        <v>338932765</v>
      </c>
    </row>
    <row r="49" spans="1:27" x14ac:dyDescent="0.25">
      <c r="A49" s="43" t="s">
        <v>74</v>
      </c>
      <c r="B49" s="15" t="s">
        <v>32</v>
      </c>
      <c r="C49" s="20">
        <v>407160176</v>
      </c>
      <c r="D49" s="20"/>
      <c r="E49" s="21">
        <v>270733150</v>
      </c>
      <c r="F49" s="22">
        <v>270733150</v>
      </c>
      <c r="G49" s="22">
        <v>21381228</v>
      </c>
      <c r="H49" s="22">
        <v>72380434</v>
      </c>
      <c r="I49" s="22">
        <v>29603468</v>
      </c>
      <c r="J49" s="22">
        <v>123365130</v>
      </c>
      <c r="K49" s="22">
        <v>19208440</v>
      </c>
      <c r="L49" s="22">
        <v>58762982</v>
      </c>
      <c r="M49" s="22">
        <v>27567887</v>
      </c>
      <c r="N49" s="22">
        <v>105539309</v>
      </c>
      <c r="O49" s="22"/>
      <c r="P49" s="22"/>
      <c r="Q49" s="22"/>
      <c r="R49" s="22"/>
      <c r="S49" s="22"/>
      <c r="T49" s="22"/>
      <c r="U49" s="22"/>
      <c r="V49" s="22"/>
      <c r="W49" s="22">
        <v>228904439</v>
      </c>
      <c r="X49" s="22">
        <v>135366576</v>
      </c>
      <c r="Y49" s="22">
        <v>93537863</v>
      </c>
      <c r="Z49" s="23">
        <v>69.099674206134893</v>
      </c>
      <c r="AA49" s="20">
        <v>270733150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-169140876</v>
      </c>
      <c r="D51" s="48">
        <f t="shared" si="3"/>
        <v>0</v>
      </c>
      <c r="E51" s="49">
        <f t="shared" si="3"/>
        <v>609665915</v>
      </c>
      <c r="F51" s="50">
        <f t="shared" si="3"/>
        <v>609665915</v>
      </c>
      <c r="G51" s="50">
        <f t="shared" si="3"/>
        <v>1381964</v>
      </c>
      <c r="H51" s="50">
        <f t="shared" si="3"/>
        <v>-1419764</v>
      </c>
      <c r="I51" s="50">
        <f t="shared" si="3"/>
        <v>-21240513</v>
      </c>
      <c r="J51" s="50">
        <f t="shared" si="3"/>
        <v>-21278313</v>
      </c>
      <c r="K51" s="50">
        <f t="shared" si="3"/>
        <v>-28594153</v>
      </c>
      <c r="L51" s="50">
        <f t="shared" si="3"/>
        <v>16283565</v>
      </c>
      <c r="M51" s="50">
        <f t="shared" si="3"/>
        <v>-4425509</v>
      </c>
      <c r="N51" s="50">
        <f t="shared" si="3"/>
        <v>-16736097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-38014410</v>
      </c>
      <c r="X51" s="50">
        <f t="shared" si="3"/>
        <v>304832940</v>
      </c>
      <c r="Y51" s="50">
        <f t="shared" si="3"/>
        <v>-342847350</v>
      </c>
      <c r="Z51" s="51">
        <f>+IF(X51&lt;&gt;0,+(Y51/X51)*100,0)</f>
        <v>-112.47057158586603</v>
      </c>
      <c r="AA51" s="48">
        <f>SUM(AA48:AA50)</f>
        <v>609665915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-169140876</v>
      </c>
      <c r="D53" s="54">
        <f>+D51-D52</f>
        <v>0</v>
      </c>
      <c r="E53" s="55">
        <f t="shared" si="4"/>
        <v>609665915</v>
      </c>
      <c r="F53" s="56">
        <f t="shared" si="4"/>
        <v>609665915</v>
      </c>
      <c r="G53" s="56">
        <f t="shared" si="4"/>
        <v>1381964</v>
      </c>
      <c r="H53" s="56">
        <f t="shared" si="4"/>
        <v>-1419764</v>
      </c>
      <c r="I53" s="56">
        <f t="shared" si="4"/>
        <v>-21240513</v>
      </c>
      <c r="J53" s="56">
        <f t="shared" si="4"/>
        <v>-21278313</v>
      </c>
      <c r="K53" s="56">
        <f t="shared" si="4"/>
        <v>-28594153</v>
      </c>
      <c r="L53" s="56">
        <f t="shared" si="4"/>
        <v>16283565</v>
      </c>
      <c r="M53" s="56">
        <f t="shared" si="4"/>
        <v>-4425509</v>
      </c>
      <c r="N53" s="56">
        <f t="shared" si="4"/>
        <v>-16736097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-38014410</v>
      </c>
      <c r="X53" s="56">
        <f t="shared" si="4"/>
        <v>304832940</v>
      </c>
      <c r="Y53" s="56">
        <f t="shared" si="4"/>
        <v>-342847350</v>
      </c>
      <c r="Z53" s="57">
        <f>+IF(X53&lt;&gt;0,+(Y53/X53)*100,0)</f>
        <v>-112.47057158586603</v>
      </c>
      <c r="AA53" s="54">
        <f>+AA51-AA52</f>
        <v>609665915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-169140876</v>
      </c>
      <c r="D56" s="48">
        <f>SUM(D53:D55)</f>
        <v>0</v>
      </c>
      <c r="E56" s="49">
        <f t="shared" si="5"/>
        <v>609665915</v>
      </c>
      <c r="F56" s="50">
        <f t="shared" si="5"/>
        <v>609665915</v>
      </c>
      <c r="G56" s="50">
        <f t="shared" si="5"/>
        <v>1381964</v>
      </c>
      <c r="H56" s="50">
        <f t="shared" si="5"/>
        <v>-1419764</v>
      </c>
      <c r="I56" s="50">
        <f t="shared" si="5"/>
        <v>-21240513</v>
      </c>
      <c r="J56" s="50">
        <f t="shared" si="5"/>
        <v>-21278313</v>
      </c>
      <c r="K56" s="50">
        <f t="shared" si="5"/>
        <v>-28594153</v>
      </c>
      <c r="L56" s="50">
        <f t="shared" si="5"/>
        <v>16283565</v>
      </c>
      <c r="M56" s="50">
        <f t="shared" si="5"/>
        <v>-4425509</v>
      </c>
      <c r="N56" s="50">
        <f t="shared" si="5"/>
        <v>-16736097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-38014410</v>
      </c>
      <c r="X56" s="50">
        <f t="shared" si="5"/>
        <v>304832940</v>
      </c>
      <c r="Y56" s="50">
        <f t="shared" si="5"/>
        <v>-342847350</v>
      </c>
      <c r="Z56" s="51">
        <f>+IF(X56&lt;&gt;0,+(Y56/X56)*100,0)</f>
        <v>-112.47057158586603</v>
      </c>
      <c r="AA56" s="48">
        <f>SUM(AA53:AA55)</f>
        <v>609665915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-169140876</v>
      </c>
      <c r="D59" s="65">
        <f>SUM(D56:D58)</f>
        <v>0</v>
      </c>
      <c r="E59" s="66">
        <f t="shared" si="6"/>
        <v>609665915</v>
      </c>
      <c r="F59" s="67">
        <f t="shared" si="6"/>
        <v>609665915</v>
      </c>
      <c r="G59" s="67">
        <f t="shared" si="6"/>
        <v>1381964</v>
      </c>
      <c r="H59" s="67">
        <f t="shared" si="6"/>
        <v>-1419764</v>
      </c>
      <c r="I59" s="67">
        <f t="shared" si="6"/>
        <v>-21240513</v>
      </c>
      <c r="J59" s="67">
        <f t="shared" si="6"/>
        <v>-21278313</v>
      </c>
      <c r="K59" s="67">
        <f t="shared" si="6"/>
        <v>-28594153</v>
      </c>
      <c r="L59" s="67">
        <f t="shared" si="6"/>
        <v>16283565</v>
      </c>
      <c r="M59" s="67">
        <f t="shared" si="6"/>
        <v>-4425509</v>
      </c>
      <c r="N59" s="67">
        <f t="shared" si="6"/>
        <v>-16736097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-38014410</v>
      </c>
      <c r="X59" s="67">
        <f t="shared" si="6"/>
        <v>304832940</v>
      </c>
      <c r="Y59" s="67">
        <f t="shared" si="6"/>
        <v>-342847350</v>
      </c>
      <c r="Z59" s="68">
        <f>+IF(X59&lt;&gt;0,+(Y59/X59)*100,0)</f>
        <v>-112.47057158586603</v>
      </c>
      <c r="AA59" s="65">
        <f>SUM(AA56:AA58)</f>
        <v>609665915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1441762</v>
      </c>
      <c r="D44" s="20"/>
      <c r="E44" s="21">
        <v>2000000</v>
      </c>
      <c r="F44" s="22">
        <v>2000000</v>
      </c>
      <c r="G44" s="22"/>
      <c r="H44" s="22">
        <v>228042</v>
      </c>
      <c r="I44" s="22">
        <v>17537</v>
      </c>
      <c r="J44" s="22">
        <v>245579</v>
      </c>
      <c r="K44" s="22">
        <v>85460</v>
      </c>
      <c r="L44" s="22">
        <v>52602</v>
      </c>
      <c r="M44" s="22">
        <v>136433</v>
      </c>
      <c r="N44" s="22">
        <v>274495</v>
      </c>
      <c r="O44" s="22"/>
      <c r="P44" s="22"/>
      <c r="Q44" s="22"/>
      <c r="R44" s="22"/>
      <c r="S44" s="22"/>
      <c r="T44" s="22"/>
      <c r="U44" s="22"/>
      <c r="V44" s="22"/>
      <c r="W44" s="22">
        <v>520074</v>
      </c>
      <c r="X44" s="22">
        <v>1000002</v>
      </c>
      <c r="Y44" s="22">
        <v>-479928</v>
      </c>
      <c r="Z44" s="23">
        <v>-47.992704014591972</v>
      </c>
      <c r="AA44" s="20">
        <v>2000000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1441762</v>
      </c>
      <c r="D47" s="29">
        <f t="shared" ref="D47:Y47" si="1">SUM(D34:D46)</f>
        <v>0</v>
      </c>
      <c r="E47" s="30">
        <f t="shared" si="1"/>
        <v>2000000</v>
      </c>
      <c r="F47" s="31">
        <f t="shared" si="1"/>
        <v>2000000</v>
      </c>
      <c r="G47" s="31">
        <f t="shared" si="1"/>
        <v>0</v>
      </c>
      <c r="H47" s="31">
        <f t="shared" si="1"/>
        <v>228042</v>
      </c>
      <c r="I47" s="31">
        <f t="shared" si="1"/>
        <v>17537</v>
      </c>
      <c r="J47" s="31">
        <f t="shared" si="1"/>
        <v>245579</v>
      </c>
      <c r="K47" s="31">
        <f t="shared" si="1"/>
        <v>85460</v>
      </c>
      <c r="L47" s="31">
        <f t="shared" si="1"/>
        <v>52602</v>
      </c>
      <c r="M47" s="31">
        <f t="shared" si="1"/>
        <v>136433</v>
      </c>
      <c r="N47" s="31">
        <f t="shared" si="1"/>
        <v>274495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520074</v>
      </c>
      <c r="X47" s="31">
        <f t="shared" si="1"/>
        <v>1000002</v>
      </c>
      <c r="Y47" s="31">
        <f t="shared" si="1"/>
        <v>-479928</v>
      </c>
      <c r="Z47" s="32">
        <f>+IF(X47&lt;&gt;0,+(Y47/X47)*100,0)</f>
        <v>-47.992704014591972</v>
      </c>
      <c r="AA47" s="29">
        <f>SUM(AA34:AA46)</f>
        <v>2000000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-1441762</v>
      </c>
      <c r="D48" s="39">
        <f t="shared" si="2"/>
        <v>0</v>
      </c>
      <c r="E48" s="40">
        <f t="shared" si="2"/>
        <v>-2000000</v>
      </c>
      <c r="F48" s="41">
        <f t="shared" si="2"/>
        <v>-2000000</v>
      </c>
      <c r="G48" s="41">
        <f t="shared" si="2"/>
        <v>0</v>
      </c>
      <c r="H48" s="41">
        <f t="shared" si="2"/>
        <v>-228042</v>
      </c>
      <c r="I48" s="41">
        <f t="shared" si="2"/>
        <v>-17537</v>
      </c>
      <c r="J48" s="41">
        <f t="shared" si="2"/>
        <v>-245579</v>
      </c>
      <c r="K48" s="41">
        <f t="shared" si="2"/>
        <v>-85460</v>
      </c>
      <c r="L48" s="41">
        <f t="shared" si="2"/>
        <v>-52602</v>
      </c>
      <c r="M48" s="41">
        <f t="shared" si="2"/>
        <v>-136433</v>
      </c>
      <c r="N48" s="41">
        <f t="shared" si="2"/>
        <v>-274495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-520074</v>
      </c>
      <c r="X48" s="41">
        <f t="shared" si="2"/>
        <v>-1000002</v>
      </c>
      <c r="Y48" s="41">
        <f t="shared" si="2"/>
        <v>479928</v>
      </c>
      <c r="Z48" s="42">
        <f>+IF(X48&lt;&gt;0,+(Y48/X48)*100,0)</f>
        <v>-47.992704014591972</v>
      </c>
      <c r="AA48" s="39">
        <f>+AA32-AA47</f>
        <v>-2000000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-1441762</v>
      </c>
      <c r="D51" s="48">
        <f t="shared" si="3"/>
        <v>0</v>
      </c>
      <c r="E51" s="49">
        <f t="shared" si="3"/>
        <v>-2000000</v>
      </c>
      <c r="F51" s="50">
        <f t="shared" si="3"/>
        <v>-2000000</v>
      </c>
      <c r="G51" s="50">
        <f t="shared" si="3"/>
        <v>0</v>
      </c>
      <c r="H51" s="50">
        <f t="shared" si="3"/>
        <v>-228042</v>
      </c>
      <c r="I51" s="50">
        <f t="shared" si="3"/>
        <v>-17537</v>
      </c>
      <c r="J51" s="50">
        <f t="shared" si="3"/>
        <v>-245579</v>
      </c>
      <c r="K51" s="50">
        <f t="shared" si="3"/>
        <v>-85460</v>
      </c>
      <c r="L51" s="50">
        <f t="shared" si="3"/>
        <v>-52602</v>
      </c>
      <c r="M51" s="50">
        <f t="shared" si="3"/>
        <v>-136433</v>
      </c>
      <c r="N51" s="50">
        <f t="shared" si="3"/>
        <v>-274495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-520074</v>
      </c>
      <c r="X51" s="50">
        <f t="shared" si="3"/>
        <v>-1000002</v>
      </c>
      <c r="Y51" s="50">
        <f t="shared" si="3"/>
        <v>479928</v>
      </c>
      <c r="Z51" s="51">
        <f>+IF(X51&lt;&gt;0,+(Y51/X51)*100,0)</f>
        <v>-47.992704014591972</v>
      </c>
      <c r="AA51" s="48">
        <f>SUM(AA48:AA50)</f>
        <v>-2000000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-1441762</v>
      </c>
      <c r="D53" s="54">
        <f>+D51-D52</f>
        <v>0</v>
      </c>
      <c r="E53" s="55">
        <f t="shared" si="4"/>
        <v>-2000000</v>
      </c>
      <c r="F53" s="56">
        <f t="shared" si="4"/>
        <v>-2000000</v>
      </c>
      <c r="G53" s="56">
        <f t="shared" si="4"/>
        <v>0</v>
      </c>
      <c r="H53" s="56">
        <f t="shared" si="4"/>
        <v>-228042</v>
      </c>
      <c r="I53" s="56">
        <f t="shared" si="4"/>
        <v>-17537</v>
      </c>
      <c r="J53" s="56">
        <f t="shared" si="4"/>
        <v>-245579</v>
      </c>
      <c r="K53" s="56">
        <f t="shared" si="4"/>
        <v>-85460</v>
      </c>
      <c r="L53" s="56">
        <f t="shared" si="4"/>
        <v>-52602</v>
      </c>
      <c r="M53" s="56">
        <f t="shared" si="4"/>
        <v>-136433</v>
      </c>
      <c r="N53" s="56">
        <f t="shared" si="4"/>
        <v>-274495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-520074</v>
      </c>
      <c r="X53" s="56">
        <f t="shared" si="4"/>
        <v>-1000002</v>
      </c>
      <c r="Y53" s="56">
        <f t="shared" si="4"/>
        <v>479928</v>
      </c>
      <c r="Z53" s="57">
        <f>+IF(X53&lt;&gt;0,+(Y53/X53)*100,0)</f>
        <v>-47.992704014591972</v>
      </c>
      <c r="AA53" s="54">
        <f>+AA51-AA52</f>
        <v>-2000000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-1441762</v>
      </c>
      <c r="D56" s="48">
        <f>SUM(D53:D55)</f>
        <v>0</v>
      </c>
      <c r="E56" s="49">
        <f t="shared" si="5"/>
        <v>-2000000</v>
      </c>
      <c r="F56" s="50">
        <f t="shared" si="5"/>
        <v>-2000000</v>
      </c>
      <c r="G56" s="50">
        <f t="shared" si="5"/>
        <v>0</v>
      </c>
      <c r="H56" s="50">
        <f t="shared" si="5"/>
        <v>-228042</v>
      </c>
      <c r="I56" s="50">
        <f t="shared" si="5"/>
        <v>-17537</v>
      </c>
      <c r="J56" s="50">
        <f t="shared" si="5"/>
        <v>-245579</v>
      </c>
      <c r="K56" s="50">
        <f t="shared" si="5"/>
        <v>-85460</v>
      </c>
      <c r="L56" s="50">
        <f t="shared" si="5"/>
        <v>-52602</v>
      </c>
      <c r="M56" s="50">
        <f t="shared" si="5"/>
        <v>-136433</v>
      </c>
      <c r="N56" s="50">
        <f t="shared" si="5"/>
        <v>-274495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-520074</v>
      </c>
      <c r="X56" s="50">
        <f t="shared" si="5"/>
        <v>-1000002</v>
      </c>
      <c r="Y56" s="50">
        <f t="shared" si="5"/>
        <v>479928</v>
      </c>
      <c r="Z56" s="51">
        <f>+IF(X56&lt;&gt;0,+(Y56/X56)*100,0)</f>
        <v>-47.992704014591972</v>
      </c>
      <c r="AA56" s="48">
        <f>SUM(AA53:AA55)</f>
        <v>-2000000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-1441762</v>
      </c>
      <c r="D59" s="65">
        <f>SUM(D56:D58)</f>
        <v>0</v>
      </c>
      <c r="E59" s="66">
        <f t="shared" si="6"/>
        <v>-2000000</v>
      </c>
      <c r="F59" s="67">
        <f t="shared" si="6"/>
        <v>-2000000</v>
      </c>
      <c r="G59" s="67">
        <f t="shared" si="6"/>
        <v>0</v>
      </c>
      <c r="H59" s="67">
        <f t="shared" si="6"/>
        <v>-228042</v>
      </c>
      <c r="I59" s="67">
        <f t="shared" si="6"/>
        <v>-17537</v>
      </c>
      <c r="J59" s="67">
        <f t="shared" si="6"/>
        <v>-245579</v>
      </c>
      <c r="K59" s="67">
        <f t="shared" si="6"/>
        <v>-85460</v>
      </c>
      <c r="L59" s="67">
        <f t="shared" si="6"/>
        <v>-52602</v>
      </c>
      <c r="M59" s="67">
        <f t="shared" si="6"/>
        <v>-136433</v>
      </c>
      <c r="N59" s="67">
        <f t="shared" si="6"/>
        <v>-274495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-520074</v>
      </c>
      <c r="X59" s="67">
        <f t="shared" si="6"/>
        <v>-1000002</v>
      </c>
      <c r="Y59" s="67">
        <f t="shared" si="6"/>
        <v>479928</v>
      </c>
      <c r="Z59" s="68">
        <f>+IF(X59&lt;&gt;0,+(Y59/X59)*100,0)</f>
        <v>-47.992704014591972</v>
      </c>
      <c r="AA59" s="65">
        <f>SUM(AA56:AA58)</f>
        <v>-2000000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5412</v>
      </c>
      <c r="F6" s="22">
        <v>5412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2706</v>
      </c>
      <c r="Y6" s="22">
        <v>-2706</v>
      </c>
      <c r="Z6" s="23">
        <v>-100</v>
      </c>
      <c r="AA6" s="20">
        <v>5412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1009760082</v>
      </c>
      <c r="F7" s="22">
        <v>1009760082</v>
      </c>
      <c r="G7" s="22">
        <v>114698434</v>
      </c>
      <c r="H7" s="22">
        <v>97468010</v>
      </c>
      <c r="I7" s="22">
        <v>95879107</v>
      </c>
      <c r="J7" s="22">
        <v>308045551</v>
      </c>
      <c r="K7" s="22">
        <v>86989120</v>
      </c>
      <c r="L7" s="22">
        <v>90886989</v>
      </c>
      <c r="M7" s="22">
        <v>84414644</v>
      </c>
      <c r="N7" s="22">
        <v>262290753</v>
      </c>
      <c r="O7" s="22"/>
      <c r="P7" s="22"/>
      <c r="Q7" s="22"/>
      <c r="R7" s="22"/>
      <c r="S7" s="22"/>
      <c r="T7" s="22"/>
      <c r="U7" s="22"/>
      <c r="V7" s="22"/>
      <c r="W7" s="22">
        <v>570336304</v>
      </c>
      <c r="X7" s="22">
        <v>504880038</v>
      </c>
      <c r="Y7" s="22">
        <v>65456266</v>
      </c>
      <c r="Z7" s="23">
        <v>12.96471658085242</v>
      </c>
      <c r="AA7" s="20">
        <v>1009760082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139356625</v>
      </c>
      <c r="F13" s="22">
        <v>139356625</v>
      </c>
      <c r="G13" s="22">
        <v>19358392</v>
      </c>
      <c r="H13" s="22">
        <v>2409967</v>
      </c>
      <c r="I13" s="22">
        <v>22250567</v>
      </c>
      <c r="J13" s="22">
        <v>44018926</v>
      </c>
      <c r="K13" s="22">
        <v>22608988</v>
      </c>
      <c r="L13" s="22">
        <v>23205278</v>
      </c>
      <c r="M13" s="22">
        <v>22677322</v>
      </c>
      <c r="N13" s="22">
        <v>68491588</v>
      </c>
      <c r="O13" s="22"/>
      <c r="P13" s="22"/>
      <c r="Q13" s="22"/>
      <c r="R13" s="22"/>
      <c r="S13" s="22"/>
      <c r="T13" s="22"/>
      <c r="U13" s="22"/>
      <c r="V13" s="22"/>
      <c r="W13" s="22">
        <v>112510514</v>
      </c>
      <c r="X13" s="22">
        <v>69678312</v>
      </c>
      <c r="Y13" s="22">
        <v>42832202</v>
      </c>
      <c r="Z13" s="23">
        <v>61.471354242909904</v>
      </c>
      <c r="AA13" s="20">
        <v>139356625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>
        <v>1012759</v>
      </c>
      <c r="H23" s="22">
        <v>1506943</v>
      </c>
      <c r="I23" s="22">
        <v>607512</v>
      </c>
      <c r="J23" s="22">
        <v>3127214</v>
      </c>
      <c r="K23" s="22">
        <v>1142588</v>
      </c>
      <c r="L23" s="22">
        <v>922217</v>
      </c>
      <c r="M23" s="22">
        <v>468323</v>
      </c>
      <c r="N23" s="22">
        <v>2533128</v>
      </c>
      <c r="O23" s="22"/>
      <c r="P23" s="22"/>
      <c r="Q23" s="22"/>
      <c r="R23" s="22"/>
      <c r="S23" s="22"/>
      <c r="T23" s="22"/>
      <c r="U23" s="22"/>
      <c r="V23" s="22"/>
      <c r="W23" s="22">
        <v>5660342</v>
      </c>
      <c r="X23" s="22"/>
      <c r="Y23" s="22">
        <v>5660342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30000000</v>
      </c>
      <c r="F25" s="22">
        <v>30000000</v>
      </c>
      <c r="G25" s="22">
        <v>113754213</v>
      </c>
      <c r="H25" s="22"/>
      <c r="I25" s="22"/>
      <c r="J25" s="22">
        <v>113754213</v>
      </c>
      <c r="K25" s="22">
        <v>19323141</v>
      </c>
      <c r="L25" s="22"/>
      <c r="M25" s="22">
        <v>107589164</v>
      </c>
      <c r="N25" s="22">
        <v>126912305</v>
      </c>
      <c r="O25" s="22"/>
      <c r="P25" s="22"/>
      <c r="Q25" s="22"/>
      <c r="R25" s="22"/>
      <c r="S25" s="22"/>
      <c r="T25" s="22"/>
      <c r="U25" s="22"/>
      <c r="V25" s="22"/>
      <c r="W25" s="22">
        <v>240666518</v>
      </c>
      <c r="X25" s="22">
        <v>15000000</v>
      </c>
      <c r="Y25" s="22">
        <v>225666518</v>
      </c>
      <c r="Z25" s="23">
        <v>1504.4434533333333</v>
      </c>
      <c r="AA25" s="20">
        <v>30000000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1179122119</v>
      </c>
      <c r="F32" s="31">
        <f t="shared" si="0"/>
        <v>1179122119</v>
      </c>
      <c r="G32" s="31">
        <f t="shared" si="0"/>
        <v>248823798</v>
      </c>
      <c r="H32" s="31">
        <f t="shared" si="0"/>
        <v>101384920</v>
      </c>
      <c r="I32" s="31">
        <f t="shared" si="0"/>
        <v>118737186</v>
      </c>
      <c r="J32" s="31">
        <f t="shared" si="0"/>
        <v>468945904</v>
      </c>
      <c r="K32" s="31">
        <f t="shared" si="0"/>
        <v>130063837</v>
      </c>
      <c r="L32" s="31">
        <f t="shared" si="0"/>
        <v>115014484</v>
      </c>
      <c r="M32" s="31">
        <f t="shared" si="0"/>
        <v>215149453</v>
      </c>
      <c r="N32" s="31">
        <f t="shared" si="0"/>
        <v>460227774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929173678</v>
      </c>
      <c r="X32" s="31">
        <f t="shared" si="0"/>
        <v>589561056</v>
      </c>
      <c r="Y32" s="31">
        <f t="shared" si="0"/>
        <v>339612622</v>
      </c>
      <c r="Z32" s="32">
        <f>+IF(X32&lt;&gt;0,+(Y32/X32)*100,0)</f>
        <v>57.604317405931241</v>
      </c>
      <c r="AA32" s="29">
        <f>SUM(AA6:AA31)</f>
        <v>1179122119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128494854</v>
      </c>
      <c r="F34" s="22">
        <v>128494854</v>
      </c>
      <c r="G34" s="22">
        <v>9534992</v>
      </c>
      <c r="H34" s="22">
        <v>9304751</v>
      </c>
      <c r="I34" s="22">
        <v>10084990</v>
      </c>
      <c r="J34" s="22">
        <v>28924733</v>
      </c>
      <c r="K34" s="22">
        <v>14442453</v>
      </c>
      <c r="L34" s="22">
        <v>9095255</v>
      </c>
      <c r="M34" s="22">
        <v>9295234</v>
      </c>
      <c r="N34" s="22">
        <v>32832942</v>
      </c>
      <c r="O34" s="22"/>
      <c r="P34" s="22"/>
      <c r="Q34" s="22"/>
      <c r="R34" s="22"/>
      <c r="S34" s="22"/>
      <c r="T34" s="22"/>
      <c r="U34" s="22"/>
      <c r="V34" s="22"/>
      <c r="W34" s="22">
        <v>61757675</v>
      </c>
      <c r="X34" s="22">
        <v>64247814</v>
      </c>
      <c r="Y34" s="22">
        <v>-2490139</v>
      </c>
      <c r="Z34" s="23">
        <v>-3.8758345925979674</v>
      </c>
      <c r="AA34" s="20">
        <v>128494854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719454243</v>
      </c>
      <c r="D37" s="20"/>
      <c r="E37" s="21">
        <v>837068560</v>
      </c>
      <c r="F37" s="22">
        <v>837068560</v>
      </c>
      <c r="G37" s="22">
        <v>90169501</v>
      </c>
      <c r="H37" s="22">
        <v>-16992093</v>
      </c>
      <c r="I37" s="22">
        <v>174693740</v>
      </c>
      <c r="J37" s="22">
        <v>247871148</v>
      </c>
      <c r="K37" s="22">
        <v>88666819</v>
      </c>
      <c r="L37" s="22">
        <v>61245158</v>
      </c>
      <c r="M37" s="22">
        <v>110220322</v>
      </c>
      <c r="N37" s="22">
        <v>260132299</v>
      </c>
      <c r="O37" s="22"/>
      <c r="P37" s="22"/>
      <c r="Q37" s="22"/>
      <c r="R37" s="22"/>
      <c r="S37" s="22"/>
      <c r="T37" s="22"/>
      <c r="U37" s="22"/>
      <c r="V37" s="22"/>
      <c r="W37" s="22">
        <v>508003447</v>
      </c>
      <c r="X37" s="22">
        <v>418534284</v>
      </c>
      <c r="Y37" s="22">
        <v>89469163</v>
      </c>
      <c r="Z37" s="23">
        <v>21.37678236175271</v>
      </c>
      <c r="AA37" s="20">
        <v>837068560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45537451</v>
      </c>
      <c r="F39" s="22">
        <v>45537451</v>
      </c>
      <c r="G39" s="22">
        <v>3699121</v>
      </c>
      <c r="H39" s="22">
        <v>3705278</v>
      </c>
      <c r="I39" s="22">
        <v>3582776</v>
      </c>
      <c r="J39" s="22">
        <v>10987175</v>
      </c>
      <c r="K39" s="22">
        <v>3702201</v>
      </c>
      <c r="L39" s="22">
        <v>3659398</v>
      </c>
      <c r="M39" s="22">
        <v>3766366</v>
      </c>
      <c r="N39" s="22">
        <v>11127965</v>
      </c>
      <c r="O39" s="22"/>
      <c r="P39" s="22"/>
      <c r="Q39" s="22"/>
      <c r="R39" s="22"/>
      <c r="S39" s="22"/>
      <c r="T39" s="22"/>
      <c r="U39" s="22"/>
      <c r="V39" s="22"/>
      <c r="W39" s="22">
        <v>22115140</v>
      </c>
      <c r="X39" s="22">
        <v>22768734</v>
      </c>
      <c r="Y39" s="22">
        <v>-653594</v>
      </c>
      <c r="Z39" s="23">
        <v>-2.8705768181928781</v>
      </c>
      <c r="AA39" s="20">
        <v>45537451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3541941</v>
      </c>
      <c r="F40" s="22">
        <v>3541941</v>
      </c>
      <c r="G40" s="22">
        <v>-71900226</v>
      </c>
      <c r="H40" s="22">
        <v>72054779</v>
      </c>
      <c r="I40" s="22">
        <v>74250</v>
      </c>
      <c r="J40" s="22">
        <v>228803</v>
      </c>
      <c r="K40" s="22">
        <v>56527</v>
      </c>
      <c r="L40" s="22">
        <v>54703</v>
      </c>
      <c r="M40" s="22">
        <v>56527</v>
      </c>
      <c r="N40" s="22">
        <v>167757</v>
      </c>
      <c r="O40" s="22"/>
      <c r="P40" s="22"/>
      <c r="Q40" s="22"/>
      <c r="R40" s="22"/>
      <c r="S40" s="22"/>
      <c r="T40" s="22"/>
      <c r="U40" s="22"/>
      <c r="V40" s="22"/>
      <c r="W40" s="22">
        <v>396560</v>
      </c>
      <c r="X40" s="22">
        <v>1770972</v>
      </c>
      <c r="Y40" s="22">
        <v>-1374412</v>
      </c>
      <c r="Z40" s="23">
        <v>-77.607776972193804</v>
      </c>
      <c r="AA40" s="20">
        <v>3541941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9410000</v>
      </c>
      <c r="F41" s="22">
        <v>9410000</v>
      </c>
      <c r="G41" s="22">
        <v>418784</v>
      </c>
      <c r="H41" s="22">
        <v>231058</v>
      </c>
      <c r="I41" s="22">
        <v>1848786</v>
      </c>
      <c r="J41" s="22">
        <v>2498628</v>
      </c>
      <c r="K41" s="22">
        <v>20886</v>
      </c>
      <c r="L41" s="22">
        <v>601273</v>
      </c>
      <c r="M41" s="22">
        <v>189601</v>
      </c>
      <c r="N41" s="22">
        <v>811760</v>
      </c>
      <c r="O41" s="22"/>
      <c r="P41" s="22"/>
      <c r="Q41" s="22"/>
      <c r="R41" s="22"/>
      <c r="S41" s="22"/>
      <c r="T41" s="22"/>
      <c r="U41" s="22"/>
      <c r="V41" s="22"/>
      <c r="W41" s="22">
        <v>3310388</v>
      </c>
      <c r="X41" s="22">
        <v>4705008</v>
      </c>
      <c r="Y41" s="22">
        <v>-1394620</v>
      </c>
      <c r="Z41" s="23">
        <v>-29.641182331677225</v>
      </c>
      <c r="AA41" s="20">
        <v>9410000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64672</v>
      </c>
      <c r="H42" s="22">
        <v>64672</v>
      </c>
      <c r="I42" s="22">
        <v>67517</v>
      </c>
      <c r="J42" s="22">
        <v>196861</v>
      </c>
      <c r="K42" s="22">
        <v>65620</v>
      </c>
      <c r="L42" s="22">
        <v>65620</v>
      </c>
      <c r="M42" s="22">
        <v>65620</v>
      </c>
      <c r="N42" s="22">
        <v>196860</v>
      </c>
      <c r="O42" s="22"/>
      <c r="P42" s="22"/>
      <c r="Q42" s="22"/>
      <c r="R42" s="22"/>
      <c r="S42" s="22"/>
      <c r="T42" s="22"/>
      <c r="U42" s="22"/>
      <c r="V42" s="22"/>
      <c r="W42" s="22">
        <v>393721</v>
      </c>
      <c r="X42" s="22"/>
      <c r="Y42" s="22">
        <v>393721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18140000</v>
      </c>
      <c r="F44" s="22">
        <v>18140000</v>
      </c>
      <c r="G44" s="22">
        <v>1041299</v>
      </c>
      <c r="H44" s="22">
        <v>-571994</v>
      </c>
      <c r="I44" s="22">
        <v>1219701</v>
      </c>
      <c r="J44" s="22">
        <v>1689006</v>
      </c>
      <c r="K44" s="22">
        <v>648775</v>
      </c>
      <c r="L44" s="22">
        <v>2729085</v>
      </c>
      <c r="M44" s="22">
        <v>630397</v>
      </c>
      <c r="N44" s="22">
        <v>4008257</v>
      </c>
      <c r="O44" s="22"/>
      <c r="P44" s="22"/>
      <c r="Q44" s="22"/>
      <c r="R44" s="22"/>
      <c r="S44" s="22"/>
      <c r="T44" s="22"/>
      <c r="U44" s="22"/>
      <c r="V44" s="22"/>
      <c r="W44" s="22">
        <v>5697263</v>
      </c>
      <c r="X44" s="22">
        <v>9069996</v>
      </c>
      <c r="Y44" s="22">
        <v>-3372733</v>
      </c>
      <c r="Z44" s="23">
        <v>-37.185606256055678</v>
      </c>
      <c r="AA44" s="20">
        <v>18140000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>
        <v>-608331</v>
      </c>
      <c r="H46" s="22">
        <v>267985</v>
      </c>
      <c r="I46" s="22">
        <v>-334760</v>
      </c>
      <c r="J46" s="22">
        <v>-675106</v>
      </c>
      <c r="K46" s="22">
        <v>-6276</v>
      </c>
      <c r="L46" s="22">
        <v>671765</v>
      </c>
      <c r="M46" s="22">
        <v>-263214</v>
      </c>
      <c r="N46" s="22">
        <v>402275</v>
      </c>
      <c r="O46" s="22"/>
      <c r="P46" s="22"/>
      <c r="Q46" s="22"/>
      <c r="R46" s="22"/>
      <c r="S46" s="22"/>
      <c r="T46" s="22"/>
      <c r="U46" s="22"/>
      <c r="V46" s="22"/>
      <c r="W46" s="22">
        <v>-272831</v>
      </c>
      <c r="X46" s="22"/>
      <c r="Y46" s="22">
        <v>-272831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719454243</v>
      </c>
      <c r="D47" s="29">
        <f t="shared" ref="D47:Y47" si="1">SUM(D34:D46)</f>
        <v>0</v>
      </c>
      <c r="E47" s="30">
        <f t="shared" si="1"/>
        <v>1042192806</v>
      </c>
      <c r="F47" s="31">
        <f t="shared" si="1"/>
        <v>1042192806</v>
      </c>
      <c r="G47" s="31">
        <f t="shared" si="1"/>
        <v>32419812</v>
      </c>
      <c r="H47" s="31">
        <f t="shared" si="1"/>
        <v>68064436</v>
      </c>
      <c r="I47" s="31">
        <f t="shared" si="1"/>
        <v>191237000</v>
      </c>
      <c r="J47" s="31">
        <f t="shared" si="1"/>
        <v>291721248</v>
      </c>
      <c r="K47" s="31">
        <f t="shared" si="1"/>
        <v>107597005</v>
      </c>
      <c r="L47" s="31">
        <f t="shared" si="1"/>
        <v>78122257</v>
      </c>
      <c r="M47" s="31">
        <f t="shared" si="1"/>
        <v>123960853</v>
      </c>
      <c r="N47" s="31">
        <f t="shared" si="1"/>
        <v>309680115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601401363</v>
      </c>
      <c r="X47" s="31">
        <f t="shared" si="1"/>
        <v>521096808</v>
      </c>
      <c r="Y47" s="31">
        <f t="shared" si="1"/>
        <v>80304555</v>
      </c>
      <c r="Z47" s="32">
        <f>+IF(X47&lt;&gt;0,+(Y47/X47)*100,0)</f>
        <v>15.410678738987786</v>
      </c>
      <c r="AA47" s="29">
        <f>SUM(AA34:AA46)</f>
        <v>1042192806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-719454243</v>
      </c>
      <c r="D48" s="39">
        <f t="shared" si="2"/>
        <v>0</v>
      </c>
      <c r="E48" s="40">
        <f t="shared" si="2"/>
        <v>136929313</v>
      </c>
      <c r="F48" s="41">
        <f t="shared" si="2"/>
        <v>136929313</v>
      </c>
      <c r="G48" s="41">
        <f t="shared" si="2"/>
        <v>216403986</v>
      </c>
      <c r="H48" s="41">
        <f t="shared" si="2"/>
        <v>33320484</v>
      </c>
      <c r="I48" s="41">
        <f t="shared" si="2"/>
        <v>-72499814</v>
      </c>
      <c r="J48" s="41">
        <f t="shared" si="2"/>
        <v>177224656</v>
      </c>
      <c r="K48" s="41">
        <f t="shared" si="2"/>
        <v>22466832</v>
      </c>
      <c r="L48" s="41">
        <f t="shared" si="2"/>
        <v>36892227</v>
      </c>
      <c r="M48" s="41">
        <f t="shared" si="2"/>
        <v>91188600</v>
      </c>
      <c r="N48" s="41">
        <f t="shared" si="2"/>
        <v>150547659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327772315</v>
      </c>
      <c r="X48" s="41">
        <f t="shared" si="2"/>
        <v>68464248</v>
      </c>
      <c r="Y48" s="41">
        <f t="shared" si="2"/>
        <v>259308067</v>
      </c>
      <c r="Z48" s="42">
        <f>+IF(X48&lt;&gt;0,+(Y48/X48)*100,0)</f>
        <v>378.74960227416796</v>
      </c>
      <c r="AA48" s="39">
        <f>+AA32-AA47</f>
        <v>136929313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40000000</v>
      </c>
      <c r="F49" s="22">
        <v>40000000</v>
      </c>
      <c r="G49" s="22"/>
      <c r="H49" s="22">
        <v>11639166</v>
      </c>
      <c r="I49" s="22">
        <v>611305</v>
      </c>
      <c r="J49" s="22">
        <v>12250471</v>
      </c>
      <c r="K49" s="22">
        <v>10956904</v>
      </c>
      <c r="L49" s="22">
        <v>9758456</v>
      </c>
      <c r="M49" s="22">
        <v>8041488</v>
      </c>
      <c r="N49" s="22">
        <v>28756848</v>
      </c>
      <c r="O49" s="22"/>
      <c r="P49" s="22"/>
      <c r="Q49" s="22"/>
      <c r="R49" s="22"/>
      <c r="S49" s="22"/>
      <c r="T49" s="22"/>
      <c r="U49" s="22"/>
      <c r="V49" s="22"/>
      <c r="W49" s="22">
        <v>41007319</v>
      </c>
      <c r="X49" s="22">
        <v>19999998</v>
      </c>
      <c r="Y49" s="22">
        <v>21007321</v>
      </c>
      <c r="Z49" s="23">
        <v>105.03661550366155</v>
      </c>
      <c r="AA49" s="20">
        <v>40000000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>
        <v>-509383039</v>
      </c>
      <c r="N50" s="45">
        <v>-509383039</v>
      </c>
      <c r="O50" s="45"/>
      <c r="P50" s="45"/>
      <c r="Q50" s="22"/>
      <c r="R50" s="45"/>
      <c r="S50" s="45"/>
      <c r="T50" s="22"/>
      <c r="U50" s="45"/>
      <c r="V50" s="45"/>
      <c r="W50" s="45">
        <v>-509383039</v>
      </c>
      <c r="X50" s="22"/>
      <c r="Y50" s="45">
        <v>-509383039</v>
      </c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-719454243</v>
      </c>
      <c r="D51" s="48">
        <f t="shared" si="3"/>
        <v>0</v>
      </c>
      <c r="E51" s="49">
        <f t="shared" si="3"/>
        <v>176929313</v>
      </c>
      <c r="F51" s="50">
        <f t="shared" si="3"/>
        <v>176929313</v>
      </c>
      <c r="G51" s="50">
        <f t="shared" si="3"/>
        <v>216403986</v>
      </c>
      <c r="H51" s="50">
        <f t="shared" si="3"/>
        <v>44959650</v>
      </c>
      <c r="I51" s="50">
        <f t="shared" si="3"/>
        <v>-71888509</v>
      </c>
      <c r="J51" s="50">
        <f t="shared" si="3"/>
        <v>189475127</v>
      </c>
      <c r="K51" s="50">
        <f t="shared" si="3"/>
        <v>33423736</v>
      </c>
      <c r="L51" s="50">
        <f t="shared" si="3"/>
        <v>46650683</v>
      </c>
      <c r="M51" s="50">
        <f t="shared" si="3"/>
        <v>-410152951</v>
      </c>
      <c r="N51" s="50">
        <f t="shared" si="3"/>
        <v>-330078532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-140603405</v>
      </c>
      <c r="X51" s="50">
        <f t="shared" si="3"/>
        <v>88464246</v>
      </c>
      <c r="Y51" s="50">
        <f t="shared" si="3"/>
        <v>-229067651</v>
      </c>
      <c r="Z51" s="51">
        <f>+IF(X51&lt;&gt;0,+(Y51/X51)*100,0)</f>
        <v>-258.93811495324337</v>
      </c>
      <c r="AA51" s="48">
        <f>SUM(AA48:AA50)</f>
        <v>176929313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-719454243</v>
      </c>
      <c r="D53" s="54">
        <f>+D51-D52</f>
        <v>0</v>
      </c>
      <c r="E53" s="55">
        <f t="shared" si="4"/>
        <v>176929313</v>
      </c>
      <c r="F53" s="56">
        <f t="shared" si="4"/>
        <v>176929313</v>
      </c>
      <c r="G53" s="56">
        <f t="shared" si="4"/>
        <v>216403986</v>
      </c>
      <c r="H53" s="56">
        <f t="shared" si="4"/>
        <v>44959650</v>
      </c>
      <c r="I53" s="56">
        <f t="shared" si="4"/>
        <v>-71888509</v>
      </c>
      <c r="J53" s="56">
        <f t="shared" si="4"/>
        <v>189475127</v>
      </c>
      <c r="K53" s="56">
        <f t="shared" si="4"/>
        <v>33423736</v>
      </c>
      <c r="L53" s="56">
        <f t="shared" si="4"/>
        <v>46650683</v>
      </c>
      <c r="M53" s="56">
        <f t="shared" si="4"/>
        <v>-410152951</v>
      </c>
      <c r="N53" s="56">
        <f t="shared" si="4"/>
        <v>-330078532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-140603405</v>
      </c>
      <c r="X53" s="56">
        <f t="shared" si="4"/>
        <v>88464246</v>
      </c>
      <c r="Y53" s="56">
        <f t="shared" si="4"/>
        <v>-229067651</v>
      </c>
      <c r="Z53" s="57">
        <f>+IF(X53&lt;&gt;0,+(Y53/X53)*100,0)</f>
        <v>-258.93811495324337</v>
      </c>
      <c r="AA53" s="54">
        <f>+AA51-AA52</f>
        <v>176929313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-719454243</v>
      </c>
      <c r="D56" s="48">
        <f>SUM(D53:D55)</f>
        <v>0</v>
      </c>
      <c r="E56" s="49">
        <f t="shared" si="5"/>
        <v>176929313</v>
      </c>
      <c r="F56" s="50">
        <f t="shared" si="5"/>
        <v>176929313</v>
      </c>
      <c r="G56" s="50">
        <f t="shared" si="5"/>
        <v>216403986</v>
      </c>
      <c r="H56" s="50">
        <f t="shared" si="5"/>
        <v>44959650</v>
      </c>
      <c r="I56" s="50">
        <f t="shared" si="5"/>
        <v>-71888509</v>
      </c>
      <c r="J56" s="50">
        <f t="shared" si="5"/>
        <v>189475127</v>
      </c>
      <c r="K56" s="50">
        <f t="shared" si="5"/>
        <v>33423736</v>
      </c>
      <c r="L56" s="50">
        <f t="shared" si="5"/>
        <v>46650683</v>
      </c>
      <c r="M56" s="50">
        <f t="shared" si="5"/>
        <v>-410152951</v>
      </c>
      <c r="N56" s="50">
        <f t="shared" si="5"/>
        <v>-330078532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-140603405</v>
      </c>
      <c r="X56" s="50">
        <f t="shared" si="5"/>
        <v>88464246</v>
      </c>
      <c r="Y56" s="50">
        <f t="shared" si="5"/>
        <v>-229067651</v>
      </c>
      <c r="Z56" s="51">
        <f>+IF(X56&lt;&gt;0,+(Y56/X56)*100,0)</f>
        <v>-258.93811495324337</v>
      </c>
      <c r="AA56" s="48">
        <f>SUM(AA53:AA55)</f>
        <v>176929313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-719454243</v>
      </c>
      <c r="D59" s="65">
        <f>SUM(D56:D58)</f>
        <v>0</v>
      </c>
      <c r="E59" s="66">
        <f t="shared" si="6"/>
        <v>176929313</v>
      </c>
      <c r="F59" s="67">
        <f t="shared" si="6"/>
        <v>176929313</v>
      </c>
      <c r="G59" s="67">
        <f t="shared" si="6"/>
        <v>216403986</v>
      </c>
      <c r="H59" s="67">
        <f t="shared" si="6"/>
        <v>44959650</v>
      </c>
      <c r="I59" s="67">
        <f t="shared" si="6"/>
        <v>-71888509</v>
      </c>
      <c r="J59" s="67">
        <f t="shared" si="6"/>
        <v>189475127</v>
      </c>
      <c r="K59" s="67">
        <f t="shared" si="6"/>
        <v>33423736</v>
      </c>
      <c r="L59" s="67">
        <f t="shared" si="6"/>
        <v>46650683</v>
      </c>
      <c r="M59" s="67">
        <f t="shared" si="6"/>
        <v>-410152951</v>
      </c>
      <c r="N59" s="67">
        <f t="shared" si="6"/>
        <v>-330078532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-140603405</v>
      </c>
      <c r="X59" s="67">
        <f t="shared" si="6"/>
        <v>88464246</v>
      </c>
      <c r="Y59" s="67">
        <f t="shared" si="6"/>
        <v>-229067651</v>
      </c>
      <c r="Z59" s="68">
        <f>+IF(X59&lt;&gt;0,+(Y59/X59)*100,0)</f>
        <v>-258.93811495324337</v>
      </c>
      <c r="AA59" s="65">
        <f>SUM(AA56:AA58)</f>
        <v>176929313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434052268</v>
      </c>
      <c r="D7" s="20"/>
      <c r="E7" s="21">
        <v>556913466</v>
      </c>
      <c r="F7" s="22">
        <v>556913466</v>
      </c>
      <c r="G7" s="22">
        <v>40501337</v>
      </c>
      <c r="H7" s="22">
        <v>35664798</v>
      </c>
      <c r="I7" s="22">
        <v>38622083</v>
      </c>
      <c r="J7" s="22">
        <v>114788218</v>
      </c>
      <c r="K7" s="22">
        <v>39915997</v>
      </c>
      <c r="L7" s="22">
        <v>34715111</v>
      </c>
      <c r="M7" s="22">
        <v>38498865</v>
      </c>
      <c r="N7" s="22">
        <v>113129973</v>
      </c>
      <c r="O7" s="22"/>
      <c r="P7" s="22"/>
      <c r="Q7" s="22"/>
      <c r="R7" s="22"/>
      <c r="S7" s="22"/>
      <c r="T7" s="22"/>
      <c r="U7" s="22"/>
      <c r="V7" s="22"/>
      <c r="W7" s="22">
        <v>227918191</v>
      </c>
      <c r="X7" s="22">
        <v>278456730</v>
      </c>
      <c r="Y7" s="22">
        <v>-50538539</v>
      </c>
      <c r="Z7" s="23">
        <v>-18.149512493377337</v>
      </c>
      <c r="AA7" s="20">
        <v>556913466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74915560</v>
      </c>
      <c r="D13" s="20"/>
      <c r="E13" s="21">
        <v>73959009</v>
      </c>
      <c r="F13" s="22">
        <v>73959009</v>
      </c>
      <c r="G13" s="22">
        <v>7243767</v>
      </c>
      <c r="H13" s="22">
        <v>7076484</v>
      </c>
      <c r="I13" s="22">
        <v>6855039</v>
      </c>
      <c r="J13" s="22">
        <v>21175290</v>
      </c>
      <c r="K13" s="22">
        <v>7242194</v>
      </c>
      <c r="L13" s="22">
        <v>6836531</v>
      </c>
      <c r="M13" s="22">
        <v>7688416</v>
      </c>
      <c r="N13" s="22">
        <v>21767141</v>
      </c>
      <c r="O13" s="22"/>
      <c r="P13" s="22"/>
      <c r="Q13" s="22"/>
      <c r="R13" s="22"/>
      <c r="S13" s="22"/>
      <c r="T13" s="22"/>
      <c r="U13" s="22"/>
      <c r="V13" s="22"/>
      <c r="W13" s="22">
        <v>42942431</v>
      </c>
      <c r="X13" s="22">
        <v>36979506</v>
      </c>
      <c r="Y13" s="22">
        <v>5962925</v>
      </c>
      <c r="Z13" s="23">
        <v>16.124944989800564</v>
      </c>
      <c r="AA13" s="20">
        <v>73959009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9946000</v>
      </c>
      <c r="F25" s="22">
        <v>14299335</v>
      </c>
      <c r="G25" s="22"/>
      <c r="H25" s="22"/>
      <c r="I25" s="22">
        <v>958540</v>
      </c>
      <c r="J25" s="22">
        <v>958540</v>
      </c>
      <c r="K25" s="22">
        <v>12361922</v>
      </c>
      <c r="L25" s="22">
        <v>6517587</v>
      </c>
      <c r="M25" s="22"/>
      <c r="N25" s="22">
        <v>18879509</v>
      </c>
      <c r="O25" s="22"/>
      <c r="P25" s="22"/>
      <c r="Q25" s="22"/>
      <c r="R25" s="22"/>
      <c r="S25" s="22"/>
      <c r="T25" s="22"/>
      <c r="U25" s="22"/>
      <c r="V25" s="22"/>
      <c r="W25" s="22">
        <v>19838049</v>
      </c>
      <c r="X25" s="22">
        <v>7149666</v>
      </c>
      <c r="Y25" s="22">
        <v>12688383</v>
      </c>
      <c r="Z25" s="23">
        <v>177.46819222044778</v>
      </c>
      <c r="AA25" s="20">
        <v>14299335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508967828</v>
      </c>
      <c r="D32" s="29">
        <f t="shared" ref="D32:Y32" si="0">SUM(D6:D31)</f>
        <v>0</v>
      </c>
      <c r="E32" s="30">
        <f t="shared" si="0"/>
        <v>640818475</v>
      </c>
      <c r="F32" s="31">
        <f t="shared" si="0"/>
        <v>645171810</v>
      </c>
      <c r="G32" s="31">
        <f t="shared" si="0"/>
        <v>47745104</v>
      </c>
      <c r="H32" s="31">
        <f t="shared" si="0"/>
        <v>42741282</v>
      </c>
      <c r="I32" s="31">
        <f t="shared" si="0"/>
        <v>46435662</v>
      </c>
      <c r="J32" s="31">
        <f t="shared" si="0"/>
        <v>136922048</v>
      </c>
      <c r="K32" s="31">
        <f t="shared" si="0"/>
        <v>59520113</v>
      </c>
      <c r="L32" s="31">
        <f t="shared" si="0"/>
        <v>48069229</v>
      </c>
      <c r="M32" s="31">
        <f t="shared" si="0"/>
        <v>46187281</v>
      </c>
      <c r="N32" s="31">
        <f t="shared" si="0"/>
        <v>153776623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290698671</v>
      </c>
      <c r="X32" s="31">
        <f t="shared" si="0"/>
        <v>322585902</v>
      </c>
      <c r="Y32" s="31">
        <f t="shared" si="0"/>
        <v>-31887231</v>
      </c>
      <c r="Z32" s="32">
        <f>+IF(X32&lt;&gt;0,+(Y32/X32)*100,0)</f>
        <v>-9.8848805240100042</v>
      </c>
      <c r="AA32" s="29">
        <f>SUM(AA6:AA31)</f>
        <v>645171810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85733075</v>
      </c>
      <c r="D34" s="20"/>
      <c r="E34" s="21">
        <v>93694022</v>
      </c>
      <c r="F34" s="22">
        <v>93694022</v>
      </c>
      <c r="G34" s="22">
        <v>6866221</v>
      </c>
      <c r="H34" s="22">
        <v>7063585</v>
      </c>
      <c r="I34" s="22">
        <v>7826899</v>
      </c>
      <c r="J34" s="22">
        <v>21756705</v>
      </c>
      <c r="K34" s="22">
        <v>7394949</v>
      </c>
      <c r="L34" s="22">
        <v>11340565</v>
      </c>
      <c r="M34" s="22">
        <v>7626630</v>
      </c>
      <c r="N34" s="22">
        <v>26362144</v>
      </c>
      <c r="O34" s="22"/>
      <c r="P34" s="22"/>
      <c r="Q34" s="22"/>
      <c r="R34" s="22"/>
      <c r="S34" s="22"/>
      <c r="T34" s="22"/>
      <c r="U34" s="22"/>
      <c r="V34" s="22"/>
      <c r="W34" s="22">
        <v>48118849</v>
      </c>
      <c r="X34" s="22">
        <v>46847010</v>
      </c>
      <c r="Y34" s="22">
        <v>1271839</v>
      </c>
      <c r="Z34" s="23">
        <v>2.7148776410703692</v>
      </c>
      <c r="AA34" s="20">
        <v>93694022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181943517</v>
      </c>
      <c r="D37" s="20"/>
      <c r="E37" s="21">
        <v>269336277</v>
      </c>
      <c r="F37" s="22">
        <v>234967585</v>
      </c>
      <c r="G37" s="22">
        <v>15928741</v>
      </c>
      <c r="H37" s="22">
        <v>19332984</v>
      </c>
      <c r="I37" s="22">
        <v>19558112</v>
      </c>
      <c r="J37" s="22">
        <v>54819837</v>
      </c>
      <c r="K37" s="22">
        <v>19701633</v>
      </c>
      <c r="L37" s="22">
        <v>78610</v>
      </c>
      <c r="M37" s="22">
        <v>19628110</v>
      </c>
      <c r="N37" s="22">
        <v>39408353</v>
      </c>
      <c r="O37" s="22"/>
      <c r="P37" s="22"/>
      <c r="Q37" s="22"/>
      <c r="R37" s="22"/>
      <c r="S37" s="22"/>
      <c r="T37" s="22"/>
      <c r="U37" s="22"/>
      <c r="V37" s="22"/>
      <c r="W37" s="22">
        <v>94228190</v>
      </c>
      <c r="X37" s="22">
        <v>117483792</v>
      </c>
      <c r="Y37" s="22">
        <v>-23255602</v>
      </c>
      <c r="Z37" s="23">
        <v>-19.794732195910054</v>
      </c>
      <c r="AA37" s="20">
        <v>234967585</v>
      </c>
    </row>
    <row r="38" spans="1:27" x14ac:dyDescent="0.25">
      <c r="A38" s="19" t="s">
        <v>64</v>
      </c>
      <c r="B38" s="15" t="s">
        <v>32</v>
      </c>
      <c r="C38" s="20">
        <v>363797166</v>
      </c>
      <c r="D38" s="20"/>
      <c r="E38" s="21">
        <v>167840000</v>
      </c>
      <c r="F38" s="22">
        <v>167840000</v>
      </c>
      <c r="G38" s="22"/>
      <c r="H38" s="22"/>
      <c r="I38" s="22"/>
      <c r="J38" s="22"/>
      <c r="K38" s="22"/>
      <c r="L38" s="22"/>
      <c r="M38" s="22">
        <v>199142527</v>
      </c>
      <c r="N38" s="22">
        <v>199142527</v>
      </c>
      <c r="O38" s="22"/>
      <c r="P38" s="22"/>
      <c r="Q38" s="22"/>
      <c r="R38" s="22"/>
      <c r="S38" s="22"/>
      <c r="T38" s="22"/>
      <c r="U38" s="22"/>
      <c r="V38" s="22"/>
      <c r="W38" s="22">
        <v>199142527</v>
      </c>
      <c r="X38" s="22">
        <v>83920002</v>
      </c>
      <c r="Y38" s="22">
        <v>115222525</v>
      </c>
      <c r="Z38" s="23">
        <v>137.30043166586196</v>
      </c>
      <c r="AA38" s="20">
        <v>167840000</v>
      </c>
    </row>
    <row r="39" spans="1:27" x14ac:dyDescent="0.25">
      <c r="A39" s="19" t="s">
        <v>65</v>
      </c>
      <c r="B39" s="15" t="s">
        <v>32</v>
      </c>
      <c r="C39" s="20">
        <v>65389586</v>
      </c>
      <c r="D39" s="20"/>
      <c r="E39" s="21">
        <v>56853587</v>
      </c>
      <c r="F39" s="22">
        <v>56853587</v>
      </c>
      <c r="G39" s="22">
        <v>4169550</v>
      </c>
      <c r="H39" s="22">
        <v>5193702</v>
      </c>
      <c r="I39" s="22">
        <v>4681653</v>
      </c>
      <c r="J39" s="22">
        <v>14044905</v>
      </c>
      <c r="K39" s="22">
        <v>4681653</v>
      </c>
      <c r="L39" s="22">
        <v>4681652</v>
      </c>
      <c r="M39" s="22">
        <v>4681652</v>
      </c>
      <c r="N39" s="22">
        <v>14044957</v>
      </c>
      <c r="O39" s="22"/>
      <c r="P39" s="22"/>
      <c r="Q39" s="22"/>
      <c r="R39" s="22"/>
      <c r="S39" s="22"/>
      <c r="T39" s="22"/>
      <c r="U39" s="22"/>
      <c r="V39" s="22"/>
      <c r="W39" s="22">
        <v>28089862</v>
      </c>
      <c r="X39" s="22">
        <v>28426794</v>
      </c>
      <c r="Y39" s="22">
        <v>-336932</v>
      </c>
      <c r="Z39" s="23">
        <v>-1.1852620453787366</v>
      </c>
      <c r="AA39" s="20">
        <v>56853587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92105011</v>
      </c>
      <c r="D41" s="20"/>
      <c r="E41" s="21">
        <v>100858246</v>
      </c>
      <c r="F41" s="22">
        <v>102265546</v>
      </c>
      <c r="G41" s="22">
        <v>1539207</v>
      </c>
      <c r="H41" s="22">
        <v>6072922</v>
      </c>
      <c r="I41" s="22">
        <v>8550035</v>
      </c>
      <c r="J41" s="22">
        <v>16162164</v>
      </c>
      <c r="K41" s="22">
        <v>7538880</v>
      </c>
      <c r="L41" s="22">
        <v>9428671</v>
      </c>
      <c r="M41" s="22">
        <v>9968981</v>
      </c>
      <c r="N41" s="22">
        <v>26936532</v>
      </c>
      <c r="O41" s="22"/>
      <c r="P41" s="22"/>
      <c r="Q41" s="22"/>
      <c r="R41" s="22"/>
      <c r="S41" s="22"/>
      <c r="T41" s="22"/>
      <c r="U41" s="22"/>
      <c r="V41" s="22"/>
      <c r="W41" s="22">
        <v>43098696</v>
      </c>
      <c r="X41" s="22">
        <v>51132768</v>
      </c>
      <c r="Y41" s="22">
        <v>-8034072</v>
      </c>
      <c r="Z41" s="23">
        <v>-15.712178929957402</v>
      </c>
      <c r="AA41" s="20">
        <v>102265546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8290617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11004767</v>
      </c>
      <c r="D44" s="20"/>
      <c r="E44" s="21">
        <v>15386049</v>
      </c>
      <c r="F44" s="22">
        <v>15416049</v>
      </c>
      <c r="G44" s="22">
        <v>1440903</v>
      </c>
      <c r="H44" s="22">
        <v>998047</v>
      </c>
      <c r="I44" s="22">
        <v>2092513</v>
      </c>
      <c r="J44" s="22">
        <v>4531463</v>
      </c>
      <c r="K44" s="22">
        <v>2287638</v>
      </c>
      <c r="L44" s="22">
        <v>833792</v>
      </c>
      <c r="M44" s="22">
        <v>1498979</v>
      </c>
      <c r="N44" s="22">
        <v>4620409</v>
      </c>
      <c r="O44" s="22"/>
      <c r="P44" s="22"/>
      <c r="Q44" s="22"/>
      <c r="R44" s="22"/>
      <c r="S44" s="22"/>
      <c r="T44" s="22"/>
      <c r="U44" s="22"/>
      <c r="V44" s="22"/>
      <c r="W44" s="22">
        <v>9151872</v>
      </c>
      <c r="X44" s="22">
        <v>7708026</v>
      </c>
      <c r="Y44" s="22">
        <v>1443846</v>
      </c>
      <c r="Z44" s="23">
        <v>18.731721973952865</v>
      </c>
      <c r="AA44" s="20">
        <v>15416049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100305766</v>
      </c>
      <c r="D46" s="20"/>
      <c r="E46" s="21">
        <v>105826014</v>
      </c>
      <c r="F46" s="22">
        <v>105826014</v>
      </c>
      <c r="G46" s="22">
        <v>8928610</v>
      </c>
      <c r="H46" s="22">
        <v>10682406</v>
      </c>
      <c r="I46" s="22">
        <v>10690599</v>
      </c>
      <c r="J46" s="22">
        <v>30301615</v>
      </c>
      <c r="K46" s="22">
        <v>10873287</v>
      </c>
      <c r="L46" s="22"/>
      <c r="M46" s="22">
        <v>11042689</v>
      </c>
      <c r="N46" s="22">
        <v>21915976</v>
      </c>
      <c r="O46" s="22"/>
      <c r="P46" s="22"/>
      <c r="Q46" s="22"/>
      <c r="R46" s="22"/>
      <c r="S46" s="22"/>
      <c r="T46" s="22"/>
      <c r="U46" s="22"/>
      <c r="V46" s="22"/>
      <c r="W46" s="22">
        <v>52217591</v>
      </c>
      <c r="X46" s="22">
        <v>52913010</v>
      </c>
      <c r="Y46" s="22">
        <v>-695419</v>
      </c>
      <c r="Z46" s="23">
        <v>-1.3142684568502152</v>
      </c>
      <c r="AA46" s="20">
        <v>105826014</v>
      </c>
    </row>
    <row r="47" spans="1:27" x14ac:dyDescent="0.25">
      <c r="A47" s="37" t="s">
        <v>72</v>
      </c>
      <c r="B47" s="28" t="s">
        <v>32</v>
      </c>
      <c r="C47" s="29">
        <f>SUM(C34:C46)</f>
        <v>908569505</v>
      </c>
      <c r="D47" s="29">
        <f t="shared" ref="D47:Y47" si="1">SUM(D34:D46)</f>
        <v>0</v>
      </c>
      <c r="E47" s="30">
        <f t="shared" si="1"/>
        <v>809794195</v>
      </c>
      <c r="F47" s="31">
        <f t="shared" si="1"/>
        <v>776862803</v>
      </c>
      <c r="G47" s="31">
        <f t="shared" si="1"/>
        <v>38873232</v>
      </c>
      <c r="H47" s="31">
        <f t="shared" si="1"/>
        <v>49343646</v>
      </c>
      <c r="I47" s="31">
        <f t="shared" si="1"/>
        <v>53399811</v>
      </c>
      <c r="J47" s="31">
        <f t="shared" si="1"/>
        <v>141616689</v>
      </c>
      <c r="K47" s="31">
        <f t="shared" si="1"/>
        <v>52478040</v>
      </c>
      <c r="L47" s="31">
        <f t="shared" si="1"/>
        <v>26363290</v>
      </c>
      <c r="M47" s="31">
        <f t="shared" si="1"/>
        <v>253589568</v>
      </c>
      <c r="N47" s="31">
        <f t="shared" si="1"/>
        <v>332430898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474047587</v>
      </c>
      <c r="X47" s="31">
        <f t="shared" si="1"/>
        <v>388431402</v>
      </c>
      <c r="Y47" s="31">
        <f t="shared" si="1"/>
        <v>85616185</v>
      </c>
      <c r="Z47" s="32">
        <f>+IF(X47&lt;&gt;0,+(Y47/X47)*100,0)</f>
        <v>22.041519959295155</v>
      </c>
      <c r="AA47" s="29">
        <f>SUM(AA34:AA46)</f>
        <v>776862803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-399601677</v>
      </c>
      <c r="D48" s="39">
        <f t="shared" si="2"/>
        <v>0</v>
      </c>
      <c r="E48" s="40">
        <f t="shared" si="2"/>
        <v>-168975720</v>
      </c>
      <c r="F48" s="41">
        <f t="shared" si="2"/>
        <v>-131690993</v>
      </c>
      <c r="G48" s="41">
        <f t="shared" si="2"/>
        <v>8871872</v>
      </c>
      <c r="H48" s="41">
        <f t="shared" si="2"/>
        <v>-6602364</v>
      </c>
      <c r="I48" s="41">
        <f t="shared" si="2"/>
        <v>-6964149</v>
      </c>
      <c r="J48" s="41">
        <f t="shared" si="2"/>
        <v>-4694641</v>
      </c>
      <c r="K48" s="41">
        <f t="shared" si="2"/>
        <v>7042073</v>
      </c>
      <c r="L48" s="41">
        <f t="shared" si="2"/>
        <v>21705939</v>
      </c>
      <c r="M48" s="41">
        <f t="shared" si="2"/>
        <v>-207402287</v>
      </c>
      <c r="N48" s="41">
        <f t="shared" si="2"/>
        <v>-178654275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-183348916</v>
      </c>
      <c r="X48" s="41">
        <f t="shared" si="2"/>
        <v>-65845500</v>
      </c>
      <c r="Y48" s="41">
        <f t="shared" si="2"/>
        <v>-117503416</v>
      </c>
      <c r="Z48" s="42">
        <f>+IF(X48&lt;&gt;0,+(Y48/X48)*100,0)</f>
        <v>178.45322155652246</v>
      </c>
      <c r="AA48" s="39">
        <f>+AA32-AA47</f>
        <v>-131690993</v>
      </c>
    </row>
    <row r="49" spans="1:27" x14ac:dyDescent="0.25">
      <c r="A49" s="43" t="s">
        <v>74</v>
      </c>
      <c r="B49" s="15" t="s">
        <v>32</v>
      </c>
      <c r="C49" s="20">
        <v>196895471</v>
      </c>
      <c r="D49" s="20"/>
      <c r="E49" s="21">
        <v>196255330</v>
      </c>
      <c r="F49" s="22">
        <v>190691439</v>
      </c>
      <c r="G49" s="22">
        <v>23932956</v>
      </c>
      <c r="H49" s="22">
        <v>12690792</v>
      </c>
      <c r="I49" s="22">
        <v>31713639</v>
      </c>
      <c r="J49" s="22">
        <v>68337387</v>
      </c>
      <c r="K49" s="22">
        <v>6870744</v>
      </c>
      <c r="L49" s="22">
        <v>5602222</v>
      </c>
      <c r="M49" s="22">
        <v>20454010</v>
      </c>
      <c r="N49" s="22">
        <v>32926976</v>
      </c>
      <c r="O49" s="22"/>
      <c r="P49" s="22"/>
      <c r="Q49" s="22"/>
      <c r="R49" s="22"/>
      <c r="S49" s="22"/>
      <c r="T49" s="22"/>
      <c r="U49" s="22"/>
      <c r="V49" s="22"/>
      <c r="W49" s="22">
        <v>101264363</v>
      </c>
      <c r="X49" s="22">
        <v>95345718</v>
      </c>
      <c r="Y49" s="22">
        <v>5918645</v>
      </c>
      <c r="Z49" s="23">
        <v>6.20756246232264</v>
      </c>
      <c r="AA49" s="20">
        <v>190691439</v>
      </c>
    </row>
    <row r="50" spans="1:27" x14ac:dyDescent="0.25">
      <c r="A50" s="43" t="s">
        <v>75</v>
      </c>
      <c r="B50" s="15" t="s">
        <v>32</v>
      </c>
      <c r="C50" s="44">
        <v>2793220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-199912986</v>
      </c>
      <c r="D51" s="48">
        <f t="shared" si="3"/>
        <v>0</v>
      </c>
      <c r="E51" s="49">
        <f t="shared" si="3"/>
        <v>27279610</v>
      </c>
      <c r="F51" s="50">
        <f t="shared" si="3"/>
        <v>59000446</v>
      </c>
      <c r="G51" s="50">
        <f t="shared" si="3"/>
        <v>32804828</v>
      </c>
      <c r="H51" s="50">
        <f t="shared" si="3"/>
        <v>6088428</v>
      </c>
      <c r="I51" s="50">
        <f t="shared" si="3"/>
        <v>24749490</v>
      </c>
      <c r="J51" s="50">
        <f t="shared" si="3"/>
        <v>63642746</v>
      </c>
      <c r="K51" s="50">
        <f t="shared" si="3"/>
        <v>13912817</v>
      </c>
      <c r="L51" s="50">
        <f t="shared" si="3"/>
        <v>27308161</v>
      </c>
      <c r="M51" s="50">
        <f t="shared" si="3"/>
        <v>-186948277</v>
      </c>
      <c r="N51" s="50">
        <f t="shared" si="3"/>
        <v>-145727299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-82084553</v>
      </c>
      <c r="X51" s="50">
        <f t="shared" si="3"/>
        <v>29500218</v>
      </c>
      <c r="Y51" s="50">
        <f t="shared" si="3"/>
        <v>-111584771</v>
      </c>
      <c r="Z51" s="51">
        <f>+IF(X51&lt;&gt;0,+(Y51/X51)*100,0)</f>
        <v>-378.25066580863916</v>
      </c>
      <c r="AA51" s="48">
        <f>SUM(AA48:AA50)</f>
        <v>59000446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-199912986</v>
      </c>
      <c r="D53" s="54">
        <f>+D51-D52</f>
        <v>0</v>
      </c>
      <c r="E53" s="55">
        <f t="shared" si="4"/>
        <v>27279610</v>
      </c>
      <c r="F53" s="56">
        <f t="shared" si="4"/>
        <v>59000446</v>
      </c>
      <c r="G53" s="56">
        <f t="shared" si="4"/>
        <v>32804828</v>
      </c>
      <c r="H53" s="56">
        <f t="shared" si="4"/>
        <v>6088428</v>
      </c>
      <c r="I53" s="56">
        <f t="shared" si="4"/>
        <v>24749490</v>
      </c>
      <c r="J53" s="56">
        <f t="shared" si="4"/>
        <v>63642746</v>
      </c>
      <c r="K53" s="56">
        <f t="shared" si="4"/>
        <v>13912817</v>
      </c>
      <c r="L53" s="56">
        <f t="shared" si="4"/>
        <v>27308161</v>
      </c>
      <c r="M53" s="56">
        <f t="shared" si="4"/>
        <v>-186948277</v>
      </c>
      <c r="N53" s="56">
        <f t="shared" si="4"/>
        <v>-145727299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-82084553</v>
      </c>
      <c r="X53" s="56">
        <f t="shared" si="4"/>
        <v>29500218</v>
      </c>
      <c r="Y53" s="56">
        <f t="shared" si="4"/>
        <v>-111584771</v>
      </c>
      <c r="Z53" s="57">
        <f>+IF(X53&lt;&gt;0,+(Y53/X53)*100,0)</f>
        <v>-378.25066580863916</v>
      </c>
      <c r="AA53" s="54">
        <f>+AA51-AA52</f>
        <v>59000446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-199912986</v>
      </c>
      <c r="D56" s="48">
        <f>SUM(D53:D55)</f>
        <v>0</v>
      </c>
      <c r="E56" s="49">
        <f t="shared" si="5"/>
        <v>27279610</v>
      </c>
      <c r="F56" s="50">
        <f t="shared" si="5"/>
        <v>59000446</v>
      </c>
      <c r="G56" s="50">
        <f t="shared" si="5"/>
        <v>32804828</v>
      </c>
      <c r="H56" s="50">
        <f t="shared" si="5"/>
        <v>6088428</v>
      </c>
      <c r="I56" s="50">
        <f t="shared" si="5"/>
        <v>24749490</v>
      </c>
      <c r="J56" s="50">
        <f t="shared" si="5"/>
        <v>63642746</v>
      </c>
      <c r="K56" s="50">
        <f t="shared" si="5"/>
        <v>13912817</v>
      </c>
      <c r="L56" s="50">
        <f t="shared" si="5"/>
        <v>27308161</v>
      </c>
      <c r="M56" s="50">
        <f t="shared" si="5"/>
        <v>-186948277</v>
      </c>
      <c r="N56" s="50">
        <f t="shared" si="5"/>
        <v>-145727299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-82084553</v>
      </c>
      <c r="X56" s="50">
        <f t="shared" si="5"/>
        <v>29500218</v>
      </c>
      <c r="Y56" s="50">
        <f t="shared" si="5"/>
        <v>-111584771</v>
      </c>
      <c r="Z56" s="51">
        <f>+IF(X56&lt;&gt;0,+(Y56/X56)*100,0)</f>
        <v>-378.25066580863916</v>
      </c>
      <c r="AA56" s="48">
        <f>SUM(AA53:AA55)</f>
        <v>59000446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-199912986</v>
      </c>
      <c r="D59" s="65">
        <f>SUM(D56:D58)</f>
        <v>0</v>
      </c>
      <c r="E59" s="66">
        <f t="shared" si="6"/>
        <v>27279610</v>
      </c>
      <c r="F59" s="67">
        <f t="shared" si="6"/>
        <v>59000446</v>
      </c>
      <c r="G59" s="67">
        <f t="shared" si="6"/>
        <v>32804828</v>
      </c>
      <c r="H59" s="67">
        <f t="shared" si="6"/>
        <v>6088428</v>
      </c>
      <c r="I59" s="67">
        <f t="shared" si="6"/>
        <v>24749490</v>
      </c>
      <c r="J59" s="67">
        <f t="shared" si="6"/>
        <v>63642746</v>
      </c>
      <c r="K59" s="67">
        <f t="shared" si="6"/>
        <v>13912817</v>
      </c>
      <c r="L59" s="67">
        <f t="shared" si="6"/>
        <v>27308161</v>
      </c>
      <c r="M59" s="67">
        <f t="shared" si="6"/>
        <v>-186948277</v>
      </c>
      <c r="N59" s="67">
        <f t="shared" si="6"/>
        <v>-145727299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-82084553</v>
      </c>
      <c r="X59" s="67">
        <f t="shared" si="6"/>
        <v>29500218</v>
      </c>
      <c r="Y59" s="67">
        <f t="shared" si="6"/>
        <v>-111584771</v>
      </c>
      <c r="Z59" s="68">
        <f>+IF(X59&lt;&gt;0,+(Y59/X59)*100,0)</f>
        <v>-378.25066580863916</v>
      </c>
      <c r="AA59" s="65">
        <f>SUM(AA56:AA58)</f>
        <v>59000446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2955</v>
      </c>
      <c r="D34" s="20"/>
      <c r="E34" s="21"/>
      <c r="F34" s="22"/>
      <c r="G34" s="22">
        <v>37927</v>
      </c>
      <c r="H34" s="22">
        <v>915</v>
      </c>
      <c r="I34" s="22">
        <v>141257</v>
      </c>
      <c r="J34" s="22">
        <v>180099</v>
      </c>
      <c r="K34" s="22">
        <v>-139640</v>
      </c>
      <c r="L34" s="22"/>
      <c r="M34" s="22"/>
      <c r="N34" s="22">
        <v>-139640</v>
      </c>
      <c r="O34" s="22"/>
      <c r="P34" s="22"/>
      <c r="Q34" s="22"/>
      <c r="R34" s="22"/>
      <c r="S34" s="22"/>
      <c r="T34" s="22"/>
      <c r="U34" s="22"/>
      <c r="V34" s="22"/>
      <c r="W34" s="22">
        <v>40459</v>
      </c>
      <c r="X34" s="22"/>
      <c r="Y34" s="22">
        <v>40459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2955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37927</v>
      </c>
      <c r="H47" s="31">
        <f t="shared" si="1"/>
        <v>915</v>
      </c>
      <c r="I47" s="31">
        <f t="shared" si="1"/>
        <v>141257</v>
      </c>
      <c r="J47" s="31">
        <f t="shared" si="1"/>
        <v>180099</v>
      </c>
      <c r="K47" s="31">
        <f t="shared" si="1"/>
        <v>-139640</v>
      </c>
      <c r="L47" s="31">
        <f t="shared" si="1"/>
        <v>0</v>
      </c>
      <c r="M47" s="31">
        <f t="shared" si="1"/>
        <v>0</v>
      </c>
      <c r="N47" s="31">
        <f t="shared" si="1"/>
        <v>-139640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40459</v>
      </c>
      <c r="X47" s="31">
        <f t="shared" si="1"/>
        <v>0</v>
      </c>
      <c r="Y47" s="31">
        <f t="shared" si="1"/>
        <v>40459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-2955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-37927</v>
      </c>
      <c r="H48" s="41">
        <f t="shared" si="2"/>
        <v>-915</v>
      </c>
      <c r="I48" s="41">
        <f t="shared" si="2"/>
        <v>-141257</v>
      </c>
      <c r="J48" s="41">
        <f t="shared" si="2"/>
        <v>-180099</v>
      </c>
      <c r="K48" s="41">
        <f t="shared" si="2"/>
        <v>139640</v>
      </c>
      <c r="L48" s="41">
        <f t="shared" si="2"/>
        <v>0</v>
      </c>
      <c r="M48" s="41">
        <f t="shared" si="2"/>
        <v>0</v>
      </c>
      <c r="N48" s="41">
        <f t="shared" si="2"/>
        <v>139640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-40459</v>
      </c>
      <c r="X48" s="41">
        <f t="shared" si="2"/>
        <v>0</v>
      </c>
      <c r="Y48" s="41">
        <f t="shared" si="2"/>
        <v>-40459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-2955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-37927</v>
      </c>
      <c r="H51" s="50">
        <f t="shared" si="3"/>
        <v>-915</v>
      </c>
      <c r="I51" s="50">
        <f t="shared" si="3"/>
        <v>-141257</v>
      </c>
      <c r="J51" s="50">
        <f t="shared" si="3"/>
        <v>-180099</v>
      </c>
      <c r="K51" s="50">
        <f t="shared" si="3"/>
        <v>139640</v>
      </c>
      <c r="L51" s="50">
        <f t="shared" si="3"/>
        <v>0</v>
      </c>
      <c r="M51" s="50">
        <f t="shared" si="3"/>
        <v>0</v>
      </c>
      <c r="N51" s="50">
        <f t="shared" si="3"/>
        <v>139640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-40459</v>
      </c>
      <c r="X51" s="50">
        <f t="shared" si="3"/>
        <v>0</v>
      </c>
      <c r="Y51" s="50">
        <f t="shared" si="3"/>
        <v>-40459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-2955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-37927</v>
      </c>
      <c r="H53" s="56">
        <f t="shared" si="4"/>
        <v>-915</v>
      </c>
      <c r="I53" s="56">
        <f t="shared" si="4"/>
        <v>-141257</v>
      </c>
      <c r="J53" s="56">
        <f t="shared" si="4"/>
        <v>-180099</v>
      </c>
      <c r="K53" s="56">
        <f t="shared" si="4"/>
        <v>139640</v>
      </c>
      <c r="L53" s="56">
        <f t="shared" si="4"/>
        <v>0</v>
      </c>
      <c r="M53" s="56">
        <f t="shared" si="4"/>
        <v>0</v>
      </c>
      <c r="N53" s="56">
        <f t="shared" si="4"/>
        <v>139640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-40459</v>
      </c>
      <c r="X53" s="56">
        <f t="shared" si="4"/>
        <v>0</v>
      </c>
      <c r="Y53" s="56">
        <f t="shared" si="4"/>
        <v>-40459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-2955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-37927</v>
      </c>
      <c r="H56" s="50">
        <f t="shared" si="5"/>
        <v>-915</v>
      </c>
      <c r="I56" s="50">
        <f t="shared" si="5"/>
        <v>-141257</v>
      </c>
      <c r="J56" s="50">
        <f t="shared" si="5"/>
        <v>-180099</v>
      </c>
      <c r="K56" s="50">
        <f t="shared" si="5"/>
        <v>139640</v>
      </c>
      <c r="L56" s="50">
        <f t="shared" si="5"/>
        <v>0</v>
      </c>
      <c r="M56" s="50">
        <f t="shared" si="5"/>
        <v>0</v>
      </c>
      <c r="N56" s="50">
        <f t="shared" si="5"/>
        <v>139640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-40459</v>
      </c>
      <c r="X56" s="50">
        <f t="shared" si="5"/>
        <v>0</v>
      </c>
      <c r="Y56" s="50">
        <f t="shared" si="5"/>
        <v>-40459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-2955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-37927</v>
      </c>
      <c r="H59" s="67">
        <f t="shared" si="6"/>
        <v>-915</v>
      </c>
      <c r="I59" s="67">
        <f t="shared" si="6"/>
        <v>-141257</v>
      </c>
      <c r="J59" s="67">
        <f t="shared" si="6"/>
        <v>-180099</v>
      </c>
      <c r="K59" s="67">
        <f t="shared" si="6"/>
        <v>139640</v>
      </c>
      <c r="L59" s="67">
        <f t="shared" si="6"/>
        <v>0</v>
      </c>
      <c r="M59" s="67">
        <f t="shared" si="6"/>
        <v>0</v>
      </c>
      <c r="N59" s="67">
        <f t="shared" si="6"/>
        <v>139640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-40459</v>
      </c>
      <c r="X59" s="67">
        <f t="shared" si="6"/>
        <v>0</v>
      </c>
      <c r="Y59" s="67">
        <f t="shared" si="6"/>
        <v>-40459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267541227</v>
      </c>
      <c r="D7" s="20"/>
      <c r="E7" s="21">
        <v>316388724</v>
      </c>
      <c r="F7" s="22">
        <v>316388724</v>
      </c>
      <c r="G7" s="22"/>
      <c r="H7" s="22">
        <v>17597035</v>
      </c>
      <c r="I7" s="22">
        <v>2034008</v>
      </c>
      <c r="J7" s="22">
        <v>19631043</v>
      </c>
      <c r="K7" s="22">
        <v>17286523</v>
      </c>
      <c r="L7" s="22">
        <v>19072703</v>
      </c>
      <c r="M7" s="22">
        <v>28193480</v>
      </c>
      <c r="N7" s="22">
        <v>64552706</v>
      </c>
      <c r="O7" s="22"/>
      <c r="P7" s="22"/>
      <c r="Q7" s="22"/>
      <c r="R7" s="22"/>
      <c r="S7" s="22"/>
      <c r="T7" s="22"/>
      <c r="U7" s="22"/>
      <c r="V7" s="22"/>
      <c r="W7" s="22">
        <v>84183749</v>
      </c>
      <c r="X7" s="22">
        <v>158194362</v>
      </c>
      <c r="Y7" s="22">
        <v>-74010613</v>
      </c>
      <c r="Z7" s="23">
        <v>-46.784608543760868</v>
      </c>
      <c r="AA7" s="20">
        <v>316388724</v>
      </c>
    </row>
    <row r="8" spans="1:27" x14ac:dyDescent="0.25">
      <c r="A8" s="19" t="s">
        <v>36</v>
      </c>
      <c r="B8" s="15" t="s">
        <v>32</v>
      </c>
      <c r="C8" s="20">
        <v>17928330</v>
      </c>
      <c r="D8" s="20"/>
      <c r="E8" s="21">
        <v>18189336</v>
      </c>
      <c r="F8" s="22">
        <v>18189336</v>
      </c>
      <c r="G8" s="22"/>
      <c r="H8" s="22">
        <v>1589992</v>
      </c>
      <c r="I8" s="22">
        <v>1597965</v>
      </c>
      <c r="J8" s="22">
        <v>3187957</v>
      </c>
      <c r="K8" s="22">
        <v>1575515</v>
      </c>
      <c r="L8" s="22">
        <v>1588606</v>
      </c>
      <c r="M8" s="22">
        <v>3221398</v>
      </c>
      <c r="N8" s="22">
        <v>6385519</v>
      </c>
      <c r="O8" s="22"/>
      <c r="P8" s="22"/>
      <c r="Q8" s="22"/>
      <c r="R8" s="22"/>
      <c r="S8" s="22"/>
      <c r="T8" s="22"/>
      <c r="U8" s="22"/>
      <c r="V8" s="22"/>
      <c r="W8" s="22">
        <v>9573476</v>
      </c>
      <c r="X8" s="22">
        <v>9094668</v>
      </c>
      <c r="Y8" s="22">
        <v>478808</v>
      </c>
      <c r="Z8" s="23">
        <v>5.2647111472348413</v>
      </c>
      <c r="AA8" s="20">
        <v>18189336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347370</v>
      </c>
      <c r="D10" s="20"/>
      <c r="E10" s="21">
        <v>351240</v>
      </c>
      <c r="F10" s="22">
        <v>351240</v>
      </c>
      <c r="G10" s="22"/>
      <c r="H10" s="22">
        <v>23743</v>
      </c>
      <c r="I10" s="22">
        <v>31884</v>
      </c>
      <c r="J10" s="22">
        <v>55627</v>
      </c>
      <c r="K10" s="22">
        <v>25100</v>
      </c>
      <c r="L10" s="22">
        <v>29170</v>
      </c>
      <c r="M10" s="22">
        <v>44581</v>
      </c>
      <c r="N10" s="22">
        <v>98851</v>
      </c>
      <c r="O10" s="22"/>
      <c r="P10" s="22"/>
      <c r="Q10" s="22"/>
      <c r="R10" s="22"/>
      <c r="S10" s="22"/>
      <c r="T10" s="22"/>
      <c r="U10" s="22"/>
      <c r="V10" s="22"/>
      <c r="W10" s="22">
        <v>154478</v>
      </c>
      <c r="X10" s="22">
        <v>175620</v>
      </c>
      <c r="Y10" s="22">
        <v>-21142</v>
      </c>
      <c r="Z10" s="23">
        <v>-12.038492199066166</v>
      </c>
      <c r="AA10" s="20">
        <v>351240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62379178</v>
      </c>
      <c r="D13" s="20"/>
      <c r="E13" s="21"/>
      <c r="F13" s="22"/>
      <c r="G13" s="22"/>
      <c r="H13" s="22">
        <v>5603953</v>
      </c>
      <c r="I13" s="22">
        <v>4916429</v>
      </c>
      <c r="J13" s="22">
        <v>10520382</v>
      </c>
      <c r="K13" s="22">
        <v>5519902</v>
      </c>
      <c r="L13" s="22">
        <v>5958095</v>
      </c>
      <c r="M13" s="22">
        <v>12159683</v>
      </c>
      <c r="N13" s="22">
        <v>23637680</v>
      </c>
      <c r="O13" s="22"/>
      <c r="P13" s="22"/>
      <c r="Q13" s="22"/>
      <c r="R13" s="22"/>
      <c r="S13" s="22"/>
      <c r="T13" s="22"/>
      <c r="U13" s="22"/>
      <c r="V13" s="22"/>
      <c r="W13" s="22">
        <v>34158062</v>
      </c>
      <c r="X13" s="22"/>
      <c r="Y13" s="22">
        <v>34158062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26880</v>
      </c>
      <c r="D19" s="20"/>
      <c r="E19" s="21">
        <v>48840</v>
      </c>
      <c r="F19" s="22">
        <v>48840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24420</v>
      </c>
      <c r="Y19" s="22">
        <v>-24420</v>
      </c>
      <c r="Z19" s="23">
        <v>-100</v>
      </c>
      <c r="AA19" s="20">
        <v>48840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83437</v>
      </c>
      <c r="D23" s="20"/>
      <c r="E23" s="21"/>
      <c r="F23" s="22"/>
      <c r="G23" s="22"/>
      <c r="H23" s="22">
        <v>3685</v>
      </c>
      <c r="I23" s="22">
        <v>315837</v>
      </c>
      <c r="J23" s="22">
        <v>319522</v>
      </c>
      <c r="K23" s="22">
        <v>7370</v>
      </c>
      <c r="L23" s="22">
        <v>11056</v>
      </c>
      <c r="M23" s="22"/>
      <c r="N23" s="22">
        <v>18426</v>
      </c>
      <c r="O23" s="22"/>
      <c r="P23" s="22"/>
      <c r="Q23" s="22"/>
      <c r="R23" s="22"/>
      <c r="S23" s="22"/>
      <c r="T23" s="22"/>
      <c r="U23" s="22"/>
      <c r="V23" s="22"/>
      <c r="W23" s="22">
        <v>337948</v>
      </c>
      <c r="X23" s="22"/>
      <c r="Y23" s="22">
        <v>337948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4388887</v>
      </c>
      <c r="D25" s="20"/>
      <c r="E25" s="21">
        <v>4477008</v>
      </c>
      <c r="F25" s="22">
        <v>4477008</v>
      </c>
      <c r="G25" s="22"/>
      <c r="H25" s="22"/>
      <c r="I25" s="22"/>
      <c r="J25" s="22"/>
      <c r="K25" s="22">
        <v>122449</v>
      </c>
      <c r="L25" s="22">
        <v>-122449</v>
      </c>
      <c r="M25" s="22">
        <v>81286511</v>
      </c>
      <c r="N25" s="22">
        <v>81286511</v>
      </c>
      <c r="O25" s="22"/>
      <c r="P25" s="22"/>
      <c r="Q25" s="22"/>
      <c r="R25" s="22"/>
      <c r="S25" s="22"/>
      <c r="T25" s="22"/>
      <c r="U25" s="22"/>
      <c r="V25" s="22"/>
      <c r="W25" s="22">
        <v>81286511</v>
      </c>
      <c r="X25" s="22">
        <v>2238504</v>
      </c>
      <c r="Y25" s="22">
        <v>79048007</v>
      </c>
      <c r="Z25" s="23">
        <v>3531.2872793615738</v>
      </c>
      <c r="AA25" s="20">
        <v>4477008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5831893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>
        <v>8000000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366527202</v>
      </c>
      <c r="D32" s="29">
        <f t="shared" ref="D32:Y32" si="0">SUM(D6:D31)</f>
        <v>0</v>
      </c>
      <c r="E32" s="30">
        <f t="shared" si="0"/>
        <v>339455148</v>
      </c>
      <c r="F32" s="31">
        <f t="shared" si="0"/>
        <v>339455148</v>
      </c>
      <c r="G32" s="31">
        <f t="shared" si="0"/>
        <v>0</v>
      </c>
      <c r="H32" s="31">
        <f t="shared" si="0"/>
        <v>24818408</v>
      </c>
      <c r="I32" s="31">
        <f t="shared" si="0"/>
        <v>8896123</v>
      </c>
      <c r="J32" s="31">
        <f t="shared" si="0"/>
        <v>33714531</v>
      </c>
      <c r="K32" s="31">
        <f t="shared" si="0"/>
        <v>24536859</v>
      </c>
      <c r="L32" s="31">
        <f t="shared" si="0"/>
        <v>26537181</v>
      </c>
      <c r="M32" s="31">
        <f t="shared" si="0"/>
        <v>124905653</v>
      </c>
      <c r="N32" s="31">
        <f t="shared" si="0"/>
        <v>175979693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209694224</v>
      </c>
      <c r="X32" s="31">
        <f t="shared" si="0"/>
        <v>169727574</v>
      </c>
      <c r="Y32" s="31">
        <f t="shared" si="0"/>
        <v>39966650</v>
      </c>
      <c r="Z32" s="32">
        <f>+IF(X32&lt;&gt;0,+(Y32/X32)*100,0)</f>
        <v>23.547529171659519</v>
      </c>
      <c r="AA32" s="29">
        <f>SUM(AA6:AA31)</f>
        <v>339455148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185002297</v>
      </c>
      <c r="D34" s="20"/>
      <c r="E34" s="21">
        <v>162554964</v>
      </c>
      <c r="F34" s="22">
        <v>162554964</v>
      </c>
      <c r="G34" s="22"/>
      <c r="H34" s="22">
        <v>14426097</v>
      </c>
      <c r="I34" s="22">
        <v>17521057</v>
      </c>
      <c r="J34" s="22">
        <v>31947154</v>
      </c>
      <c r="K34" s="22"/>
      <c r="L34" s="22">
        <v>40799648</v>
      </c>
      <c r="M34" s="22">
        <v>38195854</v>
      </c>
      <c r="N34" s="22">
        <v>78995502</v>
      </c>
      <c r="O34" s="22"/>
      <c r="P34" s="22"/>
      <c r="Q34" s="22"/>
      <c r="R34" s="22"/>
      <c r="S34" s="22"/>
      <c r="T34" s="22"/>
      <c r="U34" s="22"/>
      <c r="V34" s="22"/>
      <c r="W34" s="22">
        <v>110942656</v>
      </c>
      <c r="X34" s="22">
        <v>81277482</v>
      </c>
      <c r="Y34" s="22">
        <v>29665174</v>
      </c>
      <c r="Z34" s="23">
        <v>36.498638085269427</v>
      </c>
      <c r="AA34" s="20">
        <v>162554964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95952638</v>
      </c>
      <c r="D37" s="20"/>
      <c r="E37" s="21">
        <v>48194760</v>
      </c>
      <c r="F37" s="22">
        <v>48194760</v>
      </c>
      <c r="G37" s="22"/>
      <c r="H37" s="22"/>
      <c r="I37" s="22">
        <v>5951519</v>
      </c>
      <c r="J37" s="22">
        <v>5951519</v>
      </c>
      <c r="K37" s="22">
        <v>5522143</v>
      </c>
      <c r="L37" s="22"/>
      <c r="M37" s="22">
        <v>3419288</v>
      </c>
      <c r="N37" s="22">
        <v>8941431</v>
      </c>
      <c r="O37" s="22"/>
      <c r="P37" s="22"/>
      <c r="Q37" s="22"/>
      <c r="R37" s="22"/>
      <c r="S37" s="22"/>
      <c r="T37" s="22"/>
      <c r="U37" s="22"/>
      <c r="V37" s="22"/>
      <c r="W37" s="22">
        <v>14892950</v>
      </c>
      <c r="X37" s="22">
        <v>24097380</v>
      </c>
      <c r="Y37" s="22">
        <v>-9204430</v>
      </c>
      <c r="Z37" s="23">
        <v>-38.196808117728978</v>
      </c>
      <c r="AA37" s="20">
        <v>48194760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83724945</v>
      </c>
      <c r="D39" s="20"/>
      <c r="E39" s="21">
        <v>69596232</v>
      </c>
      <c r="F39" s="22">
        <v>69596232</v>
      </c>
      <c r="G39" s="22"/>
      <c r="H39" s="22">
        <v>13646154</v>
      </c>
      <c r="I39" s="22">
        <v>6718449</v>
      </c>
      <c r="J39" s="22">
        <v>20364603</v>
      </c>
      <c r="K39" s="22">
        <v>6808707</v>
      </c>
      <c r="L39" s="22">
        <v>6563680</v>
      </c>
      <c r="M39" s="22">
        <v>6782453</v>
      </c>
      <c r="N39" s="22">
        <v>20154840</v>
      </c>
      <c r="O39" s="22"/>
      <c r="P39" s="22"/>
      <c r="Q39" s="22"/>
      <c r="R39" s="22"/>
      <c r="S39" s="22"/>
      <c r="T39" s="22"/>
      <c r="U39" s="22"/>
      <c r="V39" s="22"/>
      <c r="W39" s="22">
        <v>40519443</v>
      </c>
      <c r="X39" s="22">
        <v>34798116</v>
      </c>
      <c r="Y39" s="22">
        <v>5721327</v>
      </c>
      <c r="Z39" s="23">
        <v>16.441484935563754</v>
      </c>
      <c r="AA39" s="20">
        <v>69596232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113895002</v>
      </c>
      <c r="D41" s="20"/>
      <c r="E41" s="21">
        <v>111334104</v>
      </c>
      <c r="F41" s="22">
        <v>111334104</v>
      </c>
      <c r="G41" s="22"/>
      <c r="H41" s="22">
        <v>1091466</v>
      </c>
      <c r="I41" s="22">
        <v>12605073</v>
      </c>
      <c r="J41" s="22">
        <v>13696539</v>
      </c>
      <c r="K41" s="22">
        <v>3654743</v>
      </c>
      <c r="L41" s="22">
        <v>846135</v>
      </c>
      <c r="M41" s="22">
        <v>7447226</v>
      </c>
      <c r="N41" s="22">
        <v>11948104</v>
      </c>
      <c r="O41" s="22"/>
      <c r="P41" s="22"/>
      <c r="Q41" s="22"/>
      <c r="R41" s="22"/>
      <c r="S41" s="22"/>
      <c r="T41" s="22"/>
      <c r="U41" s="22"/>
      <c r="V41" s="22"/>
      <c r="W41" s="22">
        <v>25644643</v>
      </c>
      <c r="X41" s="22">
        <v>55667052</v>
      </c>
      <c r="Y41" s="22">
        <v>-30022409</v>
      </c>
      <c r="Z41" s="23">
        <v>-53.93209793110654</v>
      </c>
      <c r="AA41" s="20">
        <v>111334104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100206049</v>
      </c>
      <c r="D44" s="20"/>
      <c r="E44" s="21">
        <v>61371480</v>
      </c>
      <c r="F44" s="22">
        <v>61371480</v>
      </c>
      <c r="G44" s="22"/>
      <c r="H44" s="22">
        <v>1205940</v>
      </c>
      <c r="I44" s="22">
        <v>1756310</v>
      </c>
      <c r="J44" s="22">
        <v>2962250</v>
      </c>
      <c r="K44" s="22">
        <v>5323070</v>
      </c>
      <c r="L44" s="22">
        <v>1343561</v>
      </c>
      <c r="M44" s="22">
        <v>11130850</v>
      </c>
      <c r="N44" s="22">
        <v>17797481</v>
      </c>
      <c r="O44" s="22"/>
      <c r="P44" s="22"/>
      <c r="Q44" s="22"/>
      <c r="R44" s="22"/>
      <c r="S44" s="22"/>
      <c r="T44" s="22"/>
      <c r="U44" s="22"/>
      <c r="V44" s="22"/>
      <c r="W44" s="22">
        <v>20759731</v>
      </c>
      <c r="X44" s="22">
        <v>30685740</v>
      </c>
      <c r="Y44" s="22">
        <v>-9926009</v>
      </c>
      <c r="Z44" s="23">
        <v>-32.347302036711518</v>
      </c>
      <c r="AA44" s="20">
        <v>61371480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578780931</v>
      </c>
      <c r="D47" s="29">
        <f t="shared" ref="D47:Y47" si="1">SUM(D34:D46)</f>
        <v>0</v>
      </c>
      <c r="E47" s="30">
        <f t="shared" si="1"/>
        <v>453051540</v>
      </c>
      <c r="F47" s="31">
        <f t="shared" si="1"/>
        <v>453051540</v>
      </c>
      <c r="G47" s="31">
        <f t="shared" si="1"/>
        <v>0</v>
      </c>
      <c r="H47" s="31">
        <f t="shared" si="1"/>
        <v>30369657</v>
      </c>
      <c r="I47" s="31">
        <f t="shared" si="1"/>
        <v>44552408</v>
      </c>
      <c r="J47" s="31">
        <f t="shared" si="1"/>
        <v>74922065</v>
      </c>
      <c r="K47" s="31">
        <f t="shared" si="1"/>
        <v>21308663</v>
      </c>
      <c r="L47" s="31">
        <f t="shared" si="1"/>
        <v>49553024</v>
      </c>
      <c r="M47" s="31">
        <f t="shared" si="1"/>
        <v>66975671</v>
      </c>
      <c r="N47" s="31">
        <f t="shared" si="1"/>
        <v>137837358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212759423</v>
      </c>
      <c r="X47" s="31">
        <f t="shared" si="1"/>
        <v>226525770</v>
      </c>
      <c r="Y47" s="31">
        <f t="shared" si="1"/>
        <v>-13766347</v>
      </c>
      <c r="Z47" s="32">
        <f>+IF(X47&lt;&gt;0,+(Y47/X47)*100,0)</f>
        <v>-6.0771659665917923</v>
      </c>
      <c r="AA47" s="29">
        <f>SUM(AA34:AA46)</f>
        <v>453051540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-212253729</v>
      </c>
      <c r="D48" s="39">
        <f t="shared" si="2"/>
        <v>0</v>
      </c>
      <c r="E48" s="40">
        <f t="shared" si="2"/>
        <v>-113596392</v>
      </c>
      <c r="F48" s="41">
        <f t="shared" si="2"/>
        <v>-113596392</v>
      </c>
      <c r="G48" s="41">
        <f t="shared" si="2"/>
        <v>0</v>
      </c>
      <c r="H48" s="41">
        <f t="shared" si="2"/>
        <v>-5551249</v>
      </c>
      <c r="I48" s="41">
        <f t="shared" si="2"/>
        <v>-35656285</v>
      </c>
      <c r="J48" s="41">
        <f t="shared" si="2"/>
        <v>-41207534</v>
      </c>
      <c r="K48" s="41">
        <f t="shared" si="2"/>
        <v>3228196</v>
      </c>
      <c r="L48" s="41">
        <f t="shared" si="2"/>
        <v>-23015843</v>
      </c>
      <c r="M48" s="41">
        <f t="shared" si="2"/>
        <v>57929982</v>
      </c>
      <c r="N48" s="41">
        <f t="shared" si="2"/>
        <v>38142335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-3065199</v>
      </c>
      <c r="X48" s="41">
        <f t="shared" si="2"/>
        <v>-56798196</v>
      </c>
      <c r="Y48" s="41">
        <f t="shared" si="2"/>
        <v>53732997</v>
      </c>
      <c r="Z48" s="42">
        <f>+IF(X48&lt;&gt;0,+(Y48/X48)*100,0)</f>
        <v>-94.603351486726794</v>
      </c>
      <c r="AA48" s="39">
        <f>+AA32-AA47</f>
        <v>-113596392</v>
      </c>
    </row>
    <row r="49" spans="1:27" x14ac:dyDescent="0.25">
      <c r="A49" s="43" t="s">
        <v>74</v>
      </c>
      <c r="B49" s="15" t="s">
        <v>32</v>
      </c>
      <c r="C49" s="20">
        <v>86800000</v>
      </c>
      <c r="D49" s="20"/>
      <c r="E49" s="21">
        <v>291528996</v>
      </c>
      <c r="F49" s="22">
        <v>291528996</v>
      </c>
      <c r="G49" s="22"/>
      <c r="H49" s="22"/>
      <c r="I49" s="22">
        <v>33643743</v>
      </c>
      <c r="J49" s="22">
        <v>33643743</v>
      </c>
      <c r="K49" s="22">
        <v>52302778</v>
      </c>
      <c r="L49" s="22">
        <v>-85946522</v>
      </c>
      <c r="M49" s="22">
        <v>46992676</v>
      </c>
      <c r="N49" s="22">
        <v>13348932</v>
      </c>
      <c r="O49" s="22"/>
      <c r="P49" s="22"/>
      <c r="Q49" s="22"/>
      <c r="R49" s="22"/>
      <c r="S49" s="22"/>
      <c r="T49" s="22"/>
      <c r="U49" s="22"/>
      <c r="V49" s="22"/>
      <c r="W49" s="22">
        <v>46992675</v>
      </c>
      <c r="X49" s="22">
        <v>145764498</v>
      </c>
      <c r="Y49" s="22">
        <v>-98771823</v>
      </c>
      <c r="Z49" s="23">
        <v>-67.761234289024202</v>
      </c>
      <c r="AA49" s="20">
        <v>291528996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-125453729</v>
      </c>
      <c r="D51" s="48">
        <f t="shared" si="3"/>
        <v>0</v>
      </c>
      <c r="E51" s="49">
        <f t="shared" si="3"/>
        <v>177932604</v>
      </c>
      <c r="F51" s="50">
        <f t="shared" si="3"/>
        <v>177932604</v>
      </c>
      <c r="G51" s="50">
        <f t="shared" si="3"/>
        <v>0</v>
      </c>
      <c r="H51" s="50">
        <f t="shared" si="3"/>
        <v>-5551249</v>
      </c>
      <c r="I51" s="50">
        <f t="shared" si="3"/>
        <v>-2012542</v>
      </c>
      <c r="J51" s="50">
        <f t="shared" si="3"/>
        <v>-7563791</v>
      </c>
      <c r="K51" s="50">
        <f t="shared" si="3"/>
        <v>55530974</v>
      </c>
      <c r="L51" s="50">
        <f t="shared" si="3"/>
        <v>-108962365</v>
      </c>
      <c r="M51" s="50">
        <f t="shared" si="3"/>
        <v>104922658</v>
      </c>
      <c r="N51" s="50">
        <f t="shared" si="3"/>
        <v>51491267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43927476</v>
      </c>
      <c r="X51" s="50">
        <f t="shared" si="3"/>
        <v>88966302</v>
      </c>
      <c r="Y51" s="50">
        <f t="shared" si="3"/>
        <v>-45038826</v>
      </c>
      <c r="Z51" s="51">
        <f>+IF(X51&lt;&gt;0,+(Y51/X51)*100,0)</f>
        <v>-50.624590420764036</v>
      </c>
      <c r="AA51" s="48">
        <f>SUM(AA48:AA50)</f>
        <v>177932604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-125453729</v>
      </c>
      <c r="D53" s="54">
        <f>+D51-D52</f>
        <v>0</v>
      </c>
      <c r="E53" s="55">
        <f t="shared" si="4"/>
        <v>177932604</v>
      </c>
      <c r="F53" s="56">
        <f t="shared" si="4"/>
        <v>177932604</v>
      </c>
      <c r="G53" s="56">
        <f t="shared" si="4"/>
        <v>0</v>
      </c>
      <c r="H53" s="56">
        <f t="shared" si="4"/>
        <v>-5551249</v>
      </c>
      <c r="I53" s="56">
        <f t="shared" si="4"/>
        <v>-2012542</v>
      </c>
      <c r="J53" s="56">
        <f t="shared" si="4"/>
        <v>-7563791</v>
      </c>
      <c r="K53" s="56">
        <f t="shared" si="4"/>
        <v>55530974</v>
      </c>
      <c r="L53" s="56">
        <f t="shared" si="4"/>
        <v>-108962365</v>
      </c>
      <c r="M53" s="56">
        <f t="shared" si="4"/>
        <v>104922658</v>
      </c>
      <c r="N53" s="56">
        <f t="shared" si="4"/>
        <v>51491267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43927476</v>
      </c>
      <c r="X53" s="56">
        <f t="shared" si="4"/>
        <v>88966302</v>
      </c>
      <c r="Y53" s="56">
        <f t="shared" si="4"/>
        <v>-45038826</v>
      </c>
      <c r="Z53" s="57">
        <f>+IF(X53&lt;&gt;0,+(Y53/X53)*100,0)</f>
        <v>-50.624590420764036</v>
      </c>
      <c r="AA53" s="54">
        <f>+AA51-AA52</f>
        <v>177932604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-125453729</v>
      </c>
      <c r="D56" s="48">
        <f>SUM(D53:D55)</f>
        <v>0</v>
      </c>
      <c r="E56" s="49">
        <f t="shared" si="5"/>
        <v>177932604</v>
      </c>
      <c r="F56" s="50">
        <f t="shared" si="5"/>
        <v>177932604</v>
      </c>
      <c r="G56" s="50">
        <f t="shared" si="5"/>
        <v>0</v>
      </c>
      <c r="H56" s="50">
        <f t="shared" si="5"/>
        <v>-5551249</v>
      </c>
      <c r="I56" s="50">
        <f t="shared" si="5"/>
        <v>-2012542</v>
      </c>
      <c r="J56" s="50">
        <f t="shared" si="5"/>
        <v>-7563791</v>
      </c>
      <c r="K56" s="50">
        <f t="shared" si="5"/>
        <v>55530974</v>
      </c>
      <c r="L56" s="50">
        <f t="shared" si="5"/>
        <v>-108962365</v>
      </c>
      <c r="M56" s="50">
        <f t="shared" si="5"/>
        <v>104922658</v>
      </c>
      <c r="N56" s="50">
        <f t="shared" si="5"/>
        <v>51491267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43927476</v>
      </c>
      <c r="X56" s="50">
        <f t="shared" si="5"/>
        <v>88966302</v>
      </c>
      <c r="Y56" s="50">
        <f t="shared" si="5"/>
        <v>-45038826</v>
      </c>
      <c r="Z56" s="51">
        <f>+IF(X56&lt;&gt;0,+(Y56/X56)*100,0)</f>
        <v>-50.624590420764036</v>
      </c>
      <c r="AA56" s="48">
        <f>SUM(AA53:AA55)</f>
        <v>177932604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-125453729</v>
      </c>
      <c r="D59" s="65">
        <f>SUM(D56:D58)</f>
        <v>0</v>
      </c>
      <c r="E59" s="66">
        <f t="shared" si="6"/>
        <v>177932604</v>
      </c>
      <c r="F59" s="67">
        <f t="shared" si="6"/>
        <v>177932604</v>
      </c>
      <c r="G59" s="67">
        <f t="shared" si="6"/>
        <v>0</v>
      </c>
      <c r="H59" s="67">
        <f t="shared" si="6"/>
        <v>-5551249</v>
      </c>
      <c r="I59" s="67">
        <f t="shared" si="6"/>
        <v>-2012542</v>
      </c>
      <c r="J59" s="67">
        <f t="shared" si="6"/>
        <v>-7563791</v>
      </c>
      <c r="K59" s="67">
        <f t="shared" si="6"/>
        <v>55530974</v>
      </c>
      <c r="L59" s="67">
        <f t="shared" si="6"/>
        <v>-108962365</v>
      </c>
      <c r="M59" s="67">
        <f t="shared" si="6"/>
        <v>104922658</v>
      </c>
      <c r="N59" s="67">
        <f t="shared" si="6"/>
        <v>51491267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43927476</v>
      </c>
      <c r="X59" s="67">
        <f t="shared" si="6"/>
        <v>88966302</v>
      </c>
      <c r="Y59" s="67">
        <f t="shared" si="6"/>
        <v>-45038826</v>
      </c>
      <c r="Z59" s="68">
        <f>+IF(X59&lt;&gt;0,+(Y59/X59)*100,0)</f>
        <v>-50.624590420764036</v>
      </c>
      <c r="AA59" s="65">
        <f>SUM(AA56:AA58)</f>
        <v>177932604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63867315</v>
      </c>
      <c r="D7" s="20"/>
      <c r="E7" s="21">
        <v>101533460</v>
      </c>
      <c r="F7" s="22">
        <v>82228007</v>
      </c>
      <c r="G7" s="22">
        <v>5903321</v>
      </c>
      <c r="H7" s="22">
        <v>9528211</v>
      </c>
      <c r="I7" s="22">
        <v>5828059</v>
      </c>
      <c r="J7" s="22">
        <v>21259591</v>
      </c>
      <c r="K7" s="22">
        <v>2370187</v>
      </c>
      <c r="L7" s="22">
        <v>5177736</v>
      </c>
      <c r="M7" s="22">
        <v>4031688</v>
      </c>
      <c r="N7" s="22">
        <v>11579611</v>
      </c>
      <c r="O7" s="22"/>
      <c r="P7" s="22"/>
      <c r="Q7" s="22"/>
      <c r="R7" s="22"/>
      <c r="S7" s="22"/>
      <c r="T7" s="22"/>
      <c r="U7" s="22"/>
      <c r="V7" s="22"/>
      <c r="W7" s="22">
        <v>32839202</v>
      </c>
      <c r="X7" s="22">
        <v>41113998</v>
      </c>
      <c r="Y7" s="22">
        <v>-8274796</v>
      </c>
      <c r="Z7" s="23">
        <v>-20.126468848882077</v>
      </c>
      <c r="AA7" s="20">
        <v>82228007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41037851</v>
      </c>
      <c r="D13" s="20"/>
      <c r="E13" s="21">
        <v>34851382</v>
      </c>
      <c r="F13" s="22">
        <v>34851382</v>
      </c>
      <c r="G13" s="22">
        <v>3953989</v>
      </c>
      <c r="H13" s="22">
        <v>4053830</v>
      </c>
      <c r="I13" s="22">
        <v>3942103</v>
      </c>
      <c r="J13" s="22">
        <v>11949922</v>
      </c>
      <c r="K13" s="22">
        <v>10074335</v>
      </c>
      <c r="L13" s="22">
        <v>671839</v>
      </c>
      <c r="M13" s="22">
        <v>5587181</v>
      </c>
      <c r="N13" s="22">
        <v>16333355</v>
      </c>
      <c r="O13" s="22"/>
      <c r="P13" s="22"/>
      <c r="Q13" s="22"/>
      <c r="R13" s="22"/>
      <c r="S13" s="22"/>
      <c r="T13" s="22"/>
      <c r="U13" s="22"/>
      <c r="V13" s="22"/>
      <c r="W13" s="22">
        <v>28283277</v>
      </c>
      <c r="X13" s="22">
        <v>17425692</v>
      </c>
      <c r="Y13" s="22">
        <v>10857585</v>
      </c>
      <c r="Z13" s="23">
        <v>62.307912936829133</v>
      </c>
      <c r="AA13" s="20">
        <v>34851382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7391000</v>
      </c>
      <c r="D25" s="20"/>
      <c r="E25" s="21">
        <v>7908000</v>
      </c>
      <c r="F25" s="22">
        <v>7908000</v>
      </c>
      <c r="G25" s="22"/>
      <c r="H25" s="22">
        <v>324393</v>
      </c>
      <c r="I25" s="22">
        <v>36590</v>
      </c>
      <c r="J25" s="22">
        <v>360983</v>
      </c>
      <c r="K25" s="22">
        <v>742619</v>
      </c>
      <c r="L25" s="22">
        <v>374289</v>
      </c>
      <c r="M25" s="22">
        <v>371804</v>
      </c>
      <c r="N25" s="22">
        <v>1488712</v>
      </c>
      <c r="O25" s="22"/>
      <c r="P25" s="22"/>
      <c r="Q25" s="22"/>
      <c r="R25" s="22"/>
      <c r="S25" s="22"/>
      <c r="T25" s="22"/>
      <c r="U25" s="22"/>
      <c r="V25" s="22"/>
      <c r="W25" s="22">
        <v>1849695</v>
      </c>
      <c r="X25" s="22">
        <v>3954000</v>
      </c>
      <c r="Y25" s="22">
        <v>-2104305</v>
      </c>
      <c r="Z25" s="23">
        <v>-53.219650986342948</v>
      </c>
      <c r="AA25" s="20">
        <v>7908000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112296166</v>
      </c>
      <c r="D32" s="29">
        <f t="shared" ref="D32:Y32" si="0">SUM(D6:D31)</f>
        <v>0</v>
      </c>
      <c r="E32" s="30">
        <f t="shared" si="0"/>
        <v>144292842</v>
      </c>
      <c r="F32" s="31">
        <f t="shared" si="0"/>
        <v>124987389</v>
      </c>
      <c r="G32" s="31">
        <f t="shared" si="0"/>
        <v>9857310</v>
      </c>
      <c r="H32" s="31">
        <f t="shared" si="0"/>
        <v>13906434</v>
      </c>
      <c r="I32" s="31">
        <f t="shared" si="0"/>
        <v>9806752</v>
      </c>
      <c r="J32" s="31">
        <f t="shared" si="0"/>
        <v>33570496</v>
      </c>
      <c r="K32" s="31">
        <f t="shared" si="0"/>
        <v>13187141</v>
      </c>
      <c r="L32" s="31">
        <f t="shared" si="0"/>
        <v>6223864</v>
      </c>
      <c r="M32" s="31">
        <f t="shared" si="0"/>
        <v>9990673</v>
      </c>
      <c r="N32" s="31">
        <f t="shared" si="0"/>
        <v>29401678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62972174</v>
      </c>
      <c r="X32" s="31">
        <f t="shared" si="0"/>
        <v>62493690</v>
      </c>
      <c r="Y32" s="31">
        <f t="shared" si="0"/>
        <v>478484</v>
      </c>
      <c r="Z32" s="32">
        <f>+IF(X32&lt;&gt;0,+(Y32/X32)*100,0)</f>
        <v>0.76565170019565176</v>
      </c>
      <c r="AA32" s="29">
        <f>SUM(AA6:AA31)</f>
        <v>124987389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110258184</v>
      </c>
      <c r="D34" s="20"/>
      <c r="E34" s="21">
        <v>122630748</v>
      </c>
      <c r="F34" s="22">
        <v>122354402</v>
      </c>
      <c r="G34" s="22"/>
      <c r="H34" s="22">
        <v>18876216</v>
      </c>
      <c r="I34" s="22"/>
      <c r="J34" s="22">
        <v>18876216</v>
      </c>
      <c r="K34" s="22">
        <v>20361437</v>
      </c>
      <c r="L34" s="22">
        <v>15773326</v>
      </c>
      <c r="M34" s="22">
        <v>10055698</v>
      </c>
      <c r="N34" s="22">
        <v>46190461</v>
      </c>
      <c r="O34" s="22"/>
      <c r="P34" s="22"/>
      <c r="Q34" s="22"/>
      <c r="R34" s="22"/>
      <c r="S34" s="22"/>
      <c r="T34" s="22"/>
      <c r="U34" s="22"/>
      <c r="V34" s="22"/>
      <c r="W34" s="22">
        <v>65066677</v>
      </c>
      <c r="X34" s="22">
        <v>61177206</v>
      </c>
      <c r="Y34" s="22">
        <v>3889471</v>
      </c>
      <c r="Z34" s="23">
        <v>6.3577127075728175</v>
      </c>
      <c r="AA34" s="20">
        <v>122354402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100904897</v>
      </c>
      <c r="D37" s="20"/>
      <c r="E37" s="21">
        <v>45168032</v>
      </c>
      <c r="F37" s="22">
        <v>45326413</v>
      </c>
      <c r="G37" s="22">
        <v>1994541</v>
      </c>
      <c r="H37" s="22">
        <v>4010642</v>
      </c>
      <c r="I37" s="22">
        <v>2982058</v>
      </c>
      <c r="J37" s="22">
        <v>8987241</v>
      </c>
      <c r="K37" s="22">
        <v>21503</v>
      </c>
      <c r="L37" s="22">
        <v>2363260</v>
      </c>
      <c r="M37" s="22">
        <v>3274566</v>
      </c>
      <c r="N37" s="22">
        <v>5659329</v>
      </c>
      <c r="O37" s="22"/>
      <c r="P37" s="22"/>
      <c r="Q37" s="22"/>
      <c r="R37" s="22"/>
      <c r="S37" s="22"/>
      <c r="T37" s="22"/>
      <c r="U37" s="22"/>
      <c r="V37" s="22"/>
      <c r="W37" s="22">
        <v>14646570</v>
      </c>
      <c r="X37" s="22">
        <v>22663206</v>
      </c>
      <c r="Y37" s="22">
        <v>-8016636</v>
      </c>
      <c r="Z37" s="23">
        <v>-35.372912376121896</v>
      </c>
      <c r="AA37" s="20">
        <v>45326413</v>
      </c>
    </row>
    <row r="38" spans="1:27" x14ac:dyDescent="0.25">
      <c r="A38" s="19" t="s">
        <v>64</v>
      </c>
      <c r="B38" s="15" t="s">
        <v>32</v>
      </c>
      <c r="C38" s="20">
        <v>55413607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69375599</v>
      </c>
      <c r="D39" s="20"/>
      <c r="E39" s="21">
        <v>65527606</v>
      </c>
      <c r="F39" s="22">
        <v>65527606</v>
      </c>
      <c r="G39" s="22">
        <v>5028405</v>
      </c>
      <c r="H39" s="22">
        <v>5620579</v>
      </c>
      <c r="I39" s="22">
        <v>5028405</v>
      </c>
      <c r="J39" s="22">
        <v>15677389</v>
      </c>
      <c r="K39" s="22">
        <v>5028405</v>
      </c>
      <c r="L39" s="22">
        <v>5620579</v>
      </c>
      <c r="M39" s="22">
        <v>5620579</v>
      </c>
      <c r="N39" s="22">
        <v>16269563</v>
      </c>
      <c r="O39" s="22"/>
      <c r="P39" s="22"/>
      <c r="Q39" s="22"/>
      <c r="R39" s="22"/>
      <c r="S39" s="22"/>
      <c r="T39" s="22"/>
      <c r="U39" s="22"/>
      <c r="V39" s="22"/>
      <c r="W39" s="22">
        <v>31946952</v>
      </c>
      <c r="X39" s="22">
        <v>32763804</v>
      </c>
      <c r="Y39" s="22">
        <v>-816852</v>
      </c>
      <c r="Z39" s="23">
        <v>-2.4931537253732809</v>
      </c>
      <c r="AA39" s="20">
        <v>65527606</v>
      </c>
    </row>
    <row r="40" spans="1:27" x14ac:dyDescent="0.25">
      <c r="A40" s="19" t="s">
        <v>40</v>
      </c>
      <c r="B40" s="15" t="s">
        <v>32</v>
      </c>
      <c r="C40" s="20">
        <v>168014</v>
      </c>
      <c r="D40" s="20"/>
      <c r="E40" s="21"/>
      <c r="F40" s="22"/>
      <c r="G40" s="22">
        <v>3250</v>
      </c>
      <c r="H40" s="22">
        <v>23803</v>
      </c>
      <c r="I40" s="22">
        <v>23592</v>
      </c>
      <c r="J40" s="22">
        <v>50645</v>
      </c>
      <c r="K40" s="22">
        <v>15044</v>
      </c>
      <c r="L40" s="22">
        <v>23567</v>
      </c>
      <c r="M40" s="22">
        <v>13439</v>
      </c>
      <c r="N40" s="22">
        <v>52050</v>
      </c>
      <c r="O40" s="22"/>
      <c r="P40" s="22"/>
      <c r="Q40" s="22"/>
      <c r="R40" s="22"/>
      <c r="S40" s="22"/>
      <c r="T40" s="22"/>
      <c r="U40" s="22"/>
      <c r="V40" s="22"/>
      <c r="W40" s="22">
        <v>102695</v>
      </c>
      <c r="X40" s="22"/>
      <c r="Y40" s="22">
        <v>102695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139254525</v>
      </c>
      <c r="D41" s="20"/>
      <c r="E41" s="21">
        <v>58334686</v>
      </c>
      <c r="F41" s="22">
        <v>58334686</v>
      </c>
      <c r="G41" s="22">
        <v>2371609</v>
      </c>
      <c r="H41" s="22">
        <v>3234771</v>
      </c>
      <c r="I41" s="22">
        <v>153302</v>
      </c>
      <c r="J41" s="22">
        <v>5759682</v>
      </c>
      <c r="K41" s="22">
        <v>1852567</v>
      </c>
      <c r="L41" s="22">
        <v>2645833</v>
      </c>
      <c r="M41" s="22">
        <v>8731257</v>
      </c>
      <c r="N41" s="22">
        <v>13229657</v>
      </c>
      <c r="O41" s="22"/>
      <c r="P41" s="22"/>
      <c r="Q41" s="22"/>
      <c r="R41" s="22"/>
      <c r="S41" s="22"/>
      <c r="T41" s="22"/>
      <c r="U41" s="22"/>
      <c r="V41" s="22"/>
      <c r="W41" s="22">
        <v>18989339</v>
      </c>
      <c r="X41" s="22">
        <v>29167344</v>
      </c>
      <c r="Y41" s="22">
        <v>-10178005</v>
      </c>
      <c r="Z41" s="23">
        <v>-34.895206776455204</v>
      </c>
      <c r="AA41" s="20">
        <v>58334686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57517012</v>
      </c>
      <c r="D44" s="20"/>
      <c r="E44" s="21">
        <v>31515876</v>
      </c>
      <c r="F44" s="22">
        <v>31041799</v>
      </c>
      <c r="G44" s="22">
        <v>3802679</v>
      </c>
      <c r="H44" s="22">
        <v>6097887</v>
      </c>
      <c r="I44" s="22">
        <v>2720549</v>
      </c>
      <c r="J44" s="22">
        <v>12621115</v>
      </c>
      <c r="K44" s="22">
        <v>4256062</v>
      </c>
      <c r="L44" s="22">
        <v>5024728</v>
      </c>
      <c r="M44" s="22">
        <v>3085368</v>
      </c>
      <c r="N44" s="22">
        <v>12366158</v>
      </c>
      <c r="O44" s="22"/>
      <c r="P44" s="22"/>
      <c r="Q44" s="22"/>
      <c r="R44" s="22"/>
      <c r="S44" s="22"/>
      <c r="T44" s="22"/>
      <c r="U44" s="22"/>
      <c r="V44" s="22"/>
      <c r="W44" s="22">
        <v>24987273</v>
      </c>
      <c r="X44" s="22">
        <v>15520896</v>
      </c>
      <c r="Y44" s="22">
        <v>9466377</v>
      </c>
      <c r="Z44" s="23">
        <v>60.991176024889285</v>
      </c>
      <c r="AA44" s="20">
        <v>31041799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532891838</v>
      </c>
      <c r="D47" s="29">
        <f t="shared" ref="D47:Y47" si="1">SUM(D34:D46)</f>
        <v>0</v>
      </c>
      <c r="E47" s="30">
        <f t="shared" si="1"/>
        <v>323176948</v>
      </c>
      <c r="F47" s="31">
        <f t="shared" si="1"/>
        <v>322584906</v>
      </c>
      <c r="G47" s="31">
        <f t="shared" si="1"/>
        <v>13200484</v>
      </c>
      <c r="H47" s="31">
        <f t="shared" si="1"/>
        <v>37863898</v>
      </c>
      <c r="I47" s="31">
        <f t="shared" si="1"/>
        <v>10907906</v>
      </c>
      <c r="J47" s="31">
        <f t="shared" si="1"/>
        <v>61972288</v>
      </c>
      <c r="K47" s="31">
        <f t="shared" si="1"/>
        <v>31535018</v>
      </c>
      <c r="L47" s="31">
        <f t="shared" si="1"/>
        <v>31451293</v>
      </c>
      <c r="M47" s="31">
        <f t="shared" si="1"/>
        <v>30780907</v>
      </c>
      <c r="N47" s="31">
        <f t="shared" si="1"/>
        <v>93767218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155739506</v>
      </c>
      <c r="X47" s="31">
        <f t="shared" si="1"/>
        <v>161292456</v>
      </c>
      <c r="Y47" s="31">
        <f t="shared" si="1"/>
        <v>-5552950</v>
      </c>
      <c r="Z47" s="32">
        <f>+IF(X47&lt;&gt;0,+(Y47/X47)*100,0)</f>
        <v>-3.4427834616145967</v>
      </c>
      <c r="AA47" s="29">
        <f>SUM(AA34:AA46)</f>
        <v>322584906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-420595672</v>
      </c>
      <c r="D48" s="39">
        <f t="shared" si="2"/>
        <v>0</v>
      </c>
      <c r="E48" s="40">
        <f t="shared" si="2"/>
        <v>-178884106</v>
      </c>
      <c r="F48" s="41">
        <f t="shared" si="2"/>
        <v>-197597517</v>
      </c>
      <c r="G48" s="41">
        <f t="shared" si="2"/>
        <v>-3343174</v>
      </c>
      <c r="H48" s="41">
        <f t="shared" si="2"/>
        <v>-23957464</v>
      </c>
      <c r="I48" s="41">
        <f t="shared" si="2"/>
        <v>-1101154</v>
      </c>
      <c r="J48" s="41">
        <f t="shared" si="2"/>
        <v>-28401792</v>
      </c>
      <c r="K48" s="41">
        <f t="shared" si="2"/>
        <v>-18347877</v>
      </c>
      <c r="L48" s="41">
        <f t="shared" si="2"/>
        <v>-25227429</v>
      </c>
      <c r="M48" s="41">
        <f t="shared" si="2"/>
        <v>-20790234</v>
      </c>
      <c r="N48" s="41">
        <f t="shared" si="2"/>
        <v>-64365540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-92767332</v>
      </c>
      <c r="X48" s="41">
        <f t="shared" si="2"/>
        <v>-98798766</v>
      </c>
      <c r="Y48" s="41">
        <f t="shared" si="2"/>
        <v>6031434</v>
      </c>
      <c r="Z48" s="42">
        <f>+IF(X48&lt;&gt;0,+(Y48/X48)*100,0)</f>
        <v>-6.1047665311933148</v>
      </c>
      <c r="AA48" s="39">
        <f>+AA32-AA47</f>
        <v>-197597517</v>
      </c>
    </row>
    <row r="49" spans="1:27" x14ac:dyDescent="0.25">
      <c r="A49" s="43" t="s">
        <v>74</v>
      </c>
      <c r="B49" s="15" t="s">
        <v>32</v>
      </c>
      <c r="C49" s="20">
        <v>256722122</v>
      </c>
      <c r="D49" s="20"/>
      <c r="E49" s="21">
        <v>301278000</v>
      </c>
      <c r="F49" s="22">
        <v>299137000</v>
      </c>
      <c r="G49" s="22">
        <v>29379066</v>
      </c>
      <c r="H49" s="22">
        <v>8084897</v>
      </c>
      <c r="I49" s="22">
        <v>19026389</v>
      </c>
      <c r="J49" s="22">
        <v>56490352</v>
      </c>
      <c r="K49" s="22">
        <v>1923203</v>
      </c>
      <c r="L49" s="22">
        <v>13200012</v>
      </c>
      <c r="M49" s="22">
        <v>29388937</v>
      </c>
      <c r="N49" s="22">
        <v>44512152</v>
      </c>
      <c r="O49" s="22"/>
      <c r="P49" s="22"/>
      <c r="Q49" s="22"/>
      <c r="R49" s="22"/>
      <c r="S49" s="22"/>
      <c r="T49" s="22"/>
      <c r="U49" s="22"/>
      <c r="V49" s="22"/>
      <c r="W49" s="22">
        <v>101002504</v>
      </c>
      <c r="X49" s="22">
        <v>149568498</v>
      </c>
      <c r="Y49" s="22">
        <v>-48565994</v>
      </c>
      <c r="Z49" s="23">
        <v>-32.470737253776527</v>
      </c>
      <c r="AA49" s="20">
        <v>299137000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-163873550</v>
      </c>
      <c r="D51" s="48">
        <f t="shared" si="3"/>
        <v>0</v>
      </c>
      <c r="E51" s="49">
        <f t="shared" si="3"/>
        <v>122393894</v>
      </c>
      <c r="F51" s="50">
        <f t="shared" si="3"/>
        <v>101539483</v>
      </c>
      <c r="G51" s="50">
        <f t="shared" si="3"/>
        <v>26035892</v>
      </c>
      <c r="H51" s="50">
        <f t="shared" si="3"/>
        <v>-15872567</v>
      </c>
      <c r="I51" s="50">
        <f t="shared" si="3"/>
        <v>17925235</v>
      </c>
      <c r="J51" s="50">
        <f t="shared" si="3"/>
        <v>28088560</v>
      </c>
      <c r="K51" s="50">
        <f t="shared" si="3"/>
        <v>-16424674</v>
      </c>
      <c r="L51" s="50">
        <f t="shared" si="3"/>
        <v>-12027417</v>
      </c>
      <c r="M51" s="50">
        <f t="shared" si="3"/>
        <v>8598703</v>
      </c>
      <c r="N51" s="50">
        <f t="shared" si="3"/>
        <v>-19853388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8235172</v>
      </c>
      <c r="X51" s="50">
        <f t="shared" si="3"/>
        <v>50769732</v>
      </c>
      <c r="Y51" s="50">
        <f t="shared" si="3"/>
        <v>-42534560</v>
      </c>
      <c r="Z51" s="51">
        <f>+IF(X51&lt;&gt;0,+(Y51/X51)*100,0)</f>
        <v>-83.779366808554357</v>
      </c>
      <c r="AA51" s="48">
        <f>SUM(AA48:AA50)</f>
        <v>101539483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-163873550</v>
      </c>
      <c r="D53" s="54">
        <f>+D51-D52</f>
        <v>0</v>
      </c>
      <c r="E53" s="55">
        <f t="shared" si="4"/>
        <v>122393894</v>
      </c>
      <c r="F53" s="56">
        <f t="shared" si="4"/>
        <v>101539483</v>
      </c>
      <c r="G53" s="56">
        <f t="shared" si="4"/>
        <v>26035892</v>
      </c>
      <c r="H53" s="56">
        <f t="shared" si="4"/>
        <v>-15872567</v>
      </c>
      <c r="I53" s="56">
        <f t="shared" si="4"/>
        <v>17925235</v>
      </c>
      <c r="J53" s="56">
        <f t="shared" si="4"/>
        <v>28088560</v>
      </c>
      <c r="K53" s="56">
        <f t="shared" si="4"/>
        <v>-16424674</v>
      </c>
      <c r="L53" s="56">
        <f t="shared" si="4"/>
        <v>-12027417</v>
      </c>
      <c r="M53" s="56">
        <f t="shared" si="4"/>
        <v>8598703</v>
      </c>
      <c r="N53" s="56">
        <f t="shared" si="4"/>
        <v>-19853388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8235172</v>
      </c>
      <c r="X53" s="56">
        <f t="shared" si="4"/>
        <v>50769732</v>
      </c>
      <c r="Y53" s="56">
        <f t="shared" si="4"/>
        <v>-42534560</v>
      </c>
      <c r="Z53" s="57">
        <f>+IF(X53&lt;&gt;0,+(Y53/X53)*100,0)</f>
        <v>-83.779366808554357</v>
      </c>
      <c r="AA53" s="54">
        <f>+AA51-AA52</f>
        <v>101539483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-163873550</v>
      </c>
      <c r="D56" s="48">
        <f>SUM(D53:D55)</f>
        <v>0</v>
      </c>
      <c r="E56" s="49">
        <f t="shared" si="5"/>
        <v>122393894</v>
      </c>
      <c r="F56" s="50">
        <f t="shared" si="5"/>
        <v>101539483</v>
      </c>
      <c r="G56" s="50">
        <f t="shared" si="5"/>
        <v>26035892</v>
      </c>
      <c r="H56" s="50">
        <f t="shared" si="5"/>
        <v>-15872567</v>
      </c>
      <c r="I56" s="50">
        <f t="shared" si="5"/>
        <v>17925235</v>
      </c>
      <c r="J56" s="50">
        <f t="shared" si="5"/>
        <v>28088560</v>
      </c>
      <c r="K56" s="50">
        <f t="shared" si="5"/>
        <v>-16424674</v>
      </c>
      <c r="L56" s="50">
        <f t="shared" si="5"/>
        <v>-12027417</v>
      </c>
      <c r="M56" s="50">
        <f t="shared" si="5"/>
        <v>8598703</v>
      </c>
      <c r="N56" s="50">
        <f t="shared" si="5"/>
        <v>-19853388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8235172</v>
      </c>
      <c r="X56" s="50">
        <f t="shared" si="5"/>
        <v>50769732</v>
      </c>
      <c r="Y56" s="50">
        <f t="shared" si="5"/>
        <v>-42534560</v>
      </c>
      <c r="Z56" s="51">
        <f>+IF(X56&lt;&gt;0,+(Y56/X56)*100,0)</f>
        <v>-83.779366808554357</v>
      </c>
      <c r="AA56" s="48">
        <f>SUM(AA53:AA55)</f>
        <v>101539483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-163873550</v>
      </c>
      <c r="D59" s="65">
        <f>SUM(D56:D58)</f>
        <v>0</v>
      </c>
      <c r="E59" s="66">
        <f t="shared" si="6"/>
        <v>122393894</v>
      </c>
      <c r="F59" s="67">
        <f t="shared" si="6"/>
        <v>101539483</v>
      </c>
      <c r="G59" s="67">
        <f t="shared" si="6"/>
        <v>26035892</v>
      </c>
      <c r="H59" s="67">
        <f t="shared" si="6"/>
        <v>-15872567</v>
      </c>
      <c r="I59" s="67">
        <f t="shared" si="6"/>
        <v>17925235</v>
      </c>
      <c r="J59" s="67">
        <f t="shared" si="6"/>
        <v>28088560</v>
      </c>
      <c r="K59" s="67">
        <f t="shared" si="6"/>
        <v>-16424674</v>
      </c>
      <c r="L59" s="67">
        <f t="shared" si="6"/>
        <v>-12027417</v>
      </c>
      <c r="M59" s="67">
        <f t="shared" si="6"/>
        <v>8598703</v>
      </c>
      <c r="N59" s="67">
        <f t="shared" si="6"/>
        <v>-19853388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8235172</v>
      </c>
      <c r="X59" s="67">
        <f t="shared" si="6"/>
        <v>50769732</v>
      </c>
      <c r="Y59" s="67">
        <f t="shared" si="6"/>
        <v>-42534560</v>
      </c>
      <c r="Z59" s="68">
        <f>+IF(X59&lt;&gt;0,+(Y59/X59)*100,0)</f>
        <v>-83.779366808554357</v>
      </c>
      <c r="AA59" s="65">
        <f>SUM(AA56:AA58)</f>
        <v>101539483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224904383</v>
      </c>
      <c r="D7" s="20"/>
      <c r="E7" s="21">
        <v>237039674</v>
      </c>
      <c r="F7" s="22">
        <v>237039674</v>
      </c>
      <c r="G7" s="22">
        <v>19032750</v>
      </c>
      <c r="H7" s="22">
        <v>19961299</v>
      </c>
      <c r="I7" s="22">
        <v>20435998</v>
      </c>
      <c r="J7" s="22">
        <v>59430047</v>
      </c>
      <c r="K7" s="22">
        <v>19290341</v>
      </c>
      <c r="L7" s="22">
        <v>19223211</v>
      </c>
      <c r="M7" s="22">
        <v>20236607</v>
      </c>
      <c r="N7" s="22">
        <v>58750159</v>
      </c>
      <c r="O7" s="22"/>
      <c r="P7" s="22"/>
      <c r="Q7" s="22"/>
      <c r="R7" s="22"/>
      <c r="S7" s="22"/>
      <c r="T7" s="22"/>
      <c r="U7" s="22"/>
      <c r="V7" s="22"/>
      <c r="W7" s="22">
        <v>118180206</v>
      </c>
      <c r="X7" s="22">
        <v>118519842</v>
      </c>
      <c r="Y7" s="22">
        <v>-339636</v>
      </c>
      <c r="Z7" s="23">
        <v>-0.28656467496809523</v>
      </c>
      <c r="AA7" s="20">
        <v>237039674</v>
      </c>
    </row>
    <row r="8" spans="1:27" x14ac:dyDescent="0.25">
      <c r="A8" s="19" t="s">
        <v>36</v>
      </c>
      <c r="B8" s="15" t="s">
        <v>32</v>
      </c>
      <c r="C8" s="20">
        <v>39660</v>
      </c>
      <c r="D8" s="20"/>
      <c r="E8" s="21"/>
      <c r="F8" s="22"/>
      <c r="G8" s="22">
        <v>9213</v>
      </c>
      <c r="H8" s="22">
        <v>8227</v>
      </c>
      <c r="I8" s="22">
        <v>7104</v>
      </c>
      <c r="J8" s="22">
        <v>24544</v>
      </c>
      <c r="K8" s="22">
        <v>6378</v>
      </c>
      <c r="L8" s="22">
        <v>4961</v>
      </c>
      <c r="M8" s="22">
        <v>14883</v>
      </c>
      <c r="N8" s="22">
        <v>26222</v>
      </c>
      <c r="O8" s="22"/>
      <c r="P8" s="22"/>
      <c r="Q8" s="22"/>
      <c r="R8" s="22"/>
      <c r="S8" s="22"/>
      <c r="T8" s="22"/>
      <c r="U8" s="22"/>
      <c r="V8" s="22"/>
      <c r="W8" s="22">
        <v>50766</v>
      </c>
      <c r="X8" s="22"/>
      <c r="Y8" s="22">
        <v>50766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1336802</v>
      </c>
      <c r="D13" s="20"/>
      <c r="E13" s="21"/>
      <c r="F13" s="22"/>
      <c r="G13" s="22">
        <v>108165</v>
      </c>
      <c r="H13" s="22">
        <v>119527</v>
      </c>
      <c r="I13" s="22">
        <v>118648</v>
      </c>
      <c r="J13" s="22">
        <v>346340</v>
      </c>
      <c r="K13" s="22">
        <v>61446</v>
      </c>
      <c r="L13" s="22">
        <v>89755</v>
      </c>
      <c r="M13" s="22">
        <v>111374</v>
      </c>
      <c r="N13" s="22">
        <v>262575</v>
      </c>
      <c r="O13" s="22"/>
      <c r="P13" s="22"/>
      <c r="Q13" s="22"/>
      <c r="R13" s="22"/>
      <c r="S13" s="22"/>
      <c r="T13" s="22"/>
      <c r="U13" s="22"/>
      <c r="V13" s="22"/>
      <c r="W13" s="22">
        <v>608915</v>
      </c>
      <c r="X13" s="22"/>
      <c r="Y13" s="22">
        <v>608915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97309366</v>
      </c>
      <c r="D25" s="20"/>
      <c r="E25" s="21">
        <v>104884784</v>
      </c>
      <c r="F25" s="22">
        <v>104884784</v>
      </c>
      <c r="G25" s="22">
        <v>43702074</v>
      </c>
      <c r="H25" s="22"/>
      <c r="I25" s="22"/>
      <c r="J25" s="22">
        <v>43702074</v>
      </c>
      <c r="K25" s="22"/>
      <c r="L25" s="22"/>
      <c r="M25" s="22">
        <v>34961465</v>
      </c>
      <c r="N25" s="22">
        <v>34961465</v>
      </c>
      <c r="O25" s="22"/>
      <c r="P25" s="22"/>
      <c r="Q25" s="22"/>
      <c r="R25" s="22"/>
      <c r="S25" s="22"/>
      <c r="T25" s="22"/>
      <c r="U25" s="22"/>
      <c r="V25" s="22"/>
      <c r="W25" s="22">
        <v>78663539</v>
      </c>
      <c r="X25" s="22">
        <v>52442394</v>
      </c>
      <c r="Y25" s="22">
        <v>26221145</v>
      </c>
      <c r="Z25" s="23">
        <v>49.999900843580861</v>
      </c>
      <c r="AA25" s="20">
        <v>104884784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323590211</v>
      </c>
      <c r="D32" s="29">
        <f t="shared" ref="D32:Y32" si="0">SUM(D6:D31)</f>
        <v>0</v>
      </c>
      <c r="E32" s="30">
        <f t="shared" si="0"/>
        <v>341924458</v>
      </c>
      <c r="F32" s="31">
        <f t="shared" si="0"/>
        <v>341924458</v>
      </c>
      <c r="G32" s="31">
        <f t="shared" si="0"/>
        <v>62852202</v>
      </c>
      <c r="H32" s="31">
        <f t="shared" si="0"/>
        <v>20089053</v>
      </c>
      <c r="I32" s="31">
        <f t="shared" si="0"/>
        <v>20561750</v>
      </c>
      <c r="J32" s="31">
        <f t="shared" si="0"/>
        <v>103503005</v>
      </c>
      <c r="K32" s="31">
        <f t="shared" si="0"/>
        <v>19358165</v>
      </c>
      <c r="L32" s="31">
        <f t="shared" si="0"/>
        <v>19317927</v>
      </c>
      <c r="M32" s="31">
        <f t="shared" si="0"/>
        <v>55324329</v>
      </c>
      <c r="N32" s="31">
        <f t="shared" si="0"/>
        <v>94000421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197503426</v>
      </c>
      <c r="X32" s="31">
        <f t="shared" si="0"/>
        <v>170962236</v>
      </c>
      <c r="Y32" s="31">
        <f t="shared" si="0"/>
        <v>26541190</v>
      </c>
      <c r="Z32" s="32">
        <f>+IF(X32&lt;&gt;0,+(Y32/X32)*100,0)</f>
        <v>15.524592226320671</v>
      </c>
      <c r="AA32" s="29">
        <f>SUM(AA6:AA31)</f>
        <v>341924458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101573749</v>
      </c>
      <c r="D34" s="20"/>
      <c r="E34" s="21">
        <v>77970134</v>
      </c>
      <c r="F34" s="22">
        <v>77970134</v>
      </c>
      <c r="G34" s="22">
        <v>6130125</v>
      </c>
      <c r="H34" s="22">
        <v>7833569</v>
      </c>
      <c r="I34" s="22">
        <v>7716934</v>
      </c>
      <c r="J34" s="22">
        <v>21680628</v>
      </c>
      <c r="K34" s="22">
        <v>8219232</v>
      </c>
      <c r="L34" s="22">
        <v>9633333</v>
      </c>
      <c r="M34" s="22">
        <v>9103864</v>
      </c>
      <c r="N34" s="22">
        <v>26956429</v>
      </c>
      <c r="O34" s="22"/>
      <c r="P34" s="22"/>
      <c r="Q34" s="22"/>
      <c r="R34" s="22"/>
      <c r="S34" s="22"/>
      <c r="T34" s="22"/>
      <c r="U34" s="22"/>
      <c r="V34" s="22"/>
      <c r="W34" s="22">
        <v>48637057</v>
      </c>
      <c r="X34" s="22">
        <v>38985072</v>
      </c>
      <c r="Y34" s="22">
        <v>9651985</v>
      </c>
      <c r="Z34" s="23">
        <v>24.758156147563355</v>
      </c>
      <c r="AA34" s="20">
        <v>77970134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175578438</v>
      </c>
      <c r="D37" s="20"/>
      <c r="E37" s="21">
        <v>131625133</v>
      </c>
      <c r="F37" s="22">
        <v>131625133</v>
      </c>
      <c r="G37" s="22">
        <v>16018296</v>
      </c>
      <c r="H37" s="22">
        <v>16198078</v>
      </c>
      <c r="I37" s="22">
        <v>17671971</v>
      </c>
      <c r="J37" s="22">
        <v>49888345</v>
      </c>
      <c r="K37" s="22">
        <v>16537144</v>
      </c>
      <c r="L37" s="22">
        <v>20982917</v>
      </c>
      <c r="M37" s="22">
        <v>19015343</v>
      </c>
      <c r="N37" s="22">
        <v>56535404</v>
      </c>
      <c r="O37" s="22"/>
      <c r="P37" s="22"/>
      <c r="Q37" s="22"/>
      <c r="R37" s="22"/>
      <c r="S37" s="22"/>
      <c r="T37" s="22"/>
      <c r="U37" s="22"/>
      <c r="V37" s="22"/>
      <c r="W37" s="22">
        <v>106423749</v>
      </c>
      <c r="X37" s="22">
        <v>65812566</v>
      </c>
      <c r="Y37" s="22">
        <v>40611183</v>
      </c>
      <c r="Z37" s="23">
        <v>61.707338686657501</v>
      </c>
      <c r="AA37" s="20">
        <v>131625133</v>
      </c>
    </row>
    <row r="38" spans="1:27" x14ac:dyDescent="0.25">
      <c r="A38" s="19" t="s">
        <v>64</v>
      </c>
      <c r="B38" s="15" t="s">
        <v>32</v>
      </c>
      <c r="C38" s="20">
        <v>126829239</v>
      </c>
      <c r="D38" s="20"/>
      <c r="E38" s="21">
        <v>73735824</v>
      </c>
      <c r="F38" s="22">
        <v>73735824</v>
      </c>
      <c r="G38" s="22"/>
      <c r="H38" s="22"/>
      <c r="I38" s="22"/>
      <c r="J38" s="22"/>
      <c r="K38" s="22"/>
      <c r="L38" s="22"/>
      <c r="M38" s="22">
        <v>4443607</v>
      </c>
      <c r="N38" s="22">
        <v>4443607</v>
      </c>
      <c r="O38" s="22"/>
      <c r="P38" s="22"/>
      <c r="Q38" s="22"/>
      <c r="R38" s="22"/>
      <c r="S38" s="22"/>
      <c r="T38" s="22"/>
      <c r="U38" s="22"/>
      <c r="V38" s="22"/>
      <c r="W38" s="22">
        <v>4443607</v>
      </c>
      <c r="X38" s="22">
        <v>36867912</v>
      </c>
      <c r="Y38" s="22">
        <v>-32424305</v>
      </c>
      <c r="Z38" s="23">
        <v>-87.947223591072913</v>
      </c>
      <c r="AA38" s="20">
        <v>73735824</v>
      </c>
    </row>
    <row r="39" spans="1:27" x14ac:dyDescent="0.25">
      <c r="A39" s="19" t="s">
        <v>65</v>
      </c>
      <c r="B39" s="15" t="s">
        <v>32</v>
      </c>
      <c r="C39" s="20">
        <v>80323969</v>
      </c>
      <c r="D39" s="20"/>
      <c r="E39" s="21">
        <v>53101777</v>
      </c>
      <c r="F39" s="22">
        <v>53101777</v>
      </c>
      <c r="G39" s="22">
        <v>4751211</v>
      </c>
      <c r="H39" s="22">
        <v>4751211</v>
      </c>
      <c r="I39" s="22">
        <v>6049899</v>
      </c>
      <c r="J39" s="22">
        <v>15552321</v>
      </c>
      <c r="K39" s="22">
        <v>6179745</v>
      </c>
      <c r="L39" s="22">
        <v>5300504</v>
      </c>
      <c r="M39" s="22">
        <v>8188482</v>
      </c>
      <c r="N39" s="22">
        <v>19668731</v>
      </c>
      <c r="O39" s="22"/>
      <c r="P39" s="22"/>
      <c r="Q39" s="22"/>
      <c r="R39" s="22"/>
      <c r="S39" s="22"/>
      <c r="T39" s="22"/>
      <c r="U39" s="22"/>
      <c r="V39" s="22"/>
      <c r="W39" s="22">
        <v>35221052</v>
      </c>
      <c r="X39" s="22">
        <v>26550888</v>
      </c>
      <c r="Y39" s="22">
        <v>8670164</v>
      </c>
      <c r="Z39" s="23">
        <v>32.654892747843313</v>
      </c>
      <c r="AA39" s="20">
        <v>53101777</v>
      </c>
    </row>
    <row r="40" spans="1:27" x14ac:dyDescent="0.25">
      <c r="A40" s="19" t="s">
        <v>40</v>
      </c>
      <c r="B40" s="15" t="s">
        <v>32</v>
      </c>
      <c r="C40" s="20">
        <v>15573513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66601400</v>
      </c>
      <c r="D41" s="20"/>
      <c r="E41" s="21">
        <v>5488467</v>
      </c>
      <c r="F41" s="22">
        <v>5488467</v>
      </c>
      <c r="G41" s="22">
        <v>1740</v>
      </c>
      <c r="H41" s="22">
        <v>506674</v>
      </c>
      <c r="I41" s="22">
        <v>400247</v>
      </c>
      <c r="J41" s="22">
        <v>908661</v>
      </c>
      <c r="K41" s="22">
        <v>2095801</v>
      </c>
      <c r="L41" s="22">
        <v>1443468</v>
      </c>
      <c r="M41" s="22">
        <v>758985</v>
      </c>
      <c r="N41" s="22">
        <v>4298254</v>
      </c>
      <c r="O41" s="22"/>
      <c r="P41" s="22"/>
      <c r="Q41" s="22"/>
      <c r="R41" s="22"/>
      <c r="S41" s="22"/>
      <c r="T41" s="22"/>
      <c r="U41" s="22"/>
      <c r="V41" s="22"/>
      <c r="W41" s="22">
        <v>5206915</v>
      </c>
      <c r="X41" s="22">
        <v>2744232</v>
      </c>
      <c r="Y41" s="22">
        <v>2462683</v>
      </c>
      <c r="Z41" s="23">
        <v>89.740335365231516</v>
      </c>
      <c r="AA41" s="20">
        <v>5488467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37627539</v>
      </c>
      <c r="D43" s="20"/>
      <c r="E43" s="21">
        <v>27589818</v>
      </c>
      <c r="F43" s="22">
        <v>27589818</v>
      </c>
      <c r="G43" s="22">
        <v>1407458</v>
      </c>
      <c r="H43" s="22">
        <v>948652</v>
      </c>
      <c r="I43" s="22">
        <v>552595</v>
      </c>
      <c r="J43" s="22">
        <v>2908705</v>
      </c>
      <c r="K43" s="22">
        <v>613782</v>
      </c>
      <c r="L43" s="22">
        <v>463890</v>
      </c>
      <c r="M43" s="22">
        <v>422720</v>
      </c>
      <c r="N43" s="22">
        <v>1500392</v>
      </c>
      <c r="O43" s="22"/>
      <c r="P43" s="22"/>
      <c r="Q43" s="22"/>
      <c r="R43" s="22"/>
      <c r="S43" s="22"/>
      <c r="T43" s="22"/>
      <c r="U43" s="22"/>
      <c r="V43" s="22"/>
      <c r="W43" s="22">
        <v>4409097</v>
      </c>
      <c r="X43" s="22">
        <v>13794912</v>
      </c>
      <c r="Y43" s="22">
        <v>-9385815</v>
      </c>
      <c r="Z43" s="23">
        <v>-68.038237576288992</v>
      </c>
      <c r="AA43" s="20">
        <v>27589818</v>
      </c>
    </row>
    <row r="44" spans="1:27" x14ac:dyDescent="0.25">
      <c r="A44" s="19" t="s">
        <v>69</v>
      </c>
      <c r="B44" s="15" t="s">
        <v>32</v>
      </c>
      <c r="C44" s="20">
        <v>8421924</v>
      </c>
      <c r="D44" s="20"/>
      <c r="E44" s="21">
        <v>5216730</v>
      </c>
      <c r="F44" s="22">
        <v>5216730</v>
      </c>
      <c r="G44" s="22">
        <v>594237</v>
      </c>
      <c r="H44" s="22">
        <v>630112</v>
      </c>
      <c r="I44" s="22">
        <v>830635</v>
      </c>
      <c r="J44" s="22">
        <v>2054984</v>
      </c>
      <c r="K44" s="22">
        <v>748334</v>
      </c>
      <c r="L44" s="22">
        <v>611790</v>
      </c>
      <c r="M44" s="22">
        <v>257662</v>
      </c>
      <c r="N44" s="22">
        <v>1617786</v>
      </c>
      <c r="O44" s="22"/>
      <c r="P44" s="22"/>
      <c r="Q44" s="22"/>
      <c r="R44" s="22"/>
      <c r="S44" s="22"/>
      <c r="T44" s="22"/>
      <c r="U44" s="22"/>
      <c r="V44" s="22"/>
      <c r="W44" s="22">
        <v>3672770</v>
      </c>
      <c r="X44" s="22">
        <v>2608368</v>
      </c>
      <c r="Y44" s="22">
        <v>1064402</v>
      </c>
      <c r="Z44" s="23">
        <v>40.807202051244303</v>
      </c>
      <c r="AA44" s="20">
        <v>5216730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612529771</v>
      </c>
      <c r="D47" s="29">
        <f t="shared" ref="D47:Y47" si="1">SUM(D34:D46)</f>
        <v>0</v>
      </c>
      <c r="E47" s="30">
        <f t="shared" si="1"/>
        <v>374727883</v>
      </c>
      <c r="F47" s="31">
        <f t="shared" si="1"/>
        <v>374727883</v>
      </c>
      <c r="G47" s="31">
        <f t="shared" si="1"/>
        <v>28903067</v>
      </c>
      <c r="H47" s="31">
        <f t="shared" si="1"/>
        <v>30868296</v>
      </c>
      <c r="I47" s="31">
        <f t="shared" si="1"/>
        <v>33222281</v>
      </c>
      <c r="J47" s="31">
        <f t="shared" si="1"/>
        <v>92993644</v>
      </c>
      <c r="K47" s="31">
        <f t="shared" si="1"/>
        <v>34394038</v>
      </c>
      <c r="L47" s="31">
        <f t="shared" si="1"/>
        <v>38435902</v>
      </c>
      <c r="M47" s="31">
        <f t="shared" si="1"/>
        <v>42190663</v>
      </c>
      <c r="N47" s="31">
        <f t="shared" si="1"/>
        <v>115020603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208014247</v>
      </c>
      <c r="X47" s="31">
        <f t="shared" si="1"/>
        <v>187363950</v>
      </c>
      <c r="Y47" s="31">
        <f t="shared" si="1"/>
        <v>20650297</v>
      </c>
      <c r="Z47" s="32">
        <f>+IF(X47&lt;&gt;0,+(Y47/X47)*100,0)</f>
        <v>11.02148892569782</v>
      </c>
      <c r="AA47" s="29">
        <f>SUM(AA34:AA46)</f>
        <v>374727883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-288939560</v>
      </c>
      <c r="D48" s="39">
        <f t="shared" si="2"/>
        <v>0</v>
      </c>
      <c r="E48" s="40">
        <f t="shared" si="2"/>
        <v>-32803425</v>
      </c>
      <c r="F48" s="41">
        <f t="shared" si="2"/>
        <v>-32803425</v>
      </c>
      <c r="G48" s="41">
        <f t="shared" si="2"/>
        <v>33949135</v>
      </c>
      <c r="H48" s="41">
        <f t="shared" si="2"/>
        <v>-10779243</v>
      </c>
      <c r="I48" s="41">
        <f t="shared" si="2"/>
        <v>-12660531</v>
      </c>
      <c r="J48" s="41">
        <f t="shared" si="2"/>
        <v>10509361</v>
      </c>
      <c r="K48" s="41">
        <f t="shared" si="2"/>
        <v>-15035873</v>
      </c>
      <c r="L48" s="41">
        <f t="shared" si="2"/>
        <v>-19117975</v>
      </c>
      <c r="M48" s="41">
        <f t="shared" si="2"/>
        <v>13133666</v>
      </c>
      <c r="N48" s="41">
        <f t="shared" si="2"/>
        <v>-21020182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-10510821</v>
      </c>
      <c r="X48" s="41">
        <f t="shared" si="2"/>
        <v>-16401714</v>
      </c>
      <c r="Y48" s="41">
        <f t="shared" si="2"/>
        <v>5890893</v>
      </c>
      <c r="Z48" s="42">
        <f>+IF(X48&lt;&gt;0,+(Y48/X48)*100,0)</f>
        <v>-35.916325574266203</v>
      </c>
      <c r="AA48" s="39">
        <f>+AA32-AA47</f>
        <v>-32803425</v>
      </c>
    </row>
    <row r="49" spans="1:27" x14ac:dyDescent="0.25">
      <c r="A49" s="43" t="s">
        <v>74</v>
      </c>
      <c r="B49" s="15" t="s">
        <v>32</v>
      </c>
      <c r="C49" s="20">
        <v>50000000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-238939560</v>
      </c>
      <c r="D51" s="48">
        <f t="shared" si="3"/>
        <v>0</v>
      </c>
      <c r="E51" s="49">
        <f t="shared" si="3"/>
        <v>-32803425</v>
      </c>
      <c r="F51" s="50">
        <f t="shared" si="3"/>
        <v>-32803425</v>
      </c>
      <c r="G51" s="50">
        <f t="shared" si="3"/>
        <v>33949135</v>
      </c>
      <c r="H51" s="50">
        <f t="shared" si="3"/>
        <v>-10779243</v>
      </c>
      <c r="I51" s="50">
        <f t="shared" si="3"/>
        <v>-12660531</v>
      </c>
      <c r="J51" s="50">
        <f t="shared" si="3"/>
        <v>10509361</v>
      </c>
      <c r="K51" s="50">
        <f t="shared" si="3"/>
        <v>-15035873</v>
      </c>
      <c r="L51" s="50">
        <f t="shared" si="3"/>
        <v>-19117975</v>
      </c>
      <c r="M51" s="50">
        <f t="shared" si="3"/>
        <v>13133666</v>
      </c>
      <c r="N51" s="50">
        <f t="shared" si="3"/>
        <v>-21020182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-10510821</v>
      </c>
      <c r="X51" s="50">
        <f t="shared" si="3"/>
        <v>-16401714</v>
      </c>
      <c r="Y51" s="50">
        <f t="shared" si="3"/>
        <v>5890893</v>
      </c>
      <c r="Z51" s="51">
        <f>+IF(X51&lt;&gt;0,+(Y51/X51)*100,0)</f>
        <v>-35.916325574266203</v>
      </c>
      <c r="AA51" s="48">
        <f>SUM(AA48:AA50)</f>
        <v>-32803425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-238939560</v>
      </c>
      <c r="D53" s="54">
        <f>+D51-D52</f>
        <v>0</v>
      </c>
      <c r="E53" s="55">
        <f t="shared" si="4"/>
        <v>-32803425</v>
      </c>
      <c r="F53" s="56">
        <f t="shared" si="4"/>
        <v>-32803425</v>
      </c>
      <c r="G53" s="56">
        <f t="shared" si="4"/>
        <v>33949135</v>
      </c>
      <c r="H53" s="56">
        <f t="shared" si="4"/>
        <v>-10779243</v>
      </c>
      <c r="I53" s="56">
        <f t="shared" si="4"/>
        <v>-12660531</v>
      </c>
      <c r="J53" s="56">
        <f t="shared" si="4"/>
        <v>10509361</v>
      </c>
      <c r="K53" s="56">
        <f t="shared" si="4"/>
        <v>-15035873</v>
      </c>
      <c r="L53" s="56">
        <f t="shared" si="4"/>
        <v>-19117975</v>
      </c>
      <c r="M53" s="56">
        <f t="shared" si="4"/>
        <v>13133666</v>
      </c>
      <c r="N53" s="56">
        <f t="shared" si="4"/>
        <v>-21020182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-10510821</v>
      </c>
      <c r="X53" s="56">
        <f t="shared" si="4"/>
        <v>-16401714</v>
      </c>
      <c r="Y53" s="56">
        <f t="shared" si="4"/>
        <v>5890893</v>
      </c>
      <c r="Z53" s="57">
        <f>+IF(X53&lt;&gt;0,+(Y53/X53)*100,0)</f>
        <v>-35.916325574266203</v>
      </c>
      <c r="AA53" s="54">
        <f>+AA51-AA52</f>
        <v>-32803425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-238939560</v>
      </c>
      <c r="D56" s="48">
        <f>SUM(D53:D55)</f>
        <v>0</v>
      </c>
      <c r="E56" s="49">
        <f t="shared" si="5"/>
        <v>-32803425</v>
      </c>
      <c r="F56" s="50">
        <f t="shared" si="5"/>
        <v>-32803425</v>
      </c>
      <c r="G56" s="50">
        <f t="shared" si="5"/>
        <v>33949135</v>
      </c>
      <c r="H56" s="50">
        <f t="shared" si="5"/>
        <v>-10779243</v>
      </c>
      <c r="I56" s="50">
        <f t="shared" si="5"/>
        <v>-12660531</v>
      </c>
      <c r="J56" s="50">
        <f t="shared" si="5"/>
        <v>10509361</v>
      </c>
      <c r="K56" s="50">
        <f t="shared" si="5"/>
        <v>-15035873</v>
      </c>
      <c r="L56" s="50">
        <f t="shared" si="5"/>
        <v>-19117975</v>
      </c>
      <c r="M56" s="50">
        <f t="shared" si="5"/>
        <v>13133666</v>
      </c>
      <c r="N56" s="50">
        <f t="shared" si="5"/>
        <v>-21020182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-10510821</v>
      </c>
      <c r="X56" s="50">
        <f t="shared" si="5"/>
        <v>-16401714</v>
      </c>
      <c r="Y56" s="50">
        <f t="shared" si="5"/>
        <v>5890893</v>
      </c>
      <c r="Z56" s="51">
        <f>+IF(X56&lt;&gt;0,+(Y56/X56)*100,0)</f>
        <v>-35.916325574266203</v>
      </c>
      <c r="AA56" s="48">
        <f>SUM(AA53:AA55)</f>
        <v>-32803425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-238939560</v>
      </c>
      <c r="D59" s="65">
        <f>SUM(D56:D58)</f>
        <v>0</v>
      </c>
      <c r="E59" s="66">
        <f t="shared" si="6"/>
        <v>-32803425</v>
      </c>
      <c r="F59" s="67">
        <f t="shared" si="6"/>
        <v>-32803425</v>
      </c>
      <c r="G59" s="67">
        <f t="shared" si="6"/>
        <v>33949135</v>
      </c>
      <c r="H59" s="67">
        <f t="shared" si="6"/>
        <v>-10779243</v>
      </c>
      <c r="I59" s="67">
        <f t="shared" si="6"/>
        <v>-12660531</v>
      </c>
      <c r="J59" s="67">
        <f t="shared" si="6"/>
        <v>10509361</v>
      </c>
      <c r="K59" s="67">
        <f t="shared" si="6"/>
        <v>-15035873</v>
      </c>
      <c r="L59" s="67">
        <f t="shared" si="6"/>
        <v>-19117975</v>
      </c>
      <c r="M59" s="67">
        <f t="shared" si="6"/>
        <v>13133666</v>
      </c>
      <c r="N59" s="67">
        <f t="shared" si="6"/>
        <v>-21020182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-10510821</v>
      </c>
      <c r="X59" s="67">
        <f t="shared" si="6"/>
        <v>-16401714</v>
      </c>
      <c r="Y59" s="67">
        <f t="shared" si="6"/>
        <v>5890893</v>
      </c>
      <c r="Z59" s="68">
        <f>+IF(X59&lt;&gt;0,+(Y59/X59)*100,0)</f>
        <v>-35.916325574266203</v>
      </c>
      <c r="AA59" s="65">
        <f>SUM(AA56:AA58)</f>
        <v>-32803425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24221389</v>
      </c>
      <c r="D7" s="20"/>
      <c r="E7" s="21">
        <v>35157057</v>
      </c>
      <c r="F7" s="22">
        <v>35157057</v>
      </c>
      <c r="G7" s="22">
        <v>3714812</v>
      </c>
      <c r="H7" s="22">
        <v>2117164</v>
      </c>
      <c r="I7" s="22">
        <v>-1729928</v>
      </c>
      <c r="J7" s="22">
        <v>4102048</v>
      </c>
      <c r="K7" s="22">
        <v>2722900</v>
      </c>
      <c r="L7" s="22">
        <v>1997199</v>
      </c>
      <c r="M7" s="22">
        <v>1936690</v>
      </c>
      <c r="N7" s="22">
        <v>6656789</v>
      </c>
      <c r="O7" s="22"/>
      <c r="P7" s="22"/>
      <c r="Q7" s="22"/>
      <c r="R7" s="22"/>
      <c r="S7" s="22"/>
      <c r="T7" s="22"/>
      <c r="U7" s="22"/>
      <c r="V7" s="22"/>
      <c r="W7" s="22">
        <v>10758837</v>
      </c>
      <c r="X7" s="22">
        <v>17578530</v>
      </c>
      <c r="Y7" s="22">
        <v>-6819693</v>
      </c>
      <c r="Z7" s="23">
        <v>-38.795581883126744</v>
      </c>
      <c r="AA7" s="20">
        <v>35157057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16315538</v>
      </c>
      <c r="D13" s="20"/>
      <c r="E13" s="21">
        <v>21145421</v>
      </c>
      <c r="F13" s="22">
        <v>21145421</v>
      </c>
      <c r="G13" s="22">
        <v>1432797</v>
      </c>
      <c r="H13" s="22">
        <v>346551</v>
      </c>
      <c r="I13" s="22">
        <v>184426</v>
      </c>
      <c r="J13" s="22">
        <v>1963774</v>
      </c>
      <c r="K13" s="22">
        <v>326146</v>
      </c>
      <c r="L13" s="22">
        <v>353470</v>
      </c>
      <c r="M13" s="22">
        <v>389246</v>
      </c>
      <c r="N13" s="22">
        <v>1068862</v>
      </c>
      <c r="O13" s="22"/>
      <c r="P13" s="22"/>
      <c r="Q13" s="22"/>
      <c r="R13" s="22"/>
      <c r="S13" s="22"/>
      <c r="T13" s="22"/>
      <c r="U13" s="22"/>
      <c r="V13" s="22"/>
      <c r="W13" s="22">
        <v>3032636</v>
      </c>
      <c r="X13" s="22">
        <v>10572708</v>
      </c>
      <c r="Y13" s="22">
        <v>-7540072</v>
      </c>
      <c r="Z13" s="23">
        <v>-71.316374196658046</v>
      </c>
      <c r="AA13" s="20">
        <v>21145421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49083792</v>
      </c>
      <c r="D25" s="20"/>
      <c r="E25" s="21">
        <v>55860357</v>
      </c>
      <c r="F25" s="22">
        <v>55860357</v>
      </c>
      <c r="G25" s="22">
        <v>22451068</v>
      </c>
      <c r="H25" s="22"/>
      <c r="I25" s="22"/>
      <c r="J25" s="22">
        <v>22451068</v>
      </c>
      <c r="K25" s="22"/>
      <c r="L25" s="22"/>
      <c r="M25" s="22">
        <v>17961097</v>
      </c>
      <c r="N25" s="22">
        <v>17961097</v>
      </c>
      <c r="O25" s="22"/>
      <c r="P25" s="22"/>
      <c r="Q25" s="22"/>
      <c r="R25" s="22"/>
      <c r="S25" s="22"/>
      <c r="T25" s="22"/>
      <c r="U25" s="22"/>
      <c r="V25" s="22"/>
      <c r="W25" s="22">
        <v>40412165</v>
      </c>
      <c r="X25" s="22">
        <v>27930180</v>
      </c>
      <c r="Y25" s="22">
        <v>12481985</v>
      </c>
      <c r="Z25" s="23">
        <v>44.689955453205101</v>
      </c>
      <c r="AA25" s="20">
        <v>55860357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89620719</v>
      </c>
      <c r="D32" s="29">
        <f t="shared" ref="D32:Y32" si="0">SUM(D6:D31)</f>
        <v>0</v>
      </c>
      <c r="E32" s="30">
        <f t="shared" si="0"/>
        <v>112162835</v>
      </c>
      <c r="F32" s="31">
        <f t="shared" si="0"/>
        <v>112162835</v>
      </c>
      <c r="G32" s="31">
        <f t="shared" si="0"/>
        <v>27598677</v>
      </c>
      <c r="H32" s="31">
        <f t="shared" si="0"/>
        <v>2463715</v>
      </c>
      <c r="I32" s="31">
        <f t="shared" si="0"/>
        <v>-1545502</v>
      </c>
      <c r="J32" s="31">
        <f t="shared" si="0"/>
        <v>28516890</v>
      </c>
      <c r="K32" s="31">
        <f t="shared" si="0"/>
        <v>3049046</v>
      </c>
      <c r="L32" s="31">
        <f t="shared" si="0"/>
        <v>2350669</v>
      </c>
      <c r="M32" s="31">
        <f t="shared" si="0"/>
        <v>20287033</v>
      </c>
      <c r="N32" s="31">
        <f t="shared" si="0"/>
        <v>25686748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54203638</v>
      </c>
      <c r="X32" s="31">
        <f t="shared" si="0"/>
        <v>56081418</v>
      </c>
      <c r="Y32" s="31">
        <f t="shared" si="0"/>
        <v>-1877780</v>
      </c>
      <c r="Z32" s="32">
        <f>+IF(X32&lt;&gt;0,+(Y32/X32)*100,0)</f>
        <v>-3.3483104867284204</v>
      </c>
      <c r="AA32" s="29">
        <f>SUM(AA6:AA31)</f>
        <v>112162835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34140599</v>
      </c>
      <c r="D34" s="20"/>
      <c r="E34" s="21">
        <v>32443690</v>
      </c>
      <c r="F34" s="22">
        <v>32443690</v>
      </c>
      <c r="G34" s="22">
        <v>3100715</v>
      </c>
      <c r="H34" s="22">
        <v>2660755</v>
      </c>
      <c r="I34" s="22">
        <v>2752970</v>
      </c>
      <c r="J34" s="22">
        <v>8514440</v>
      </c>
      <c r="K34" s="22">
        <v>2887272</v>
      </c>
      <c r="L34" s="22">
        <v>2847172</v>
      </c>
      <c r="M34" s="22">
        <v>4667318</v>
      </c>
      <c r="N34" s="22">
        <v>10401762</v>
      </c>
      <c r="O34" s="22"/>
      <c r="P34" s="22"/>
      <c r="Q34" s="22"/>
      <c r="R34" s="22"/>
      <c r="S34" s="22"/>
      <c r="T34" s="22"/>
      <c r="U34" s="22"/>
      <c r="V34" s="22"/>
      <c r="W34" s="22">
        <v>18916202</v>
      </c>
      <c r="X34" s="22">
        <v>16221852</v>
      </c>
      <c r="Y34" s="22">
        <v>2694350</v>
      </c>
      <c r="Z34" s="23">
        <v>16.60938590735509</v>
      </c>
      <c r="AA34" s="20">
        <v>32443690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23874632</v>
      </c>
      <c r="D37" s="20"/>
      <c r="E37" s="21"/>
      <c r="F37" s="22"/>
      <c r="G37" s="22"/>
      <c r="H37" s="22"/>
      <c r="I37" s="22">
        <v>6159574</v>
      </c>
      <c r="J37" s="22">
        <v>6159574</v>
      </c>
      <c r="K37" s="22"/>
      <c r="L37" s="22">
        <v>2450369</v>
      </c>
      <c r="M37" s="22">
        <v>2132655</v>
      </c>
      <c r="N37" s="22">
        <v>4583024</v>
      </c>
      <c r="O37" s="22"/>
      <c r="P37" s="22"/>
      <c r="Q37" s="22"/>
      <c r="R37" s="22"/>
      <c r="S37" s="22"/>
      <c r="T37" s="22"/>
      <c r="U37" s="22"/>
      <c r="V37" s="22"/>
      <c r="W37" s="22">
        <v>10742598</v>
      </c>
      <c r="X37" s="22"/>
      <c r="Y37" s="22">
        <v>10742598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13155462</v>
      </c>
      <c r="D39" s="20"/>
      <c r="E39" s="21">
        <v>9911852</v>
      </c>
      <c r="F39" s="22">
        <v>9911852</v>
      </c>
      <c r="G39" s="22">
        <v>920807</v>
      </c>
      <c r="H39" s="22">
        <v>1096289</v>
      </c>
      <c r="I39" s="22">
        <v>1096289</v>
      </c>
      <c r="J39" s="22">
        <v>3113385</v>
      </c>
      <c r="K39" s="22">
        <v>1096289</v>
      </c>
      <c r="L39" s="22">
        <v>1096289</v>
      </c>
      <c r="M39" s="22">
        <v>1096289</v>
      </c>
      <c r="N39" s="22">
        <v>3288867</v>
      </c>
      <c r="O39" s="22"/>
      <c r="P39" s="22"/>
      <c r="Q39" s="22"/>
      <c r="R39" s="22"/>
      <c r="S39" s="22"/>
      <c r="T39" s="22"/>
      <c r="U39" s="22"/>
      <c r="V39" s="22"/>
      <c r="W39" s="22">
        <v>6402252</v>
      </c>
      <c r="X39" s="22">
        <v>4955928</v>
      </c>
      <c r="Y39" s="22">
        <v>1446324</v>
      </c>
      <c r="Z39" s="23">
        <v>29.183716954725735</v>
      </c>
      <c r="AA39" s="20">
        <v>9911852</v>
      </c>
    </row>
    <row r="40" spans="1:27" x14ac:dyDescent="0.25">
      <c r="A40" s="19" t="s">
        <v>40</v>
      </c>
      <c r="B40" s="15" t="s">
        <v>32</v>
      </c>
      <c r="C40" s="20">
        <v>172661</v>
      </c>
      <c r="D40" s="20"/>
      <c r="E40" s="21">
        <v>97400</v>
      </c>
      <c r="F40" s="22">
        <v>97400</v>
      </c>
      <c r="G40" s="22">
        <v>10940</v>
      </c>
      <c r="H40" s="22">
        <v>5589</v>
      </c>
      <c r="I40" s="22">
        <v>5408</v>
      </c>
      <c r="J40" s="22">
        <v>21937</v>
      </c>
      <c r="K40" s="22">
        <v>5589</v>
      </c>
      <c r="L40" s="22">
        <v>5408</v>
      </c>
      <c r="M40" s="22">
        <v>5589</v>
      </c>
      <c r="N40" s="22">
        <v>16586</v>
      </c>
      <c r="O40" s="22"/>
      <c r="P40" s="22"/>
      <c r="Q40" s="22"/>
      <c r="R40" s="22"/>
      <c r="S40" s="22"/>
      <c r="T40" s="22"/>
      <c r="U40" s="22"/>
      <c r="V40" s="22"/>
      <c r="W40" s="22">
        <v>38523</v>
      </c>
      <c r="X40" s="22">
        <v>48702</v>
      </c>
      <c r="Y40" s="22">
        <v>-10179</v>
      </c>
      <c r="Z40" s="23">
        <v>-20.900579031661945</v>
      </c>
      <c r="AA40" s="20">
        <v>97400</v>
      </c>
    </row>
    <row r="41" spans="1:27" x14ac:dyDescent="0.25">
      <c r="A41" s="19" t="s">
        <v>66</v>
      </c>
      <c r="B41" s="15" t="s">
        <v>32</v>
      </c>
      <c r="C41" s="20">
        <v>11043814</v>
      </c>
      <c r="D41" s="20"/>
      <c r="E41" s="21">
        <v>8364771</v>
      </c>
      <c r="F41" s="22">
        <v>8364771</v>
      </c>
      <c r="G41" s="22">
        <v>2783</v>
      </c>
      <c r="H41" s="22">
        <v>1794319</v>
      </c>
      <c r="I41" s="22">
        <v>2387263</v>
      </c>
      <c r="J41" s="22">
        <v>4184365</v>
      </c>
      <c r="K41" s="22">
        <v>299514</v>
      </c>
      <c r="L41" s="22">
        <v>464953</v>
      </c>
      <c r="M41" s="22">
        <v>1829475</v>
      </c>
      <c r="N41" s="22">
        <v>2593942</v>
      </c>
      <c r="O41" s="22"/>
      <c r="P41" s="22"/>
      <c r="Q41" s="22"/>
      <c r="R41" s="22"/>
      <c r="S41" s="22"/>
      <c r="T41" s="22"/>
      <c r="U41" s="22"/>
      <c r="V41" s="22"/>
      <c r="W41" s="22">
        <v>6778307</v>
      </c>
      <c r="X41" s="22">
        <v>4182378</v>
      </c>
      <c r="Y41" s="22">
        <v>2595929</v>
      </c>
      <c r="Z41" s="23">
        <v>62.068253993302378</v>
      </c>
      <c r="AA41" s="20">
        <v>8364771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269397</v>
      </c>
      <c r="D43" s="20"/>
      <c r="E43" s="21"/>
      <c r="F43" s="22"/>
      <c r="G43" s="22">
        <v>16149</v>
      </c>
      <c r="H43" s="22">
        <v>66503</v>
      </c>
      <c r="I43" s="22"/>
      <c r="J43" s="22">
        <v>82652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82652</v>
      </c>
      <c r="X43" s="22"/>
      <c r="Y43" s="22">
        <v>82652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957507</v>
      </c>
      <c r="D44" s="20"/>
      <c r="E44" s="21">
        <v>940021</v>
      </c>
      <c r="F44" s="22">
        <v>940021</v>
      </c>
      <c r="G44" s="22">
        <v>225059</v>
      </c>
      <c r="H44" s="22">
        <v>50033</v>
      </c>
      <c r="I44" s="22">
        <v>48626</v>
      </c>
      <c r="J44" s="22">
        <v>323718</v>
      </c>
      <c r="K44" s="22">
        <v>50051</v>
      </c>
      <c r="L44" s="22">
        <v>43442</v>
      </c>
      <c r="M44" s="22">
        <v>63169</v>
      </c>
      <c r="N44" s="22">
        <v>156662</v>
      </c>
      <c r="O44" s="22"/>
      <c r="P44" s="22"/>
      <c r="Q44" s="22"/>
      <c r="R44" s="22"/>
      <c r="S44" s="22"/>
      <c r="T44" s="22"/>
      <c r="U44" s="22"/>
      <c r="V44" s="22"/>
      <c r="W44" s="22">
        <v>480380</v>
      </c>
      <c r="X44" s="22">
        <v>470004</v>
      </c>
      <c r="Y44" s="22">
        <v>10376</v>
      </c>
      <c r="Z44" s="23">
        <v>2.2076407860358636</v>
      </c>
      <c r="AA44" s="20">
        <v>940021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83614072</v>
      </c>
      <c r="D47" s="29">
        <f t="shared" ref="D47:Y47" si="1">SUM(D34:D46)</f>
        <v>0</v>
      </c>
      <c r="E47" s="30">
        <f t="shared" si="1"/>
        <v>51757734</v>
      </c>
      <c r="F47" s="31">
        <f t="shared" si="1"/>
        <v>51757734</v>
      </c>
      <c r="G47" s="31">
        <f t="shared" si="1"/>
        <v>4276453</v>
      </c>
      <c r="H47" s="31">
        <f t="shared" si="1"/>
        <v>5673488</v>
      </c>
      <c r="I47" s="31">
        <f t="shared" si="1"/>
        <v>12450130</v>
      </c>
      <c r="J47" s="31">
        <f t="shared" si="1"/>
        <v>22400071</v>
      </c>
      <c r="K47" s="31">
        <f t="shared" si="1"/>
        <v>4338715</v>
      </c>
      <c r="L47" s="31">
        <f t="shared" si="1"/>
        <v>6907633</v>
      </c>
      <c r="M47" s="31">
        <f t="shared" si="1"/>
        <v>9794495</v>
      </c>
      <c r="N47" s="31">
        <f t="shared" si="1"/>
        <v>21040843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43440914</v>
      </c>
      <c r="X47" s="31">
        <f t="shared" si="1"/>
        <v>25878864</v>
      </c>
      <c r="Y47" s="31">
        <f t="shared" si="1"/>
        <v>17562050</v>
      </c>
      <c r="Z47" s="32">
        <f>+IF(X47&lt;&gt;0,+(Y47/X47)*100,0)</f>
        <v>67.862522868082621</v>
      </c>
      <c r="AA47" s="29">
        <f>SUM(AA34:AA46)</f>
        <v>51757734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6006647</v>
      </c>
      <c r="D48" s="39">
        <f t="shared" si="2"/>
        <v>0</v>
      </c>
      <c r="E48" s="40">
        <f t="shared" si="2"/>
        <v>60405101</v>
      </c>
      <c r="F48" s="41">
        <f t="shared" si="2"/>
        <v>60405101</v>
      </c>
      <c r="G48" s="41">
        <f t="shared" si="2"/>
        <v>23322224</v>
      </c>
      <c r="H48" s="41">
        <f t="shared" si="2"/>
        <v>-3209773</v>
      </c>
      <c r="I48" s="41">
        <f t="shared" si="2"/>
        <v>-13995632</v>
      </c>
      <c r="J48" s="41">
        <f t="shared" si="2"/>
        <v>6116819</v>
      </c>
      <c r="K48" s="41">
        <f t="shared" si="2"/>
        <v>-1289669</v>
      </c>
      <c r="L48" s="41">
        <f t="shared" si="2"/>
        <v>-4556964</v>
      </c>
      <c r="M48" s="41">
        <f t="shared" si="2"/>
        <v>10492538</v>
      </c>
      <c r="N48" s="41">
        <f t="shared" si="2"/>
        <v>4645905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10762724</v>
      </c>
      <c r="X48" s="41">
        <f t="shared" si="2"/>
        <v>30202554</v>
      </c>
      <c r="Y48" s="41">
        <f t="shared" si="2"/>
        <v>-19439830</v>
      </c>
      <c r="Z48" s="42">
        <f>+IF(X48&lt;&gt;0,+(Y48/X48)*100,0)</f>
        <v>-64.364854707320447</v>
      </c>
      <c r="AA48" s="39">
        <f>+AA32-AA47</f>
        <v>60405101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44316429</v>
      </c>
      <c r="F49" s="22">
        <v>44316429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22158216</v>
      </c>
      <c r="Y49" s="22">
        <v>-22158216</v>
      </c>
      <c r="Z49" s="23">
        <v>-100</v>
      </c>
      <c r="AA49" s="20">
        <v>44316429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6006647</v>
      </c>
      <c r="D51" s="48">
        <f t="shared" si="3"/>
        <v>0</v>
      </c>
      <c r="E51" s="49">
        <f t="shared" si="3"/>
        <v>104721530</v>
      </c>
      <c r="F51" s="50">
        <f t="shared" si="3"/>
        <v>104721530</v>
      </c>
      <c r="G51" s="50">
        <f t="shared" si="3"/>
        <v>23322224</v>
      </c>
      <c r="H51" s="50">
        <f t="shared" si="3"/>
        <v>-3209773</v>
      </c>
      <c r="I51" s="50">
        <f t="shared" si="3"/>
        <v>-13995632</v>
      </c>
      <c r="J51" s="50">
        <f t="shared" si="3"/>
        <v>6116819</v>
      </c>
      <c r="K51" s="50">
        <f t="shared" si="3"/>
        <v>-1289669</v>
      </c>
      <c r="L51" s="50">
        <f t="shared" si="3"/>
        <v>-4556964</v>
      </c>
      <c r="M51" s="50">
        <f t="shared" si="3"/>
        <v>10492538</v>
      </c>
      <c r="N51" s="50">
        <f t="shared" si="3"/>
        <v>4645905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10762724</v>
      </c>
      <c r="X51" s="50">
        <f t="shared" si="3"/>
        <v>52360770</v>
      </c>
      <c r="Y51" s="50">
        <f t="shared" si="3"/>
        <v>-41598046</v>
      </c>
      <c r="Z51" s="51">
        <f>+IF(X51&lt;&gt;0,+(Y51/X51)*100,0)</f>
        <v>-79.445061636794108</v>
      </c>
      <c r="AA51" s="48">
        <f>SUM(AA48:AA50)</f>
        <v>104721530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6006647</v>
      </c>
      <c r="D53" s="54">
        <f>+D51-D52</f>
        <v>0</v>
      </c>
      <c r="E53" s="55">
        <f t="shared" si="4"/>
        <v>104721530</v>
      </c>
      <c r="F53" s="56">
        <f t="shared" si="4"/>
        <v>104721530</v>
      </c>
      <c r="G53" s="56">
        <f t="shared" si="4"/>
        <v>23322224</v>
      </c>
      <c r="H53" s="56">
        <f t="shared" si="4"/>
        <v>-3209773</v>
      </c>
      <c r="I53" s="56">
        <f t="shared" si="4"/>
        <v>-13995632</v>
      </c>
      <c r="J53" s="56">
        <f t="shared" si="4"/>
        <v>6116819</v>
      </c>
      <c r="K53" s="56">
        <f t="shared" si="4"/>
        <v>-1289669</v>
      </c>
      <c r="L53" s="56">
        <f t="shared" si="4"/>
        <v>-4556964</v>
      </c>
      <c r="M53" s="56">
        <f t="shared" si="4"/>
        <v>10492538</v>
      </c>
      <c r="N53" s="56">
        <f t="shared" si="4"/>
        <v>4645905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10762724</v>
      </c>
      <c r="X53" s="56">
        <f t="shared" si="4"/>
        <v>52360770</v>
      </c>
      <c r="Y53" s="56">
        <f t="shared" si="4"/>
        <v>-41598046</v>
      </c>
      <c r="Z53" s="57">
        <f>+IF(X53&lt;&gt;0,+(Y53/X53)*100,0)</f>
        <v>-79.445061636794108</v>
      </c>
      <c r="AA53" s="54">
        <f>+AA51-AA52</f>
        <v>104721530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6006647</v>
      </c>
      <c r="D56" s="48">
        <f>SUM(D53:D55)</f>
        <v>0</v>
      </c>
      <c r="E56" s="49">
        <f t="shared" si="5"/>
        <v>104721530</v>
      </c>
      <c r="F56" s="50">
        <f t="shared" si="5"/>
        <v>104721530</v>
      </c>
      <c r="G56" s="50">
        <f t="shared" si="5"/>
        <v>23322224</v>
      </c>
      <c r="H56" s="50">
        <f t="shared" si="5"/>
        <v>-3209773</v>
      </c>
      <c r="I56" s="50">
        <f t="shared" si="5"/>
        <v>-13995632</v>
      </c>
      <c r="J56" s="50">
        <f t="shared" si="5"/>
        <v>6116819</v>
      </c>
      <c r="K56" s="50">
        <f t="shared" si="5"/>
        <v>-1289669</v>
      </c>
      <c r="L56" s="50">
        <f t="shared" si="5"/>
        <v>-4556964</v>
      </c>
      <c r="M56" s="50">
        <f t="shared" si="5"/>
        <v>10492538</v>
      </c>
      <c r="N56" s="50">
        <f t="shared" si="5"/>
        <v>4645905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10762724</v>
      </c>
      <c r="X56" s="50">
        <f t="shared" si="5"/>
        <v>52360770</v>
      </c>
      <c r="Y56" s="50">
        <f t="shared" si="5"/>
        <v>-41598046</v>
      </c>
      <c r="Z56" s="51">
        <f>+IF(X56&lt;&gt;0,+(Y56/X56)*100,0)</f>
        <v>-79.445061636794108</v>
      </c>
      <c r="AA56" s="48">
        <f>SUM(AA53:AA55)</f>
        <v>104721530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6006647</v>
      </c>
      <c r="D59" s="65">
        <f>SUM(D56:D58)</f>
        <v>0</v>
      </c>
      <c r="E59" s="66">
        <f t="shared" si="6"/>
        <v>104721530</v>
      </c>
      <c r="F59" s="67">
        <f t="shared" si="6"/>
        <v>104721530</v>
      </c>
      <c r="G59" s="67">
        <f t="shared" si="6"/>
        <v>23322224</v>
      </c>
      <c r="H59" s="67">
        <f t="shared" si="6"/>
        <v>-3209773</v>
      </c>
      <c r="I59" s="67">
        <f t="shared" si="6"/>
        <v>-13995632</v>
      </c>
      <c r="J59" s="67">
        <f t="shared" si="6"/>
        <v>6116819</v>
      </c>
      <c r="K59" s="67">
        <f t="shared" si="6"/>
        <v>-1289669</v>
      </c>
      <c r="L59" s="67">
        <f t="shared" si="6"/>
        <v>-4556964</v>
      </c>
      <c r="M59" s="67">
        <f t="shared" si="6"/>
        <v>10492538</v>
      </c>
      <c r="N59" s="67">
        <f t="shared" si="6"/>
        <v>4645905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10762724</v>
      </c>
      <c r="X59" s="67">
        <f t="shared" si="6"/>
        <v>52360770</v>
      </c>
      <c r="Y59" s="67">
        <f t="shared" si="6"/>
        <v>-41598046</v>
      </c>
      <c r="Z59" s="68">
        <f>+IF(X59&lt;&gt;0,+(Y59/X59)*100,0)</f>
        <v>-79.445061636794108</v>
      </c>
      <c r="AA59" s="65">
        <f>SUM(AA56:AA58)</f>
        <v>104721530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53750625</v>
      </c>
      <c r="D7" s="20"/>
      <c r="E7" s="21">
        <v>50773000</v>
      </c>
      <c r="F7" s="22">
        <v>50773000</v>
      </c>
      <c r="G7" s="22">
        <v>6004955</v>
      </c>
      <c r="H7" s="22">
        <v>5999870</v>
      </c>
      <c r="I7" s="22">
        <v>6220770</v>
      </c>
      <c r="J7" s="22">
        <v>18225595</v>
      </c>
      <c r="K7" s="22">
        <v>6162872</v>
      </c>
      <c r="L7" s="22">
        <v>5093799</v>
      </c>
      <c r="M7" s="22">
        <v>6613202</v>
      </c>
      <c r="N7" s="22">
        <v>17869873</v>
      </c>
      <c r="O7" s="22"/>
      <c r="P7" s="22"/>
      <c r="Q7" s="22"/>
      <c r="R7" s="22"/>
      <c r="S7" s="22"/>
      <c r="T7" s="22"/>
      <c r="U7" s="22"/>
      <c r="V7" s="22"/>
      <c r="W7" s="22">
        <v>36095468</v>
      </c>
      <c r="X7" s="22">
        <v>25386502</v>
      </c>
      <c r="Y7" s="22">
        <v>10708966</v>
      </c>
      <c r="Z7" s="23">
        <v>42.183700613814381</v>
      </c>
      <c r="AA7" s="20">
        <v>50773000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53750625</v>
      </c>
      <c r="D32" s="29">
        <f t="shared" ref="D32:Y32" si="0">SUM(D6:D31)</f>
        <v>0</v>
      </c>
      <c r="E32" s="30">
        <f t="shared" si="0"/>
        <v>50773000</v>
      </c>
      <c r="F32" s="31">
        <f t="shared" si="0"/>
        <v>50773000</v>
      </c>
      <c r="G32" s="31">
        <f t="shared" si="0"/>
        <v>6004955</v>
      </c>
      <c r="H32" s="31">
        <f t="shared" si="0"/>
        <v>5999870</v>
      </c>
      <c r="I32" s="31">
        <f t="shared" si="0"/>
        <v>6220770</v>
      </c>
      <c r="J32" s="31">
        <f t="shared" si="0"/>
        <v>18225595</v>
      </c>
      <c r="K32" s="31">
        <f t="shared" si="0"/>
        <v>6162872</v>
      </c>
      <c r="L32" s="31">
        <f t="shared" si="0"/>
        <v>5093799</v>
      </c>
      <c r="M32" s="31">
        <f t="shared" si="0"/>
        <v>6613202</v>
      </c>
      <c r="N32" s="31">
        <f t="shared" si="0"/>
        <v>17869873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36095468</v>
      </c>
      <c r="X32" s="31">
        <f t="shared" si="0"/>
        <v>25386502</v>
      </c>
      <c r="Y32" s="31">
        <f t="shared" si="0"/>
        <v>10708966</v>
      </c>
      <c r="Z32" s="32">
        <f>+IF(X32&lt;&gt;0,+(Y32/X32)*100,0)</f>
        <v>42.183700613814381</v>
      </c>
      <c r="AA32" s="29">
        <f>SUM(AA6:AA31)</f>
        <v>50773000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1454405</v>
      </c>
      <c r="D34" s="20"/>
      <c r="E34" s="21">
        <v>18551631</v>
      </c>
      <c r="F34" s="22">
        <v>18551631</v>
      </c>
      <c r="G34" s="22">
        <v>1939997</v>
      </c>
      <c r="H34" s="22">
        <v>1485175</v>
      </c>
      <c r="I34" s="22">
        <v>1757883</v>
      </c>
      <c r="J34" s="22">
        <v>5183055</v>
      </c>
      <c r="K34" s="22">
        <v>1600741</v>
      </c>
      <c r="L34" s="22">
        <v>1533205</v>
      </c>
      <c r="M34" s="22">
        <v>2441689</v>
      </c>
      <c r="N34" s="22">
        <v>5575635</v>
      </c>
      <c r="O34" s="22"/>
      <c r="P34" s="22"/>
      <c r="Q34" s="22"/>
      <c r="R34" s="22"/>
      <c r="S34" s="22"/>
      <c r="T34" s="22"/>
      <c r="U34" s="22"/>
      <c r="V34" s="22"/>
      <c r="W34" s="22">
        <v>10758690</v>
      </c>
      <c r="X34" s="22">
        <v>9275826</v>
      </c>
      <c r="Y34" s="22">
        <v>1482864</v>
      </c>
      <c r="Z34" s="23">
        <v>15.986328333455155</v>
      </c>
      <c r="AA34" s="20">
        <v>18551631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25732170</v>
      </c>
      <c r="D37" s="20"/>
      <c r="E37" s="21">
        <v>10380000</v>
      </c>
      <c r="F37" s="22">
        <v>10380000</v>
      </c>
      <c r="G37" s="22">
        <v>370105</v>
      </c>
      <c r="H37" s="22">
        <v>1524091</v>
      </c>
      <c r="I37" s="22">
        <v>1819451</v>
      </c>
      <c r="J37" s="22">
        <v>3713647</v>
      </c>
      <c r="K37" s="22">
        <v>2815134</v>
      </c>
      <c r="L37" s="22">
        <v>1307634</v>
      </c>
      <c r="M37" s="22">
        <v>2735060</v>
      </c>
      <c r="N37" s="22">
        <v>6857828</v>
      </c>
      <c r="O37" s="22"/>
      <c r="P37" s="22"/>
      <c r="Q37" s="22"/>
      <c r="R37" s="22"/>
      <c r="S37" s="22"/>
      <c r="T37" s="22"/>
      <c r="U37" s="22"/>
      <c r="V37" s="22"/>
      <c r="W37" s="22">
        <v>10571475</v>
      </c>
      <c r="X37" s="22">
        <v>5190000</v>
      </c>
      <c r="Y37" s="22">
        <v>5381475</v>
      </c>
      <c r="Z37" s="23">
        <v>103.6893063583815</v>
      </c>
      <c r="AA37" s="20">
        <v>10380000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22836823</v>
      </c>
      <c r="D39" s="20"/>
      <c r="E39" s="21">
        <v>22836816</v>
      </c>
      <c r="F39" s="22">
        <v>22836816</v>
      </c>
      <c r="G39" s="22">
        <v>1934272</v>
      </c>
      <c r="H39" s="22">
        <v>1934272</v>
      </c>
      <c r="I39" s="22">
        <v>1871866</v>
      </c>
      <c r="J39" s="22">
        <v>5740410</v>
      </c>
      <c r="K39" s="22">
        <v>1934272</v>
      </c>
      <c r="L39" s="22">
        <v>1871866</v>
      </c>
      <c r="M39" s="22">
        <v>1934272</v>
      </c>
      <c r="N39" s="22">
        <v>5740410</v>
      </c>
      <c r="O39" s="22"/>
      <c r="P39" s="22"/>
      <c r="Q39" s="22"/>
      <c r="R39" s="22"/>
      <c r="S39" s="22"/>
      <c r="T39" s="22"/>
      <c r="U39" s="22"/>
      <c r="V39" s="22"/>
      <c r="W39" s="22">
        <v>11480820</v>
      </c>
      <c r="X39" s="22">
        <v>11418408</v>
      </c>
      <c r="Y39" s="22">
        <v>62412</v>
      </c>
      <c r="Z39" s="23">
        <v>0.54659108345051255</v>
      </c>
      <c r="AA39" s="20">
        <v>22836816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25498162</v>
      </c>
      <c r="D41" s="20"/>
      <c r="E41" s="21">
        <v>13000000</v>
      </c>
      <c r="F41" s="22">
        <v>13000000</v>
      </c>
      <c r="G41" s="22">
        <v>2004550</v>
      </c>
      <c r="H41" s="22">
        <v>2620436</v>
      </c>
      <c r="I41" s="22">
        <v>1854315</v>
      </c>
      <c r="J41" s="22">
        <v>6479301</v>
      </c>
      <c r="K41" s="22">
        <v>5335242</v>
      </c>
      <c r="L41" s="22">
        <v>5150734</v>
      </c>
      <c r="M41" s="22">
        <v>6539994</v>
      </c>
      <c r="N41" s="22">
        <v>17025970</v>
      </c>
      <c r="O41" s="22"/>
      <c r="P41" s="22"/>
      <c r="Q41" s="22"/>
      <c r="R41" s="22"/>
      <c r="S41" s="22"/>
      <c r="T41" s="22"/>
      <c r="U41" s="22"/>
      <c r="V41" s="22"/>
      <c r="W41" s="22">
        <v>23505271</v>
      </c>
      <c r="X41" s="22">
        <v>6499998</v>
      </c>
      <c r="Y41" s="22">
        <v>17005273</v>
      </c>
      <c r="Z41" s="23">
        <v>261.61966511374311</v>
      </c>
      <c r="AA41" s="20">
        <v>13000000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158500</v>
      </c>
      <c r="D44" s="20"/>
      <c r="E44" s="21">
        <v>313740</v>
      </c>
      <c r="F44" s="22">
        <v>313740</v>
      </c>
      <c r="G44" s="22">
        <v>16809</v>
      </c>
      <c r="H44" s="22">
        <v>12296</v>
      </c>
      <c r="I44" s="22">
        <v>14693</v>
      </c>
      <c r="J44" s="22">
        <v>43798</v>
      </c>
      <c r="K44" s="22">
        <v>13328</v>
      </c>
      <c r="L44" s="22">
        <v>16980</v>
      </c>
      <c r="M44" s="22">
        <v>22535</v>
      </c>
      <c r="N44" s="22">
        <v>52843</v>
      </c>
      <c r="O44" s="22"/>
      <c r="P44" s="22"/>
      <c r="Q44" s="22"/>
      <c r="R44" s="22"/>
      <c r="S44" s="22"/>
      <c r="T44" s="22"/>
      <c r="U44" s="22"/>
      <c r="V44" s="22"/>
      <c r="W44" s="22">
        <v>96641</v>
      </c>
      <c r="X44" s="22">
        <v>156864</v>
      </c>
      <c r="Y44" s="22">
        <v>-60223</v>
      </c>
      <c r="Z44" s="23">
        <v>-38.391855365157078</v>
      </c>
      <c r="AA44" s="20">
        <v>313740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18354331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94034391</v>
      </c>
      <c r="D47" s="29">
        <f t="shared" ref="D47:Y47" si="1">SUM(D34:D46)</f>
        <v>0</v>
      </c>
      <c r="E47" s="30">
        <f t="shared" si="1"/>
        <v>65082187</v>
      </c>
      <c r="F47" s="31">
        <f t="shared" si="1"/>
        <v>65082187</v>
      </c>
      <c r="G47" s="31">
        <f t="shared" si="1"/>
        <v>6265733</v>
      </c>
      <c r="H47" s="31">
        <f t="shared" si="1"/>
        <v>7576270</v>
      </c>
      <c r="I47" s="31">
        <f t="shared" si="1"/>
        <v>7318208</v>
      </c>
      <c r="J47" s="31">
        <f t="shared" si="1"/>
        <v>21160211</v>
      </c>
      <c r="K47" s="31">
        <f t="shared" si="1"/>
        <v>11698717</v>
      </c>
      <c r="L47" s="31">
        <f t="shared" si="1"/>
        <v>9880419</v>
      </c>
      <c r="M47" s="31">
        <f t="shared" si="1"/>
        <v>13673550</v>
      </c>
      <c r="N47" s="31">
        <f t="shared" si="1"/>
        <v>35252686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56412897</v>
      </c>
      <c r="X47" s="31">
        <f t="shared" si="1"/>
        <v>32541096</v>
      </c>
      <c r="Y47" s="31">
        <f t="shared" si="1"/>
        <v>23871801</v>
      </c>
      <c r="Z47" s="32">
        <f>+IF(X47&lt;&gt;0,+(Y47/X47)*100,0)</f>
        <v>73.358933577406248</v>
      </c>
      <c r="AA47" s="29">
        <f>SUM(AA34:AA46)</f>
        <v>65082187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-40283766</v>
      </c>
      <c r="D48" s="39">
        <f t="shared" si="2"/>
        <v>0</v>
      </c>
      <c r="E48" s="40">
        <f t="shared" si="2"/>
        <v>-14309187</v>
      </c>
      <c r="F48" s="41">
        <f t="shared" si="2"/>
        <v>-14309187</v>
      </c>
      <c r="G48" s="41">
        <f t="shared" si="2"/>
        <v>-260778</v>
      </c>
      <c r="H48" s="41">
        <f t="shared" si="2"/>
        <v>-1576400</v>
      </c>
      <c r="I48" s="41">
        <f t="shared" si="2"/>
        <v>-1097438</v>
      </c>
      <c r="J48" s="41">
        <f t="shared" si="2"/>
        <v>-2934616</v>
      </c>
      <c r="K48" s="41">
        <f t="shared" si="2"/>
        <v>-5535845</v>
      </c>
      <c r="L48" s="41">
        <f t="shared" si="2"/>
        <v>-4786620</v>
      </c>
      <c r="M48" s="41">
        <f t="shared" si="2"/>
        <v>-7060348</v>
      </c>
      <c r="N48" s="41">
        <f t="shared" si="2"/>
        <v>-17382813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-20317429</v>
      </c>
      <c r="X48" s="41">
        <f t="shared" si="2"/>
        <v>-7154594</v>
      </c>
      <c r="Y48" s="41">
        <f t="shared" si="2"/>
        <v>-13162835</v>
      </c>
      <c r="Z48" s="42">
        <f>+IF(X48&lt;&gt;0,+(Y48/X48)*100,0)</f>
        <v>183.97738571888215</v>
      </c>
      <c r="AA48" s="39">
        <f>+AA32-AA47</f>
        <v>-14309187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-40283766</v>
      </c>
      <c r="D51" s="48">
        <f t="shared" si="3"/>
        <v>0</v>
      </c>
      <c r="E51" s="49">
        <f t="shared" si="3"/>
        <v>-14309187</v>
      </c>
      <c r="F51" s="50">
        <f t="shared" si="3"/>
        <v>-14309187</v>
      </c>
      <c r="G51" s="50">
        <f t="shared" si="3"/>
        <v>-260778</v>
      </c>
      <c r="H51" s="50">
        <f t="shared" si="3"/>
        <v>-1576400</v>
      </c>
      <c r="I51" s="50">
        <f t="shared" si="3"/>
        <v>-1097438</v>
      </c>
      <c r="J51" s="50">
        <f t="shared" si="3"/>
        <v>-2934616</v>
      </c>
      <c r="K51" s="50">
        <f t="shared" si="3"/>
        <v>-5535845</v>
      </c>
      <c r="L51" s="50">
        <f t="shared" si="3"/>
        <v>-4786620</v>
      </c>
      <c r="M51" s="50">
        <f t="shared" si="3"/>
        <v>-7060348</v>
      </c>
      <c r="N51" s="50">
        <f t="shared" si="3"/>
        <v>-17382813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-20317429</v>
      </c>
      <c r="X51" s="50">
        <f t="shared" si="3"/>
        <v>-7154594</v>
      </c>
      <c r="Y51" s="50">
        <f t="shared" si="3"/>
        <v>-13162835</v>
      </c>
      <c r="Z51" s="51">
        <f>+IF(X51&lt;&gt;0,+(Y51/X51)*100,0)</f>
        <v>183.97738571888215</v>
      </c>
      <c r="AA51" s="48">
        <f>SUM(AA48:AA50)</f>
        <v>-14309187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-40283766</v>
      </c>
      <c r="D53" s="54">
        <f>+D51-D52</f>
        <v>0</v>
      </c>
      <c r="E53" s="55">
        <f t="shared" si="4"/>
        <v>-14309187</v>
      </c>
      <c r="F53" s="56">
        <f t="shared" si="4"/>
        <v>-14309187</v>
      </c>
      <c r="G53" s="56">
        <f t="shared" si="4"/>
        <v>-260778</v>
      </c>
      <c r="H53" s="56">
        <f t="shared" si="4"/>
        <v>-1576400</v>
      </c>
      <c r="I53" s="56">
        <f t="shared" si="4"/>
        <v>-1097438</v>
      </c>
      <c r="J53" s="56">
        <f t="shared" si="4"/>
        <v>-2934616</v>
      </c>
      <c r="K53" s="56">
        <f t="shared" si="4"/>
        <v>-5535845</v>
      </c>
      <c r="L53" s="56">
        <f t="shared" si="4"/>
        <v>-4786620</v>
      </c>
      <c r="M53" s="56">
        <f t="shared" si="4"/>
        <v>-7060348</v>
      </c>
      <c r="N53" s="56">
        <f t="shared" si="4"/>
        <v>-17382813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-20317429</v>
      </c>
      <c r="X53" s="56">
        <f t="shared" si="4"/>
        <v>-7154594</v>
      </c>
      <c r="Y53" s="56">
        <f t="shared" si="4"/>
        <v>-13162835</v>
      </c>
      <c r="Z53" s="57">
        <f>+IF(X53&lt;&gt;0,+(Y53/X53)*100,0)</f>
        <v>183.97738571888215</v>
      </c>
      <c r="AA53" s="54">
        <f>+AA51-AA52</f>
        <v>-14309187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-40283766</v>
      </c>
      <c r="D56" s="48">
        <f>SUM(D53:D55)</f>
        <v>0</v>
      </c>
      <c r="E56" s="49">
        <f t="shared" si="5"/>
        <v>-14309187</v>
      </c>
      <c r="F56" s="50">
        <f t="shared" si="5"/>
        <v>-14309187</v>
      </c>
      <c r="G56" s="50">
        <f t="shared" si="5"/>
        <v>-260778</v>
      </c>
      <c r="H56" s="50">
        <f t="shared" si="5"/>
        <v>-1576400</v>
      </c>
      <c r="I56" s="50">
        <f t="shared" si="5"/>
        <v>-1097438</v>
      </c>
      <c r="J56" s="50">
        <f t="shared" si="5"/>
        <v>-2934616</v>
      </c>
      <c r="K56" s="50">
        <f t="shared" si="5"/>
        <v>-5535845</v>
      </c>
      <c r="L56" s="50">
        <f t="shared" si="5"/>
        <v>-4786620</v>
      </c>
      <c r="M56" s="50">
        <f t="shared" si="5"/>
        <v>-7060348</v>
      </c>
      <c r="N56" s="50">
        <f t="shared" si="5"/>
        <v>-17382813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-20317429</v>
      </c>
      <c r="X56" s="50">
        <f t="shared" si="5"/>
        <v>-7154594</v>
      </c>
      <c r="Y56" s="50">
        <f t="shared" si="5"/>
        <v>-13162835</v>
      </c>
      <c r="Z56" s="51">
        <f>+IF(X56&lt;&gt;0,+(Y56/X56)*100,0)</f>
        <v>183.97738571888215</v>
      </c>
      <c r="AA56" s="48">
        <f>SUM(AA53:AA55)</f>
        <v>-14309187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-40283766</v>
      </c>
      <c r="D59" s="65">
        <f>SUM(D56:D58)</f>
        <v>0</v>
      </c>
      <c r="E59" s="66">
        <f t="shared" si="6"/>
        <v>-14309187</v>
      </c>
      <c r="F59" s="67">
        <f t="shared" si="6"/>
        <v>-14309187</v>
      </c>
      <c r="G59" s="67">
        <f t="shared" si="6"/>
        <v>-260778</v>
      </c>
      <c r="H59" s="67">
        <f t="shared" si="6"/>
        <v>-1576400</v>
      </c>
      <c r="I59" s="67">
        <f t="shared" si="6"/>
        <v>-1097438</v>
      </c>
      <c r="J59" s="67">
        <f t="shared" si="6"/>
        <v>-2934616</v>
      </c>
      <c r="K59" s="67">
        <f t="shared" si="6"/>
        <v>-5535845</v>
      </c>
      <c r="L59" s="67">
        <f t="shared" si="6"/>
        <v>-4786620</v>
      </c>
      <c r="M59" s="67">
        <f t="shared" si="6"/>
        <v>-7060348</v>
      </c>
      <c r="N59" s="67">
        <f t="shared" si="6"/>
        <v>-17382813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-20317429</v>
      </c>
      <c r="X59" s="67">
        <f t="shared" si="6"/>
        <v>-7154594</v>
      </c>
      <c r="Y59" s="67">
        <f t="shared" si="6"/>
        <v>-13162835</v>
      </c>
      <c r="Z59" s="68">
        <f>+IF(X59&lt;&gt;0,+(Y59/X59)*100,0)</f>
        <v>183.97738571888215</v>
      </c>
      <c r="AA59" s="65">
        <f>SUM(AA56:AA58)</f>
        <v>-14309187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17547</v>
      </c>
      <c r="D39" s="20"/>
      <c r="E39" s="21">
        <v>18000</v>
      </c>
      <c r="F39" s="22">
        <v>18000</v>
      </c>
      <c r="G39" s="22"/>
      <c r="H39" s="22">
        <v>256</v>
      </c>
      <c r="I39" s="22">
        <v>256</v>
      </c>
      <c r="J39" s="22">
        <v>512</v>
      </c>
      <c r="K39" s="22">
        <v>256</v>
      </c>
      <c r="L39" s="22">
        <v>248</v>
      </c>
      <c r="M39" s="22">
        <v>256</v>
      </c>
      <c r="N39" s="22">
        <v>760</v>
      </c>
      <c r="O39" s="22"/>
      <c r="P39" s="22"/>
      <c r="Q39" s="22"/>
      <c r="R39" s="22"/>
      <c r="S39" s="22"/>
      <c r="T39" s="22"/>
      <c r="U39" s="22"/>
      <c r="V39" s="22"/>
      <c r="W39" s="22">
        <v>1272</v>
      </c>
      <c r="X39" s="22">
        <v>9000</v>
      </c>
      <c r="Y39" s="22">
        <v>-7728</v>
      </c>
      <c r="Z39" s="23">
        <v>-85.866666666666674</v>
      </c>
      <c r="AA39" s="20">
        <v>18000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17547</v>
      </c>
      <c r="D47" s="29">
        <f t="shared" ref="D47:Y47" si="1">SUM(D34:D46)</f>
        <v>0</v>
      </c>
      <c r="E47" s="30">
        <f t="shared" si="1"/>
        <v>18000</v>
      </c>
      <c r="F47" s="31">
        <f t="shared" si="1"/>
        <v>18000</v>
      </c>
      <c r="G47" s="31">
        <f t="shared" si="1"/>
        <v>0</v>
      </c>
      <c r="H47" s="31">
        <f t="shared" si="1"/>
        <v>256</v>
      </c>
      <c r="I47" s="31">
        <f t="shared" si="1"/>
        <v>256</v>
      </c>
      <c r="J47" s="31">
        <f t="shared" si="1"/>
        <v>512</v>
      </c>
      <c r="K47" s="31">
        <f t="shared" si="1"/>
        <v>256</v>
      </c>
      <c r="L47" s="31">
        <f t="shared" si="1"/>
        <v>248</v>
      </c>
      <c r="M47" s="31">
        <f t="shared" si="1"/>
        <v>256</v>
      </c>
      <c r="N47" s="31">
        <f t="shared" si="1"/>
        <v>760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1272</v>
      </c>
      <c r="X47" s="31">
        <f t="shared" si="1"/>
        <v>9000</v>
      </c>
      <c r="Y47" s="31">
        <f t="shared" si="1"/>
        <v>-7728</v>
      </c>
      <c r="Z47" s="32">
        <f>+IF(X47&lt;&gt;0,+(Y47/X47)*100,0)</f>
        <v>-85.866666666666674</v>
      </c>
      <c r="AA47" s="29">
        <f>SUM(AA34:AA46)</f>
        <v>18000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-17547</v>
      </c>
      <c r="D48" s="39">
        <f t="shared" si="2"/>
        <v>0</v>
      </c>
      <c r="E48" s="40">
        <f t="shared" si="2"/>
        <v>-18000</v>
      </c>
      <c r="F48" s="41">
        <f t="shared" si="2"/>
        <v>-18000</v>
      </c>
      <c r="G48" s="41">
        <f t="shared" si="2"/>
        <v>0</v>
      </c>
      <c r="H48" s="41">
        <f t="shared" si="2"/>
        <v>-256</v>
      </c>
      <c r="I48" s="41">
        <f t="shared" si="2"/>
        <v>-256</v>
      </c>
      <c r="J48" s="41">
        <f t="shared" si="2"/>
        <v>-512</v>
      </c>
      <c r="K48" s="41">
        <f t="shared" si="2"/>
        <v>-256</v>
      </c>
      <c r="L48" s="41">
        <f t="shared" si="2"/>
        <v>-248</v>
      </c>
      <c r="M48" s="41">
        <f t="shared" si="2"/>
        <v>-256</v>
      </c>
      <c r="N48" s="41">
        <f t="shared" si="2"/>
        <v>-760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-1272</v>
      </c>
      <c r="X48" s="41">
        <f t="shared" si="2"/>
        <v>-9000</v>
      </c>
      <c r="Y48" s="41">
        <f t="shared" si="2"/>
        <v>7728</v>
      </c>
      <c r="Z48" s="42">
        <f>+IF(X48&lt;&gt;0,+(Y48/X48)*100,0)</f>
        <v>-85.866666666666674</v>
      </c>
      <c r="AA48" s="39">
        <f>+AA32-AA47</f>
        <v>-18000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-17547</v>
      </c>
      <c r="D51" s="48">
        <f t="shared" si="3"/>
        <v>0</v>
      </c>
      <c r="E51" s="49">
        <f t="shared" si="3"/>
        <v>-18000</v>
      </c>
      <c r="F51" s="50">
        <f t="shared" si="3"/>
        <v>-18000</v>
      </c>
      <c r="G51" s="50">
        <f t="shared" si="3"/>
        <v>0</v>
      </c>
      <c r="H51" s="50">
        <f t="shared" si="3"/>
        <v>-256</v>
      </c>
      <c r="I51" s="50">
        <f t="shared" si="3"/>
        <v>-256</v>
      </c>
      <c r="J51" s="50">
        <f t="shared" si="3"/>
        <v>-512</v>
      </c>
      <c r="K51" s="50">
        <f t="shared" si="3"/>
        <v>-256</v>
      </c>
      <c r="L51" s="50">
        <f t="shared" si="3"/>
        <v>-248</v>
      </c>
      <c r="M51" s="50">
        <f t="shared" si="3"/>
        <v>-256</v>
      </c>
      <c r="N51" s="50">
        <f t="shared" si="3"/>
        <v>-760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-1272</v>
      </c>
      <c r="X51" s="50">
        <f t="shared" si="3"/>
        <v>-9000</v>
      </c>
      <c r="Y51" s="50">
        <f t="shared" si="3"/>
        <v>7728</v>
      </c>
      <c r="Z51" s="51">
        <f>+IF(X51&lt;&gt;0,+(Y51/X51)*100,0)</f>
        <v>-85.866666666666674</v>
      </c>
      <c r="AA51" s="48">
        <f>SUM(AA48:AA50)</f>
        <v>-18000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-17547</v>
      </c>
      <c r="D53" s="54">
        <f>+D51-D52</f>
        <v>0</v>
      </c>
      <c r="E53" s="55">
        <f t="shared" si="4"/>
        <v>-18000</v>
      </c>
      <c r="F53" s="56">
        <f t="shared" si="4"/>
        <v>-18000</v>
      </c>
      <c r="G53" s="56">
        <f t="shared" si="4"/>
        <v>0</v>
      </c>
      <c r="H53" s="56">
        <f t="shared" si="4"/>
        <v>-256</v>
      </c>
      <c r="I53" s="56">
        <f t="shared" si="4"/>
        <v>-256</v>
      </c>
      <c r="J53" s="56">
        <f t="shared" si="4"/>
        <v>-512</v>
      </c>
      <c r="K53" s="56">
        <f t="shared" si="4"/>
        <v>-256</v>
      </c>
      <c r="L53" s="56">
        <f t="shared" si="4"/>
        <v>-248</v>
      </c>
      <c r="M53" s="56">
        <f t="shared" si="4"/>
        <v>-256</v>
      </c>
      <c r="N53" s="56">
        <f t="shared" si="4"/>
        <v>-760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-1272</v>
      </c>
      <c r="X53" s="56">
        <f t="shared" si="4"/>
        <v>-9000</v>
      </c>
      <c r="Y53" s="56">
        <f t="shared" si="4"/>
        <v>7728</v>
      </c>
      <c r="Z53" s="57">
        <f>+IF(X53&lt;&gt;0,+(Y53/X53)*100,0)</f>
        <v>-85.866666666666674</v>
      </c>
      <c r="AA53" s="54">
        <f>+AA51-AA52</f>
        <v>-18000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-17547</v>
      </c>
      <c r="D56" s="48">
        <f>SUM(D53:D55)</f>
        <v>0</v>
      </c>
      <c r="E56" s="49">
        <f t="shared" si="5"/>
        <v>-18000</v>
      </c>
      <c r="F56" s="50">
        <f t="shared" si="5"/>
        <v>-18000</v>
      </c>
      <c r="G56" s="50">
        <f t="shared" si="5"/>
        <v>0</v>
      </c>
      <c r="H56" s="50">
        <f t="shared" si="5"/>
        <v>-256</v>
      </c>
      <c r="I56" s="50">
        <f t="shared" si="5"/>
        <v>-256</v>
      </c>
      <c r="J56" s="50">
        <f t="shared" si="5"/>
        <v>-512</v>
      </c>
      <c r="K56" s="50">
        <f t="shared" si="5"/>
        <v>-256</v>
      </c>
      <c r="L56" s="50">
        <f t="shared" si="5"/>
        <v>-248</v>
      </c>
      <c r="M56" s="50">
        <f t="shared" si="5"/>
        <v>-256</v>
      </c>
      <c r="N56" s="50">
        <f t="shared" si="5"/>
        <v>-760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-1272</v>
      </c>
      <c r="X56" s="50">
        <f t="shared" si="5"/>
        <v>-9000</v>
      </c>
      <c r="Y56" s="50">
        <f t="shared" si="5"/>
        <v>7728</v>
      </c>
      <c r="Z56" s="51">
        <f>+IF(X56&lt;&gt;0,+(Y56/X56)*100,0)</f>
        <v>-85.866666666666674</v>
      </c>
      <c r="AA56" s="48">
        <f>SUM(AA53:AA55)</f>
        <v>-18000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-17547</v>
      </c>
      <c r="D59" s="65">
        <f>SUM(D56:D58)</f>
        <v>0</v>
      </c>
      <c r="E59" s="66">
        <f t="shared" si="6"/>
        <v>-18000</v>
      </c>
      <c r="F59" s="67">
        <f t="shared" si="6"/>
        <v>-18000</v>
      </c>
      <c r="G59" s="67">
        <f t="shared" si="6"/>
        <v>0</v>
      </c>
      <c r="H59" s="67">
        <f t="shared" si="6"/>
        <v>-256</v>
      </c>
      <c r="I59" s="67">
        <f t="shared" si="6"/>
        <v>-256</v>
      </c>
      <c r="J59" s="67">
        <f t="shared" si="6"/>
        <v>-512</v>
      </c>
      <c r="K59" s="67">
        <f t="shared" si="6"/>
        <v>-256</v>
      </c>
      <c r="L59" s="67">
        <f t="shared" si="6"/>
        <v>-248</v>
      </c>
      <c r="M59" s="67">
        <f t="shared" si="6"/>
        <v>-256</v>
      </c>
      <c r="N59" s="67">
        <f t="shared" si="6"/>
        <v>-760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-1272</v>
      </c>
      <c r="X59" s="67">
        <f t="shared" si="6"/>
        <v>-9000</v>
      </c>
      <c r="Y59" s="67">
        <f t="shared" si="6"/>
        <v>7728</v>
      </c>
      <c r="Z59" s="68">
        <f>+IF(X59&lt;&gt;0,+(Y59/X59)*100,0)</f>
        <v>-85.866666666666674</v>
      </c>
      <c r="AA59" s="65">
        <f>SUM(AA56:AA58)</f>
        <v>-18000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58876865</v>
      </c>
      <c r="D7" s="20"/>
      <c r="E7" s="21">
        <v>68294245</v>
      </c>
      <c r="F7" s="22">
        <v>68294245</v>
      </c>
      <c r="G7" s="22">
        <v>3064890</v>
      </c>
      <c r="H7" s="22">
        <v>5775166</v>
      </c>
      <c r="I7" s="22">
        <v>5840830</v>
      </c>
      <c r="J7" s="22">
        <v>14680886</v>
      </c>
      <c r="K7" s="22">
        <v>4341086</v>
      </c>
      <c r="L7" s="22">
        <v>5864434</v>
      </c>
      <c r="M7" s="22">
        <v>5431232</v>
      </c>
      <c r="N7" s="22">
        <v>15636752</v>
      </c>
      <c r="O7" s="22"/>
      <c r="P7" s="22"/>
      <c r="Q7" s="22"/>
      <c r="R7" s="22"/>
      <c r="S7" s="22"/>
      <c r="T7" s="22"/>
      <c r="U7" s="22"/>
      <c r="V7" s="22"/>
      <c r="W7" s="22">
        <v>30317638</v>
      </c>
      <c r="X7" s="22">
        <v>34147092</v>
      </c>
      <c r="Y7" s="22">
        <v>-3829454</v>
      </c>
      <c r="Z7" s="23">
        <v>-11.214583074892586</v>
      </c>
      <c r="AA7" s="20">
        <v>68294245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685257</v>
      </c>
      <c r="D13" s="20"/>
      <c r="E13" s="21">
        <v>766743</v>
      </c>
      <c r="F13" s="22">
        <v>766743</v>
      </c>
      <c r="G13" s="22">
        <v>78051</v>
      </c>
      <c r="H13" s="22">
        <v>53597</v>
      </c>
      <c r="I13" s="22">
        <v>54409</v>
      </c>
      <c r="J13" s="22">
        <v>186057</v>
      </c>
      <c r="K13" s="22">
        <v>53579</v>
      </c>
      <c r="L13" s="22">
        <v>54285</v>
      </c>
      <c r="M13" s="22">
        <v>53440</v>
      </c>
      <c r="N13" s="22">
        <v>161304</v>
      </c>
      <c r="O13" s="22"/>
      <c r="P13" s="22"/>
      <c r="Q13" s="22"/>
      <c r="R13" s="22"/>
      <c r="S13" s="22"/>
      <c r="T13" s="22"/>
      <c r="U13" s="22"/>
      <c r="V13" s="22"/>
      <c r="W13" s="22">
        <v>347361</v>
      </c>
      <c r="X13" s="22">
        <v>383352</v>
      </c>
      <c r="Y13" s="22">
        <v>-35991</v>
      </c>
      <c r="Z13" s="23">
        <v>-9.3884993426407064</v>
      </c>
      <c r="AA13" s="20">
        <v>766743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7077000</v>
      </c>
      <c r="D25" s="20"/>
      <c r="E25" s="21">
        <v>5227000</v>
      </c>
      <c r="F25" s="22">
        <v>5227000</v>
      </c>
      <c r="G25" s="22"/>
      <c r="H25" s="22">
        <v>1306000</v>
      </c>
      <c r="I25" s="22"/>
      <c r="J25" s="22">
        <v>1306000</v>
      </c>
      <c r="K25" s="22"/>
      <c r="L25" s="22">
        <v>2352000</v>
      </c>
      <c r="M25" s="22"/>
      <c r="N25" s="22">
        <v>2352000</v>
      </c>
      <c r="O25" s="22"/>
      <c r="P25" s="22"/>
      <c r="Q25" s="22"/>
      <c r="R25" s="22"/>
      <c r="S25" s="22"/>
      <c r="T25" s="22"/>
      <c r="U25" s="22"/>
      <c r="V25" s="22"/>
      <c r="W25" s="22">
        <v>3658000</v>
      </c>
      <c r="X25" s="22">
        <v>2613498</v>
      </c>
      <c r="Y25" s="22">
        <v>1044502</v>
      </c>
      <c r="Z25" s="23">
        <v>39.965670530453821</v>
      </c>
      <c r="AA25" s="20">
        <v>5227000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66639122</v>
      </c>
      <c r="D32" s="29">
        <f t="shared" ref="D32:Y32" si="0">SUM(D6:D31)</f>
        <v>0</v>
      </c>
      <c r="E32" s="30">
        <f t="shared" si="0"/>
        <v>74287988</v>
      </c>
      <c r="F32" s="31">
        <f t="shared" si="0"/>
        <v>74287988</v>
      </c>
      <c r="G32" s="31">
        <f t="shared" si="0"/>
        <v>3142941</v>
      </c>
      <c r="H32" s="31">
        <f t="shared" si="0"/>
        <v>7134763</v>
      </c>
      <c r="I32" s="31">
        <f t="shared" si="0"/>
        <v>5895239</v>
      </c>
      <c r="J32" s="31">
        <f t="shared" si="0"/>
        <v>16172943</v>
      </c>
      <c r="K32" s="31">
        <f t="shared" si="0"/>
        <v>4394665</v>
      </c>
      <c r="L32" s="31">
        <f t="shared" si="0"/>
        <v>8270719</v>
      </c>
      <c r="M32" s="31">
        <f t="shared" si="0"/>
        <v>5484672</v>
      </c>
      <c r="N32" s="31">
        <f t="shared" si="0"/>
        <v>18150056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34322999</v>
      </c>
      <c r="X32" s="31">
        <f t="shared" si="0"/>
        <v>37143942</v>
      </c>
      <c r="Y32" s="31">
        <f t="shared" si="0"/>
        <v>-2820943</v>
      </c>
      <c r="Z32" s="32">
        <f>+IF(X32&lt;&gt;0,+(Y32/X32)*100,0)</f>
        <v>-7.5946247169996122</v>
      </c>
      <c r="AA32" s="29">
        <f>SUM(AA6:AA31)</f>
        <v>74287988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143930380</v>
      </c>
      <c r="D34" s="20"/>
      <c r="E34" s="21">
        <v>146318174</v>
      </c>
      <c r="F34" s="22">
        <v>146318174</v>
      </c>
      <c r="G34" s="22">
        <v>12520618</v>
      </c>
      <c r="H34" s="22">
        <v>12665534</v>
      </c>
      <c r="I34" s="22">
        <v>12579247</v>
      </c>
      <c r="J34" s="22">
        <v>37765399</v>
      </c>
      <c r="K34" s="22">
        <v>12952669</v>
      </c>
      <c r="L34" s="22">
        <v>12782135</v>
      </c>
      <c r="M34" s="22">
        <v>13362017</v>
      </c>
      <c r="N34" s="22">
        <v>39096821</v>
      </c>
      <c r="O34" s="22"/>
      <c r="P34" s="22"/>
      <c r="Q34" s="22"/>
      <c r="R34" s="22"/>
      <c r="S34" s="22"/>
      <c r="T34" s="22"/>
      <c r="U34" s="22"/>
      <c r="V34" s="22"/>
      <c r="W34" s="22">
        <v>76862220</v>
      </c>
      <c r="X34" s="22">
        <v>73159374</v>
      </c>
      <c r="Y34" s="22">
        <v>3702846</v>
      </c>
      <c r="Z34" s="23">
        <v>5.0613418316017853</v>
      </c>
      <c r="AA34" s="20">
        <v>146318174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42247606</v>
      </c>
      <c r="D37" s="20"/>
      <c r="E37" s="21">
        <v>21640000</v>
      </c>
      <c r="F37" s="22">
        <v>21640000</v>
      </c>
      <c r="G37" s="22">
        <v>89787</v>
      </c>
      <c r="H37" s="22">
        <v>-990202</v>
      </c>
      <c r="I37" s="22">
        <v>860801</v>
      </c>
      <c r="J37" s="22">
        <v>-39614</v>
      </c>
      <c r="K37" s="22">
        <v>65858</v>
      </c>
      <c r="L37" s="22">
        <v>-1090161</v>
      </c>
      <c r="M37" s="22">
        <v>5701873</v>
      </c>
      <c r="N37" s="22">
        <v>4677570</v>
      </c>
      <c r="O37" s="22"/>
      <c r="P37" s="22"/>
      <c r="Q37" s="22"/>
      <c r="R37" s="22"/>
      <c r="S37" s="22"/>
      <c r="T37" s="22"/>
      <c r="U37" s="22"/>
      <c r="V37" s="22"/>
      <c r="W37" s="22">
        <v>4637956</v>
      </c>
      <c r="X37" s="22">
        <v>10820004</v>
      </c>
      <c r="Y37" s="22">
        <v>-6182048</v>
      </c>
      <c r="Z37" s="23">
        <v>-57.135357805782697</v>
      </c>
      <c r="AA37" s="20">
        <v>21640000</v>
      </c>
    </row>
    <row r="38" spans="1:27" x14ac:dyDescent="0.25">
      <c r="A38" s="19" t="s">
        <v>64</v>
      </c>
      <c r="B38" s="15" t="s">
        <v>32</v>
      </c>
      <c r="C38" s="20">
        <v>27510158</v>
      </c>
      <c r="D38" s="20"/>
      <c r="E38" s="21">
        <v>4500000</v>
      </c>
      <c r="F38" s="22">
        <v>4500000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2250000</v>
      </c>
      <c r="Y38" s="22">
        <v>-2250000</v>
      </c>
      <c r="Z38" s="23">
        <v>-100</v>
      </c>
      <c r="AA38" s="20">
        <v>4500000</v>
      </c>
    </row>
    <row r="39" spans="1:27" x14ac:dyDescent="0.25">
      <c r="A39" s="19" t="s">
        <v>65</v>
      </c>
      <c r="B39" s="15" t="s">
        <v>32</v>
      </c>
      <c r="C39" s="20">
        <v>107411063</v>
      </c>
      <c r="D39" s="20"/>
      <c r="E39" s="21">
        <v>85521723</v>
      </c>
      <c r="F39" s="22">
        <v>85521723</v>
      </c>
      <c r="G39" s="22">
        <v>6239309</v>
      </c>
      <c r="H39" s="22">
        <v>6239309</v>
      </c>
      <c r="I39" s="22">
        <v>6239309</v>
      </c>
      <c r="J39" s="22">
        <v>18717927</v>
      </c>
      <c r="K39" s="22">
        <v>6239309</v>
      </c>
      <c r="L39" s="22">
        <v>6239309</v>
      </c>
      <c r="M39" s="22">
        <v>21681331</v>
      </c>
      <c r="N39" s="22">
        <v>34159949</v>
      </c>
      <c r="O39" s="22"/>
      <c r="P39" s="22"/>
      <c r="Q39" s="22"/>
      <c r="R39" s="22"/>
      <c r="S39" s="22"/>
      <c r="T39" s="22"/>
      <c r="U39" s="22"/>
      <c r="V39" s="22"/>
      <c r="W39" s="22">
        <v>52877876</v>
      </c>
      <c r="X39" s="22">
        <v>42760944</v>
      </c>
      <c r="Y39" s="22">
        <v>10116932</v>
      </c>
      <c r="Z39" s="23">
        <v>23.659281235699567</v>
      </c>
      <c r="AA39" s="20">
        <v>85521723</v>
      </c>
    </row>
    <row r="40" spans="1:27" x14ac:dyDescent="0.25">
      <c r="A40" s="19" t="s">
        <v>40</v>
      </c>
      <c r="B40" s="15" t="s">
        <v>32</v>
      </c>
      <c r="C40" s="20">
        <v>7079143</v>
      </c>
      <c r="D40" s="20"/>
      <c r="E40" s="21"/>
      <c r="F40" s="22"/>
      <c r="G40" s="22"/>
      <c r="H40" s="22"/>
      <c r="I40" s="22">
        <v>1954852</v>
      </c>
      <c r="J40" s="22">
        <v>1954852</v>
      </c>
      <c r="K40" s="22"/>
      <c r="L40" s="22"/>
      <c r="M40" s="22">
        <v>4027198</v>
      </c>
      <c r="N40" s="22">
        <v>4027198</v>
      </c>
      <c r="O40" s="22"/>
      <c r="P40" s="22"/>
      <c r="Q40" s="22"/>
      <c r="R40" s="22"/>
      <c r="S40" s="22"/>
      <c r="T40" s="22"/>
      <c r="U40" s="22"/>
      <c r="V40" s="22"/>
      <c r="W40" s="22">
        <v>5982050</v>
      </c>
      <c r="X40" s="22"/>
      <c r="Y40" s="22">
        <v>5982050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177782548</v>
      </c>
      <c r="D41" s="20"/>
      <c r="E41" s="21">
        <v>70359668</v>
      </c>
      <c r="F41" s="22">
        <v>70359668</v>
      </c>
      <c r="G41" s="22">
        <v>215767</v>
      </c>
      <c r="H41" s="22">
        <v>-215767</v>
      </c>
      <c r="I41" s="22">
        <v>5928382</v>
      </c>
      <c r="J41" s="22">
        <v>5928382</v>
      </c>
      <c r="K41" s="22">
        <v>20202455</v>
      </c>
      <c r="L41" s="22">
        <v>1329157</v>
      </c>
      <c r="M41" s="22">
        <v>10231401</v>
      </c>
      <c r="N41" s="22">
        <v>31763013</v>
      </c>
      <c r="O41" s="22"/>
      <c r="P41" s="22"/>
      <c r="Q41" s="22"/>
      <c r="R41" s="22"/>
      <c r="S41" s="22"/>
      <c r="T41" s="22"/>
      <c r="U41" s="22"/>
      <c r="V41" s="22"/>
      <c r="W41" s="22">
        <v>37691395</v>
      </c>
      <c r="X41" s="22">
        <v>35179854</v>
      </c>
      <c r="Y41" s="22">
        <v>2511541</v>
      </c>
      <c r="Z41" s="23">
        <v>7.1391456030488349</v>
      </c>
      <c r="AA41" s="20">
        <v>70359668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125367606</v>
      </c>
      <c r="D44" s="20"/>
      <c r="E44" s="21">
        <v>50022641</v>
      </c>
      <c r="F44" s="22">
        <v>50022641</v>
      </c>
      <c r="G44" s="22">
        <v>524282</v>
      </c>
      <c r="H44" s="22">
        <v>11288741</v>
      </c>
      <c r="I44" s="22">
        <v>14273404</v>
      </c>
      <c r="J44" s="22">
        <v>26086427</v>
      </c>
      <c r="K44" s="22">
        <v>15757504</v>
      </c>
      <c r="L44" s="22">
        <v>8981510</v>
      </c>
      <c r="M44" s="22">
        <v>5794213</v>
      </c>
      <c r="N44" s="22">
        <v>30533227</v>
      </c>
      <c r="O44" s="22"/>
      <c r="P44" s="22"/>
      <c r="Q44" s="22"/>
      <c r="R44" s="22"/>
      <c r="S44" s="22"/>
      <c r="T44" s="22"/>
      <c r="U44" s="22"/>
      <c r="V44" s="22"/>
      <c r="W44" s="22">
        <v>56619654</v>
      </c>
      <c r="X44" s="22">
        <v>25011390</v>
      </c>
      <c r="Y44" s="22">
        <v>31608264</v>
      </c>
      <c r="Z44" s="23">
        <v>126.37547933161653</v>
      </c>
      <c r="AA44" s="20">
        <v>50022641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631328504</v>
      </c>
      <c r="D47" s="29">
        <f t="shared" ref="D47:Y47" si="1">SUM(D34:D46)</f>
        <v>0</v>
      </c>
      <c r="E47" s="30">
        <f t="shared" si="1"/>
        <v>378362206</v>
      </c>
      <c r="F47" s="31">
        <f t="shared" si="1"/>
        <v>378362206</v>
      </c>
      <c r="G47" s="31">
        <f t="shared" si="1"/>
        <v>19589763</v>
      </c>
      <c r="H47" s="31">
        <f t="shared" si="1"/>
        <v>28987615</v>
      </c>
      <c r="I47" s="31">
        <f t="shared" si="1"/>
        <v>41835995</v>
      </c>
      <c r="J47" s="31">
        <f t="shared" si="1"/>
        <v>90413373</v>
      </c>
      <c r="K47" s="31">
        <f t="shared" si="1"/>
        <v>55217795</v>
      </c>
      <c r="L47" s="31">
        <f t="shared" si="1"/>
        <v>28241950</v>
      </c>
      <c r="M47" s="31">
        <f t="shared" si="1"/>
        <v>60798033</v>
      </c>
      <c r="N47" s="31">
        <f t="shared" si="1"/>
        <v>144257778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234671151</v>
      </c>
      <c r="X47" s="31">
        <f t="shared" si="1"/>
        <v>189181566</v>
      </c>
      <c r="Y47" s="31">
        <f t="shared" si="1"/>
        <v>45489585</v>
      </c>
      <c r="Z47" s="32">
        <f>+IF(X47&lt;&gt;0,+(Y47/X47)*100,0)</f>
        <v>24.04546381649045</v>
      </c>
      <c r="AA47" s="29">
        <f>SUM(AA34:AA46)</f>
        <v>378362206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-564689382</v>
      </c>
      <c r="D48" s="39">
        <f t="shared" si="2"/>
        <v>0</v>
      </c>
      <c r="E48" s="40">
        <f t="shared" si="2"/>
        <v>-304074218</v>
      </c>
      <c r="F48" s="41">
        <f t="shared" si="2"/>
        <v>-304074218</v>
      </c>
      <c r="G48" s="41">
        <f t="shared" si="2"/>
        <v>-16446822</v>
      </c>
      <c r="H48" s="41">
        <f t="shared" si="2"/>
        <v>-21852852</v>
      </c>
      <c r="I48" s="41">
        <f t="shared" si="2"/>
        <v>-35940756</v>
      </c>
      <c r="J48" s="41">
        <f t="shared" si="2"/>
        <v>-74240430</v>
      </c>
      <c r="K48" s="41">
        <f t="shared" si="2"/>
        <v>-50823130</v>
      </c>
      <c r="L48" s="41">
        <f t="shared" si="2"/>
        <v>-19971231</v>
      </c>
      <c r="M48" s="41">
        <f t="shared" si="2"/>
        <v>-55313361</v>
      </c>
      <c r="N48" s="41">
        <f t="shared" si="2"/>
        <v>-126107722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-200348152</v>
      </c>
      <c r="X48" s="41">
        <f t="shared" si="2"/>
        <v>-152037624</v>
      </c>
      <c r="Y48" s="41">
        <f t="shared" si="2"/>
        <v>-48310528</v>
      </c>
      <c r="Z48" s="42">
        <f>+IF(X48&lt;&gt;0,+(Y48/X48)*100,0)</f>
        <v>31.775376863295364</v>
      </c>
      <c r="AA48" s="39">
        <f>+AA32-AA47</f>
        <v>-304074218</v>
      </c>
    </row>
    <row r="49" spans="1:27" x14ac:dyDescent="0.25">
      <c r="A49" s="43" t="s">
        <v>74</v>
      </c>
      <c r="B49" s="15" t="s">
        <v>32</v>
      </c>
      <c r="C49" s="20">
        <v>765417000</v>
      </c>
      <c r="D49" s="20"/>
      <c r="E49" s="21">
        <v>573542000</v>
      </c>
      <c r="F49" s="22">
        <v>573542000</v>
      </c>
      <c r="G49" s="22">
        <v>106349709</v>
      </c>
      <c r="H49" s="22">
        <v>73192506</v>
      </c>
      <c r="I49" s="22">
        <v>62476488</v>
      </c>
      <c r="J49" s="22">
        <v>242018703</v>
      </c>
      <c r="K49" s="22">
        <v>61664073</v>
      </c>
      <c r="L49" s="22">
        <v>31996846</v>
      </c>
      <c r="M49" s="22">
        <v>81812782</v>
      </c>
      <c r="N49" s="22">
        <v>175473701</v>
      </c>
      <c r="O49" s="22"/>
      <c r="P49" s="22"/>
      <c r="Q49" s="22"/>
      <c r="R49" s="22"/>
      <c r="S49" s="22"/>
      <c r="T49" s="22"/>
      <c r="U49" s="22"/>
      <c r="V49" s="22"/>
      <c r="W49" s="22">
        <v>417492404</v>
      </c>
      <c r="X49" s="22">
        <v>286770996</v>
      </c>
      <c r="Y49" s="22">
        <v>130721408</v>
      </c>
      <c r="Z49" s="23">
        <v>45.583901378924665</v>
      </c>
      <c r="AA49" s="20">
        <v>573542000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200727618</v>
      </c>
      <c r="D51" s="48">
        <f t="shared" si="3"/>
        <v>0</v>
      </c>
      <c r="E51" s="49">
        <f t="shared" si="3"/>
        <v>269467782</v>
      </c>
      <c r="F51" s="50">
        <f t="shared" si="3"/>
        <v>269467782</v>
      </c>
      <c r="G51" s="50">
        <f t="shared" si="3"/>
        <v>89902887</v>
      </c>
      <c r="H51" s="50">
        <f t="shared" si="3"/>
        <v>51339654</v>
      </c>
      <c r="I51" s="50">
        <f t="shared" si="3"/>
        <v>26535732</v>
      </c>
      <c r="J51" s="50">
        <f t="shared" si="3"/>
        <v>167778273</v>
      </c>
      <c r="K51" s="50">
        <f t="shared" si="3"/>
        <v>10840943</v>
      </c>
      <c r="L51" s="50">
        <f t="shared" si="3"/>
        <v>12025615</v>
      </c>
      <c r="M51" s="50">
        <f t="shared" si="3"/>
        <v>26499421</v>
      </c>
      <c r="N51" s="50">
        <f t="shared" si="3"/>
        <v>49365979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217144252</v>
      </c>
      <c r="X51" s="50">
        <f t="shared" si="3"/>
        <v>134733372</v>
      </c>
      <c r="Y51" s="50">
        <f t="shared" si="3"/>
        <v>82410880</v>
      </c>
      <c r="Z51" s="51">
        <f>+IF(X51&lt;&gt;0,+(Y51/X51)*100,0)</f>
        <v>61.165900308648105</v>
      </c>
      <c r="AA51" s="48">
        <f>SUM(AA48:AA50)</f>
        <v>269467782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200727618</v>
      </c>
      <c r="D53" s="54">
        <f>+D51-D52</f>
        <v>0</v>
      </c>
      <c r="E53" s="55">
        <f t="shared" si="4"/>
        <v>269467782</v>
      </c>
      <c r="F53" s="56">
        <f t="shared" si="4"/>
        <v>269467782</v>
      </c>
      <c r="G53" s="56">
        <f t="shared" si="4"/>
        <v>89902887</v>
      </c>
      <c r="H53" s="56">
        <f t="shared" si="4"/>
        <v>51339654</v>
      </c>
      <c r="I53" s="56">
        <f t="shared" si="4"/>
        <v>26535732</v>
      </c>
      <c r="J53" s="56">
        <f t="shared" si="4"/>
        <v>167778273</v>
      </c>
      <c r="K53" s="56">
        <f t="shared" si="4"/>
        <v>10840943</v>
      </c>
      <c r="L53" s="56">
        <f t="shared" si="4"/>
        <v>12025615</v>
      </c>
      <c r="M53" s="56">
        <f t="shared" si="4"/>
        <v>26499421</v>
      </c>
      <c r="N53" s="56">
        <f t="shared" si="4"/>
        <v>49365979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217144252</v>
      </c>
      <c r="X53" s="56">
        <f t="shared" si="4"/>
        <v>134733372</v>
      </c>
      <c r="Y53" s="56">
        <f t="shared" si="4"/>
        <v>82410880</v>
      </c>
      <c r="Z53" s="57">
        <f>+IF(X53&lt;&gt;0,+(Y53/X53)*100,0)</f>
        <v>61.165900308648105</v>
      </c>
      <c r="AA53" s="54">
        <f>+AA51-AA52</f>
        <v>269467782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200727618</v>
      </c>
      <c r="D56" s="48">
        <f>SUM(D53:D55)</f>
        <v>0</v>
      </c>
      <c r="E56" s="49">
        <f t="shared" si="5"/>
        <v>269467782</v>
      </c>
      <c r="F56" s="50">
        <f t="shared" si="5"/>
        <v>269467782</v>
      </c>
      <c r="G56" s="50">
        <f t="shared" si="5"/>
        <v>89902887</v>
      </c>
      <c r="H56" s="50">
        <f t="shared" si="5"/>
        <v>51339654</v>
      </c>
      <c r="I56" s="50">
        <f t="shared" si="5"/>
        <v>26535732</v>
      </c>
      <c r="J56" s="50">
        <f t="shared" si="5"/>
        <v>167778273</v>
      </c>
      <c r="K56" s="50">
        <f t="shared" si="5"/>
        <v>10840943</v>
      </c>
      <c r="L56" s="50">
        <f t="shared" si="5"/>
        <v>12025615</v>
      </c>
      <c r="M56" s="50">
        <f t="shared" si="5"/>
        <v>26499421</v>
      </c>
      <c r="N56" s="50">
        <f t="shared" si="5"/>
        <v>49365979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217144252</v>
      </c>
      <c r="X56" s="50">
        <f t="shared" si="5"/>
        <v>134733372</v>
      </c>
      <c r="Y56" s="50">
        <f t="shared" si="5"/>
        <v>82410880</v>
      </c>
      <c r="Z56" s="51">
        <f>+IF(X56&lt;&gt;0,+(Y56/X56)*100,0)</f>
        <v>61.165900308648105</v>
      </c>
      <c r="AA56" s="48">
        <f>SUM(AA53:AA55)</f>
        <v>269467782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200727618</v>
      </c>
      <c r="D59" s="65">
        <f>SUM(D56:D58)</f>
        <v>0</v>
      </c>
      <c r="E59" s="66">
        <f t="shared" si="6"/>
        <v>269467782</v>
      </c>
      <c r="F59" s="67">
        <f t="shared" si="6"/>
        <v>269467782</v>
      </c>
      <c r="G59" s="67">
        <f t="shared" si="6"/>
        <v>89902887</v>
      </c>
      <c r="H59" s="67">
        <f t="shared" si="6"/>
        <v>51339654</v>
      </c>
      <c r="I59" s="67">
        <f t="shared" si="6"/>
        <v>26535732</v>
      </c>
      <c r="J59" s="67">
        <f t="shared" si="6"/>
        <v>167778273</v>
      </c>
      <c r="K59" s="67">
        <f t="shared" si="6"/>
        <v>10840943</v>
      </c>
      <c r="L59" s="67">
        <f t="shared" si="6"/>
        <v>12025615</v>
      </c>
      <c r="M59" s="67">
        <f t="shared" si="6"/>
        <v>26499421</v>
      </c>
      <c r="N59" s="67">
        <f t="shared" si="6"/>
        <v>49365979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217144252</v>
      </c>
      <c r="X59" s="67">
        <f t="shared" si="6"/>
        <v>134733372</v>
      </c>
      <c r="Y59" s="67">
        <f t="shared" si="6"/>
        <v>82410880</v>
      </c>
      <c r="Z59" s="68">
        <f>+IF(X59&lt;&gt;0,+(Y59/X59)*100,0)</f>
        <v>61.165900308648105</v>
      </c>
      <c r="AA59" s="65">
        <f>SUM(AA56:AA58)</f>
        <v>269467782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5559570</v>
      </c>
      <c r="D42" s="20"/>
      <c r="E42" s="21"/>
      <c r="F42" s="22"/>
      <c r="G42" s="22"/>
      <c r="H42" s="22"/>
      <c r="I42" s="22">
        <v>2354226</v>
      </c>
      <c r="J42" s="22">
        <v>2354226</v>
      </c>
      <c r="K42" s="22">
        <v>3000</v>
      </c>
      <c r="L42" s="22"/>
      <c r="M42" s="22"/>
      <c r="N42" s="22">
        <v>3000</v>
      </c>
      <c r="O42" s="22"/>
      <c r="P42" s="22"/>
      <c r="Q42" s="22"/>
      <c r="R42" s="22"/>
      <c r="S42" s="22"/>
      <c r="T42" s="22"/>
      <c r="U42" s="22"/>
      <c r="V42" s="22"/>
      <c r="W42" s="22">
        <v>2357226</v>
      </c>
      <c r="X42" s="22"/>
      <c r="Y42" s="22">
        <v>2357226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5559570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2354226</v>
      </c>
      <c r="J47" s="31">
        <f t="shared" si="1"/>
        <v>2354226</v>
      </c>
      <c r="K47" s="31">
        <f t="shared" si="1"/>
        <v>3000</v>
      </c>
      <c r="L47" s="31">
        <f t="shared" si="1"/>
        <v>0</v>
      </c>
      <c r="M47" s="31">
        <f t="shared" si="1"/>
        <v>0</v>
      </c>
      <c r="N47" s="31">
        <f t="shared" si="1"/>
        <v>3000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2357226</v>
      </c>
      <c r="X47" s="31">
        <f t="shared" si="1"/>
        <v>0</v>
      </c>
      <c r="Y47" s="31">
        <f t="shared" si="1"/>
        <v>2357226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-5559570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-2354226</v>
      </c>
      <c r="J48" s="41">
        <f t="shared" si="2"/>
        <v>-2354226</v>
      </c>
      <c r="K48" s="41">
        <f t="shared" si="2"/>
        <v>-3000</v>
      </c>
      <c r="L48" s="41">
        <f t="shared" si="2"/>
        <v>0</v>
      </c>
      <c r="M48" s="41">
        <f t="shared" si="2"/>
        <v>0</v>
      </c>
      <c r="N48" s="41">
        <f t="shared" si="2"/>
        <v>-3000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-2357226</v>
      </c>
      <c r="X48" s="41">
        <f t="shared" si="2"/>
        <v>0</v>
      </c>
      <c r="Y48" s="41">
        <f t="shared" si="2"/>
        <v>-2357226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-5559570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-2354226</v>
      </c>
      <c r="J51" s="50">
        <f t="shared" si="3"/>
        <v>-2354226</v>
      </c>
      <c r="K51" s="50">
        <f t="shared" si="3"/>
        <v>-3000</v>
      </c>
      <c r="L51" s="50">
        <f t="shared" si="3"/>
        <v>0</v>
      </c>
      <c r="M51" s="50">
        <f t="shared" si="3"/>
        <v>0</v>
      </c>
      <c r="N51" s="50">
        <f t="shared" si="3"/>
        <v>-3000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-2357226</v>
      </c>
      <c r="X51" s="50">
        <f t="shared" si="3"/>
        <v>0</v>
      </c>
      <c r="Y51" s="50">
        <f t="shared" si="3"/>
        <v>-2357226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-5559570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-2354226</v>
      </c>
      <c r="J53" s="56">
        <f t="shared" si="4"/>
        <v>-2354226</v>
      </c>
      <c r="K53" s="56">
        <f t="shared" si="4"/>
        <v>-3000</v>
      </c>
      <c r="L53" s="56">
        <f t="shared" si="4"/>
        <v>0</v>
      </c>
      <c r="M53" s="56">
        <f t="shared" si="4"/>
        <v>0</v>
      </c>
      <c r="N53" s="56">
        <f t="shared" si="4"/>
        <v>-3000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-2357226</v>
      </c>
      <c r="X53" s="56">
        <f t="shared" si="4"/>
        <v>0</v>
      </c>
      <c r="Y53" s="56">
        <f t="shared" si="4"/>
        <v>-2357226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-5559570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-2354226</v>
      </c>
      <c r="J56" s="50">
        <f t="shared" si="5"/>
        <v>-2354226</v>
      </c>
      <c r="K56" s="50">
        <f t="shared" si="5"/>
        <v>-3000</v>
      </c>
      <c r="L56" s="50">
        <f t="shared" si="5"/>
        <v>0</v>
      </c>
      <c r="M56" s="50">
        <f t="shared" si="5"/>
        <v>0</v>
      </c>
      <c r="N56" s="50">
        <f t="shared" si="5"/>
        <v>-3000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-2357226</v>
      </c>
      <c r="X56" s="50">
        <f t="shared" si="5"/>
        <v>0</v>
      </c>
      <c r="Y56" s="50">
        <f t="shared" si="5"/>
        <v>-2357226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-5559570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-2354226</v>
      </c>
      <c r="J59" s="67">
        <f t="shared" si="6"/>
        <v>-2354226</v>
      </c>
      <c r="K59" s="67">
        <f t="shared" si="6"/>
        <v>-3000</v>
      </c>
      <c r="L59" s="67">
        <f t="shared" si="6"/>
        <v>0</v>
      </c>
      <c r="M59" s="67">
        <f t="shared" si="6"/>
        <v>0</v>
      </c>
      <c r="N59" s="67">
        <f t="shared" si="6"/>
        <v>-3000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-2357226</v>
      </c>
      <c r="X59" s="67">
        <f t="shared" si="6"/>
        <v>0</v>
      </c>
      <c r="Y59" s="67">
        <f t="shared" si="6"/>
        <v>-2357226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1733742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1733742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-1733742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-1733742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-1733742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-1733742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-1733742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41377762</v>
      </c>
      <c r="D7" s="20"/>
      <c r="E7" s="21">
        <v>52204336</v>
      </c>
      <c r="F7" s="22">
        <v>52204336</v>
      </c>
      <c r="G7" s="22">
        <v>4620563</v>
      </c>
      <c r="H7" s="22">
        <v>3781428</v>
      </c>
      <c r="I7" s="22">
        <v>5066810</v>
      </c>
      <c r="J7" s="22">
        <v>13468801</v>
      </c>
      <c r="K7" s="22">
        <v>3924009</v>
      </c>
      <c r="L7" s="22">
        <v>2700836</v>
      </c>
      <c r="M7" s="22">
        <v>3346675</v>
      </c>
      <c r="N7" s="22">
        <v>9971520</v>
      </c>
      <c r="O7" s="22"/>
      <c r="P7" s="22"/>
      <c r="Q7" s="22"/>
      <c r="R7" s="22"/>
      <c r="S7" s="22"/>
      <c r="T7" s="22"/>
      <c r="U7" s="22"/>
      <c r="V7" s="22"/>
      <c r="W7" s="22">
        <v>23440321</v>
      </c>
      <c r="X7" s="22">
        <v>26102172</v>
      </c>
      <c r="Y7" s="22">
        <v>-2661851</v>
      </c>
      <c r="Z7" s="23">
        <v>-10.197814189562463</v>
      </c>
      <c r="AA7" s="20">
        <v>52204336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10339482</v>
      </c>
      <c r="D25" s="20"/>
      <c r="E25" s="21">
        <v>13557900</v>
      </c>
      <c r="F25" s="22">
        <v>13557900</v>
      </c>
      <c r="G25" s="22"/>
      <c r="H25" s="22">
        <v>1149910</v>
      </c>
      <c r="I25" s="22">
        <v>1228621</v>
      </c>
      <c r="J25" s="22">
        <v>2378531</v>
      </c>
      <c r="K25" s="22">
        <v>1138771</v>
      </c>
      <c r="L25" s="22">
        <v>1198287</v>
      </c>
      <c r="M25" s="22">
        <v>1111819</v>
      </c>
      <c r="N25" s="22">
        <v>3448877</v>
      </c>
      <c r="O25" s="22"/>
      <c r="P25" s="22"/>
      <c r="Q25" s="22"/>
      <c r="R25" s="22"/>
      <c r="S25" s="22"/>
      <c r="T25" s="22"/>
      <c r="U25" s="22"/>
      <c r="V25" s="22"/>
      <c r="W25" s="22">
        <v>5827408</v>
      </c>
      <c r="X25" s="22">
        <v>6778950</v>
      </c>
      <c r="Y25" s="22">
        <v>-951542</v>
      </c>
      <c r="Z25" s="23">
        <v>-14.036716600653493</v>
      </c>
      <c r="AA25" s="20">
        <v>13557900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51717244</v>
      </c>
      <c r="D32" s="29">
        <f t="shared" ref="D32:Y32" si="0">SUM(D6:D31)</f>
        <v>0</v>
      </c>
      <c r="E32" s="30">
        <f t="shared" si="0"/>
        <v>65762236</v>
      </c>
      <c r="F32" s="31">
        <f t="shared" si="0"/>
        <v>65762236</v>
      </c>
      <c r="G32" s="31">
        <f t="shared" si="0"/>
        <v>4620563</v>
      </c>
      <c r="H32" s="31">
        <f t="shared" si="0"/>
        <v>4931338</v>
      </c>
      <c r="I32" s="31">
        <f t="shared" si="0"/>
        <v>6295431</v>
      </c>
      <c r="J32" s="31">
        <f t="shared" si="0"/>
        <v>15847332</v>
      </c>
      <c r="K32" s="31">
        <f t="shared" si="0"/>
        <v>5062780</v>
      </c>
      <c r="L32" s="31">
        <f t="shared" si="0"/>
        <v>3899123</v>
      </c>
      <c r="M32" s="31">
        <f t="shared" si="0"/>
        <v>4458494</v>
      </c>
      <c r="N32" s="31">
        <f t="shared" si="0"/>
        <v>13420397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29267729</v>
      </c>
      <c r="X32" s="31">
        <f t="shared" si="0"/>
        <v>32881122</v>
      </c>
      <c r="Y32" s="31">
        <f t="shared" si="0"/>
        <v>-3613393</v>
      </c>
      <c r="Z32" s="32">
        <f>+IF(X32&lt;&gt;0,+(Y32/X32)*100,0)</f>
        <v>-10.989263079283001</v>
      </c>
      <c r="AA32" s="29">
        <f>SUM(AA6:AA31)</f>
        <v>65762236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119498022</v>
      </c>
      <c r="D34" s="20"/>
      <c r="E34" s="21">
        <v>110524889</v>
      </c>
      <c r="F34" s="22">
        <v>110524889</v>
      </c>
      <c r="G34" s="22">
        <v>9547710</v>
      </c>
      <c r="H34" s="22">
        <v>10296972</v>
      </c>
      <c r="I34" s="22">
        <v>11340833</v>
      </c>
      <c r="J34" s="22">
        <v>31185515</v>
      </c>
      <c r="K34" s="22">
        <v>10442142</v>
      </c>
      <c r="L34" s="22">
        <v>10097679</v>
      </c>
      <c r="M34" s="22">
        <v>9712413</v>
      </c>
      <c r="N34" s="22">
        <v>30252234</v>
      </c>
      <c r="O34" s="22"/>
      <c r="P34" s="22"/>
      <c r="Q34" s="22"/>
      <c r="R34" s="22"/>
      <c r="S34" s="22"/>
      <c r="T34" s="22"/>
      <c r="U34" s="22"/>
      <c r="V34" s="22"/>
      <c r="W34" s="22">
        <v>61437749</v>
      </c>
      <c r="X34" s="22">
        <v>55262442</v>
      </c>
      <c r="Y34" s="22">
        <v>6175307</v>
      </c>
      <c r="Z34" s="23">
        <v>11.174509805411784</v>
      </c>
      <c r="AA34" s="20">
        <v>110524889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125612902</v>
      </c>
      <c r="D37" s="20"/>
      <c r="E37" s="21">
        <v>110991367</v>
      </c>
      <c r="F37" s="22">
        <v>110991367</v>
      </c>
      <c r="G37" s="22"/>
      <c r="H37" s="22">
        <v>2398633</v>
      </c>
      <c r="I37" s="22"/>
      <c r="J37" s="22">
        <v>2398633</v>
      </c>
      <c r="K37" s="22">
        <v>10088728</v>
      </c>
      <c r="L37" s="22">
        <v>23127974</v>
      </c>
      <c r="M37" s="22">
        <v>1043867</v>
      </c>
      <c r="N37" s="22">
        <v>34260569</v>
      </c>
      <c r="O37" s="22"/>
      <c r="P37" s="22"/>
      <c r="Q37" s="22"/>
      <c r="R37" s="22"/>
      <c r="S37" s="22"/>
      <c r="T37" s="22"/>
      <c r="U37" s="22"/>
      <c r="V37" s="22"/>
      <c r="W37" s="22">
        <v>36659202</v>
      </c>
      <c r="X37" s="22">
        <v>55495686</v>
      </c>
      <c r="Y37" s="22">
        <v>-18836484</v>
      </c>
      <c r="Z37" s="23">
        <v>-33.942249132662312</v>
      </c>
      <c r="AA37" s="20">
        <v>110991367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12564500</v>
      </c>
      <c r="F38" s="22">
        <v>12564500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6282252</v>
      </c>
      <c r="Y38" s="22">
        <v>-6282252</v>
      </c>
      <c r="Z38" s="23">
        <v>-100</v>
      </c>
      <c r="AA38" s="20">
        <v>12564500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31807355</v>
      </c>
      <c r="D41" s="20"/>
      <c r="E41" s="21">
        <v>47333778</v>
      </c>
      <c r="F41" s="22">
        <v>47333778</v>
      </c>
      <c r="G41" s="22">
        <v>473257</v>
      </c>
      <c r="H41" s="22">
        <v>12899356</v>
      </c>
      <c r="I41" s="22">
        <v>3307698</v>
      </c>
      <c r="J41" s="22">
        <v>16680311</v>
      </c>
      <c r="K41" s="22">
        <v>3039427</v>
      </c>
      <c r="L41" s="22">
        <v>3493868</v>
      </c>
      <c r="M41" s="22"/>
      <c r="N41" s="22">
        <v>6533295</v>
      </c>
      <c r="O41" s="22"/>
      <c r="P41" s="22"/>
      <c r="Q41" s="22"/>
      <c r="R41" s="22"/>
      <c r="S41" s="22"/>
      <c r="T41" s="22"/>
      <c r="U41" s="22"/>
      <c r="V41" s="22"/>
      <c r="W41" s="22">
        <v>23213606</v>
      </c>
      <c r="X41" s="22">
        <v>23666886</v>
      </c>
      <c r="Y41" s="22">
        <v>-453280</v>
      </c>
      <c r="Z41" s="23">
        <v>-1.9152498558534488</v>
      </c>
      <c r="AA41" s="20">
        <v>47333778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241870</v>
      </c>
      <c r="D43" s="20"/>
      <c r="E43" s="21"/>
      <c r="F43" s="22"/>
      <c r="G43" s="22"/>
      <c r="H43" s="22">
        <v>574411</v>
      </c>
      <c r="I43" s="22">
        <v>20448</v>
      </c>
      <c r="J43" s="22">
        <v>594859</v>
      </c>
      <c r="K43" s="22"/>
      <c r="L43" s="22">
        <v>385483</v>
      </c>
      <c r="M43" s="22">
        <v>1031</v>
      </c>
      <c r="N43" s="22">
        <v>386514</v>
      </c>
      <c r="O43" s="22"/>
      <c r="P43" s="22"/>
      <c r="Q43" s="22"/>
      <c r="R43" s="22"/>
      <c r="S43" s="22"/>
      <c r="T43" s="22"/>
      <c r="U43" s="22"/>
      <c r="V43" s="22"/>
      <c r="W43" s="22">
        <v>981373</v>
      </c>
      <c r="X43" s="22"/>
      <c r="Y43" s="22">
        <v>981373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5730800</v>
      </c>
      <c r="D44" s="20"/>
      <c r="E44" s="21">
        <v>6082826</v>
      </c>
      <c r="F44" s="22">
        <v>6082826</v>
      </c>
      <c r="G44" s="22">
        <v>77958</v>
      </c>
      <c r="H44" s="22">
        <v>84235</v>
      </c>
      <c r="I44" s="22">
        <v>387521</v>
      </c>
      <c r="J44" s="22">
        <v>549714</v>
      </c>
      <c r="K44" s="22">
        <v>84048</v>
      </c>
      <c r="L44" s="22">
        <v>224583</v>
      </c>
      <c r="M44" s="22">
        <v>77402</v>
      </c>
      <c r="N44" s="22">
        <v>386033</v>
      </c>
      <c r="O44" s="22"/>
      <c r="P44" s="22"/>
      <c r="Q44" s="22"/>
      <c r="R44" s="22"/>
      <c r="S44" s="22"/>
      <c r="T44" s="22"/>
      <c r="U44" s="22"/>
      <c r="V44" s="22"/>
      <c r="W44" s="22">
        <v>935747</v>
      </c>
      <c r="X44" s="22">
        <v>3041412</v>
      </c>
      <c r="Y44" s="22">
        <v>-2105665</v>
      </c>
      <c r="Z44" s="23">
        <v>-69.233139081452961</v>
      </c>
      <c r="AA44" s="20">
        <v>6082826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282890949</v>
      </c>
      <c r="D47" s="29">
        <f t="shared" ref="D47:Y47" si="1">SUM(D34:D46)</f>
        <v>0</v>
      </c>
      <c r="E47" s="30">
        <f t="shared" si="1"/>
        <v>287497360</v>
      </c>
      <c r="F47" s="31">
        <f t="shared" si="1"/>
        <v>287497360</v>
      </c>
      <c r="G47" s="31">
        <f t="shared" si="1"/>
        <v>10098925</v>
      </c>
      <c r="H47" s="31">
        <f t="shared" si="1"/>
        <v>26253607</v>
      </c>
      <c r="I47" s="31">
        <f t="shared" si="1"/>
        <v>15056500</v>
      </c>
      <c r="J47" s="31">
        <f t="shared" si="1"/>
        <v>51409032</v>
      </c>
      <c r="K47" s="31">
        <f t="shared" si="1"/>
        <v>23654345</v>
      </c>
      <c r="L47" s="31">
        <f t="shared" si="1"/>
        <v>37329587</v>
      </c>
      <c r="M47" s="31">
        <f t="shared" si="1"/>
        <v>10834713</v>
      </c>
      <c r="N47" s="31">
        <f t="shared" si="1"/>
        <v>71818645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123227677</v>
      </c>
      <c r="X47" s="31">
        <f t="shared" si="1"/>
        <v>143748678</v>
      </c>
      <c r="Y47" s="31">
        <f t="shared" si="1"/>
        <v>-20521001</v>
      </c>
      <c r="Z47" s="32">
        <f>+IF(X47&lt;&gt;0,+(Y47/X47)*100,0)</f>
        <v>-14.275610242481672</v>
      </c>
      <c r="AA47" s="29">
        <f>SUM(AA34:AA46)</f>
        <v>287497360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-231173705</v>
      </c>
      <c r="D48" s="39">
        <f t="shared" si="2"/>
        <v>0</v>
      </c>
      <c r="E48" s="40">
        <f t="shared" si="2"/>
        <v>-221735124</v>
      </c>
      <c r="F48" s="41">
        <f t="shared" si="2"/>
        <v>-221735124</v>
      </c>
      <c r="G48" s="41">
        <f t="shared" si="2"/>
        <v>-5478362</v>
      </c>
      <c r="H48" s="41">
        <f t="shared" si="2"/>
        <v>-21322269</v>
      </c>
      <c r="I48" s="41">
        <f t="shared" si="2"/>
        <v>-8761069</v>
      </c>
      <c r="J48" s="41">
        <f t="shared" si="2"/>
        <v>-35561700</v>
      </c>
      <c r="K48" s="41">
        <f t="shared" si="2"/>
        <v>-18591565</v>
      </c>
      <c r="L48" s="41">
        <f t="shared" si="2"/>
        <v>-33430464</v>
      </c>
      <c r="M48" s="41">
        <f t="shared" si="2"/>
        <v>-6376219</v>
      </c>
      <c r="N48" s="41">
        <f t="shared" si="2"/>
        <v>-58398248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-93959948</v>
      </c>
      <c r="X48" s="41">
        <f t="shared" si="2"/>
        <v>-110867556</v>
      </c>
      <c r="Y48" s="41">
        <f t="shared" si="2"/>
        <v>16907608</v>
      </c>
      <c r="Z48" s="42">
        <f>+IF(X48&lt;&gt;0,+(Y48/X48)*100,0)</f>
        <v>-15.250275743428492</v>
      </c>
      <c r="AA48" s="39">
        <f>+AA32-AA47</f>
        <v>-221735124</v>
      </c>
    </row>
    <row r="49" spans="1:27" x14ac:dyDescent="0.25">
      <c r="A49" s="43" t="s">
        <v>74</v>
      </c>
      <c r="B49" s="15" t="s">
        <v>32</v>
      </c>
      <c r="C49" s="20">
        <v>241625968</v>
      </c>
      <c r="D49" s="20"/>
      <c r="E49" s="21">
        <v>240127100</v>
      </c>
      <c r="F49" s="22">
        <v>240127100</v>
      </c>
      <c r="G49" s="22">
        <v>75000000</v>
      </c>
      <c r="H49" s="22">
        <v>49372185</v>
      </c>
      <c r="I49" s="22">
        <v>14323838</v>
      </c>
      <c r="J49" s="22">
        <v>138696023</v>
      </c>
      <c r="K49" s="22">
        <v>14406926</v>
      </c>
      <c r="L49" s="22">
        <v>4313109</v>
      </c>
      <c r="M49" s="22">
        <v>33987463</v>
      </c>
      <c r="N49" s="22">
        <v>52707498</v>
      </c>
      <c r="O49" s="22"/>
      <c r="P49" s="22"/>
      <c r="Q49" s="22"/>
      <c r="R49" s="22"/>
      <c r="S49" s="22"/>
      <c r="T49" s="22"/>
      <c r="U49" s="22"/>
      <c r="V49" s="22"/>
      <c r="W49" s="22">
        <v>191403521</v>
      </c>
      <c r="X49" s="22">
        <v>120063552</v>
      </c>
      <c r="Y49" s="22">
        <v>71339969</v>
      </c>
      <c r="Z49" s="23">
        <v>59.418506125822432</v>
      </c>
      <c r="AA49" s="20">
        <v>240127100</v>
      </c>
    </row>
    <row r="50" spans="1:27" x14ac:dyDescent="0.25">
      <c r="A50" s="43" t="s">
        <v>75</v>
      </c>
      <c r="B50" s="15" t="s">
        <v>32</v>
      </c>
      <c r="C50" s="44">
        <v>146763</v>
      </c>
      <c r="D50" s="44"/>
      <c r="E50" s="21">
        <v>201175000</v>
      </c>
      <c r="F50" s="22">
        <v>201175000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100587498</v>
      </c>
      <c r="Y50" s="45">
        <v>-100587498</v>
      </c>
      <c r="Z50" s="46">
        <v>-100</v>
      </c>
      <c r="AA50" s="44">
        <v>201175000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10599026</v>
      </c>
      <c r="D51" s="48">
        <f t="shared" si="3"/>
        <v>0</v>
      </c>
      <c r="E51" s="49">
        <f t="shared" si="3"/>
        <v>219566976</v>
      </c>
      <c r="F51" s="50">
        <f t="shared" si="3"/>
        <v>219566976</v>
      </c>
      <c r="G51" s="50">
        <f t="shared" si="3"/>
        <v>69521638</v>
      </c>
      <c r="H51" s="50">
        <f t="shared" si="3"/>
        <v>28049916</v>
      </c>
      <c r="I51" s="50">
        <f t="shared" si="3"/>
        <v>5562769</v>
      </c>
      <c r="J51" s="50">
        <f t="shared" si="3"/>
        <v>103134323</v>
      </c>
      <c r="K51" s="50">
        <f t="shared" si="3"/>
        <v>-4184639</v>
      </c>
      <c r="L51" s="50">
        <f t="shared" si="3"/>
        <v>-29117355</v>
      </c>
      <c r="M51" s="50">
        <f t="shared" si="3"/>
        <v>27611244</v>
      </c>
      <c r="N51" s="50">
        <f t="shared" si="3"/>
        <v>-5690750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97443573</v>
      </c>
      <c r="X51" s="50">
        <f t="shared" si="3"/>
        <v>109783494</v>
      </c>
      <c r="Y51" s="50">
        <f t="shared" si="3"/>
        <v>-12339921</v>
      </c>
      <c r="Z51" s="51">
        <f>+IF(X51&lt;&gt;0,+(Y51/X51)*100,0)</f>
        <v>-11.240233436184861</v>
      </c>
      <c r="AA51" s="48">
        <f>SUM(AA48:AA50)</f>
        <v>219566976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10599026</v>
      </c>
      <c r="D53" s="54">
        <f>+D51-D52</f>
        <v>0</v>
      </c>
      <c r="E53" s="55">
        <f t="shared" si="4"/>
        <v>219566976</v>
      </c>
      <c r="F53" s="56">
        <f t="shared" si="4"/>
        <v>219566976</v>
      </c>
      <c r="G53" s="56">
        <f t="shared" si="4"/>
        <v>69521638</v>
      </c>
      <c r="H53" s="56">
        <f t="shared" si="4"/>
        <v>28049916</v>
      </c>
      <c r="I53" s="56">
        <f t="shared" si="4"/>
        <v>5562769</v>
      </c>
      <c r="J53" s="56">
        <f t="shared" si="4"/>
        <v>103134323</v>
      </c>
      <c r="K53" s="56">
        <f t="shared" si="4"/>
        <v>-4184639</v>
      </c>
      <c r="L53" s="56">
        <f t="shared" si="4"/>
        <v>-29117355</v>
      </c>
      <c r="M53" s="56">
        <f t="shared" si="4"/>
        <v>27611244</v>
      </c>
      <c r="N53" s="56">
        <f t="shared" si="4"/>
        <v>-5690750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97443573</v>
      </c>
      <c r="X53" s="56">
        <f t="shared" si="4"/>
        <v>109783494</v>
      </c>
      <c r="Y53" s="56">
        <f t="shared" si="4"/>
        <v>-12339921</v>
      </c>
      <c r="Z53" s="57">
        <f>+IF(X53&lt;&gt;0,+(Y53/X53)*100,0)</f>
        <v>-11.240233436184861</v>
      </c>
      <c r="AA53" s="54">
        <f>+AA51-AA52</f>
        <v>219566976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10599026</v>
      </c>
      <c r="D56" s="48">
        <f>SUM(D53:D55)</f>
        <v>0</v>
      </c>
      <c r="E56" s="49">
        <f t="shared" si="5"/>
        <v>219566976</v>
      </c>
      <c r="F56" s="50">
        <f t="shared" si="5"/>
        <v>219566976</v>
      </c>
      <c r="G56" s="50">
        <f t="shared" si="5"/>
        <v>69521638</v>
      </c>
      <c r="H56" s="50">
        <f t="shared" si="5"/>
        <v>28049916</v>
      </c>
      <c r="I56" s="50">
        <f t="shared" si="5"/>
        <v>5562769</v>
      </c>
      <c r="J56" s="50">
        <f t="shared" si="5"/>
        <v>103134323</v>
      </c>
      <c r="K56" s="50">
        <f t="shared" si="5"/>
        <v>-4184639</v>
      </c>
      <c r="L56" s="50">
        <f t="shared" si="5"/>
        <v>-29117355</v>
      </c>
      <c r="M56" s="50">
        <f t="shared" si="5"/>
        <v>27611244</v>
      </c>
      <c r="N56" s="50">
        <f t="shared" si="5"/>
        <v>-5690750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97443573</v>
      </c>
      <c r="X56" s="50">
        <f t="shared" si="5"/>
        <v>109783494</v>
      </c>
      <c r="Y56" s="50">
        <f t="shared" si="5"/>
        <v>-12339921</v>
      </c>
      <c r="Z56" s="51">
        <f>+IF(X56&lt;&gt;0,+(Y56/X56)*100,0)</f>
        <v>-11.240233436184861</v>
      </c>
      <c r="AA56" s="48">
        <f>SUM(AA53:AA55)</f>
        <v>219566976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10599026</v>
      </c>
      <c r="D59" s="65">
        <f>SUM(D56:D58)</f>
        <v>0</v>
      </c>
      <c r="E59" s="66">
        <f t="shared" si="6"/>
        <v>219566976</v>
      </c>
      <c r="F59" s="67">
        <f t="shared" si="6"/>
        <v>219566976</v>
      </c>
      <c r="G59" s="67">
        <f t="shared" si="6"/>
        <v>69521638</v>
      </c>
      <c r="H59" s="67">
        <f t="shared" si="6"/>
        <v>28049916</v>
      </c>
      <c r="I59" s="67">
        <f t="shared" si="6"/>
        <v>5562769</v>
      </c>
      <c r="J59" s="67">
        <f t="shared" si="6"/>
        <v>103134323</v>
      </c>
      <c r="K59" s="67">
        <f t="shared" si="6"/>
        <v>-4184639</v>
      </c>
      <c r="L59" s="67">
        <f t="shared" si="6"/>
        <v>-29117355</v>
      </c>
      <c r="M59" s="67">
        <f t="shared" si="6"/>
        <v>27611244</v>
      </c>
      <c r="N59" s="67">
        <f t="shared" si="6"/>
        <v>-5690750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97443573</v>
      </c>
      <c r="X59" s="67">
        <f t="shared" si="6"/>
        <v>109783494</v>
      </c>
      <c r="Y59" s="67">
        <f t="shared" si="6"/>
        <v>-12339921</v>
      </c>
      <c r="Z59" s="68">
        <f>+IF(X59&lt;&gt;0,+(Y59/X59)*100,0)</f>
        <v>-11.240233436184861</v>
      </c>
      <c r="AA59" s="65">
        <f>SUM(AA56:AA58)</f>
        <v>219566976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86301</v>
      </c>
      <c r="D39" s="20"/>
      <c r="E39" s="21">
        <v>122309</v>
      </c>
      <c r="F39" s="22">
        <v>122309</v>
      </c>
      <c r="G39" s="22"/>
      <c r="H39" s="22"/>
      <c r="I39" s="22"/>
      <c r="J39" s="22"/>
      <c r="K39" s="22">
        <v>28928</v>
      </c>
      <c r="L39" s="22"/>
      <c r="M39" s="22">
        <v>14346</v>
      </c>
      <c r="N39" s="22">
        <v>43274</v>
      </c>
      <c r="O39" s="22"/>
      <c r="P39" s="22"/>
      <c r="Q39" s="22"/>
      <c r="R39" s="22"/>
      <c r="S39" s="22"/>
      <c r="T39" s="22"/>
      <c r="U39" s="22"/>
      <c r="V39" s="22"/>
      <c r="W39" s="22">
        <v>43274</v>
      </c>
      <c r="X39" s="22">
        <v>61152</v>
      </c>
      <c r="Y39" s="22">
        <v>-17878</v>
      </c>
      <c r="Z39" s="23">
        <v>-29.235347985347985</v>
      </c>
      <c r="AA39" s="20">
        <v>122309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16173</v>
      </c>
      <c r="D41" s="20"/>
      <c r="E41" s="21">
        <v>15000</v>
      </c>
      <c r="F41" s="22">
        <v>15000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</v>
      </c>
      <c r="Y41" s="22">
        <v>-7500</v>
      </c>
      <c r="Z41" s="23">
        <v>-100</v>
      </c>
      <c r="AA41" s="20">
        <v>15000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16500</v>
      </c>
      <c r="D44" s="20"/>
      <c r="E44" s="21">
        <v>25000</v>
      </c>
      <c r="F44" s="22">
        <v>25000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12498</v>
      </c>
      <c r="Y44" s="22">
        <v>-12498</v>
      </c>
      <c r="Z44" s="23">
        <v>-100</v>
      </c>
      <c r="AA44" s="20">
        <v>25000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118974</v>
      </c>
      <c r="D47" s="29">
        <f t="shared" ref="D47:Y47" si="1">SUM(D34:D46)</f>
        <v>0</v>
      </c>
      <c r="E47" s="30">
        <f t="shared" si="1"/>
        <v>162309</v>
      </c>
      <c r="F47" s="31">
        <f t="shared" si="1"/>
        <v>162309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28928</v>
      </c>
      <c r="L47" s="31">
        <f t="shared" si="1"/>
        <v>0</v>
      </c>
      <c r="M47" s="31">
        <f t="shared" si="1"/>
        <v>14346</v>
      </c>
      <c r="N47" s="31">
        <f t="shared" si="1"/>
        <v>43274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43274</v>
      </c>
      <c r="X47" s="31">
        <f t="shared" si="1"/>
        <v>81150</v>
      </c>
      <c r="Y47" s="31">
        <f t="shared" si="1"/>
        <v>-37876</v>
      </c>
      <c r="Z47" s="32">
        <f>+IF(X47&lt;&gt;0,+(Y47/X47)*100,0)</f>
        <v>-46.674060382008626</v>
      </c>
      <c r="AA47" s="29">
        <f>SUM(AA34:AA46)</f>
        <v>162309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-118974</v>
      </c>
      <c r="D48" s="39">
        <f t="shared" si="2"/>
        <v>0</v>
      </c>
      <c r="E48" s="40">
        <f t="shared" si="2"/>
        <v>-162309</v>
      </c>
      <c r="F48" s="41">
        <f t="shared" si="2"/>
        <v>-162309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-28928</v>
      </c>
      <c r="L48" s="41">
        <f t="shared" si="2"/>
        <v>0</v>
      </c>
      <c r="M48" s="41">
        <f t="shared" si="2"/>
        <v>-14346</v>
      </c>
      <c r="N48" s="41">
        <f t="shared" si="2"/>
        <v>-43274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-43274</v>
      </c>
      <c r="X48" s="41">
        <f t="shared" si="2"/>
        <v>-81150</v>
      </c>
      <c r="Y48" s="41">
        <f t="shared" si="2"/>
        <v>37876</v>
      </c>
      <c r="Z48" s="42">
        <f>+IF(X48&lt;&gt;0,+(Y48/X48)*100,0)</f>
        <v>-46.674060382008626</v>
      </c>
      <c r="AA48" s="39">
        <f>+AA32-AA47</f>
        <v>-162309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-118974</v>
      </c>
      <c r="D51" s="48">
        <f t="shared" si="3"/>
        <v>0</v>
      </c>
      <c r="E51" s="49">
        <f t="shared" si="3"/>
        <v>-162309</v>
      </c>
      <c r="F51" s="50">
        <f t="shared" si="3"/>
        <v>-162309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-28928</v>
      </c>
      <c r="L51" s="50">
        <f t="shared" si="3"/>
        <v>0</v>
      </c>
      <c r="M51" s="50">
        <f t="shared" si="3"/>
        <v>-14346</v>
      </c>
      <c r="N51" s="50">
        <f t="shared" si="3"/>
        <v>-43274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-43274</v>
      </c>
      <c r="X51" s="50">
        <f t="shared" si="3"/>
        <v>-81150</v>
      </c>
      <c r="Y51" s="50">
        <f t="shared" si="3"/>
        <v>37876</v>
      </c>
      <c r="Z51" s="51">
        <f>+IF(X51&lt;&gt;0,+(Y51/X51)*100,0)</f>
        <v>-46.674060382008626</v>
      </c>
      <c r="AA51" s="48">
        <f>SUM(AA48:AA50)</f>
        <v>-162309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-118974</v>
      </c>
      <c r="D53" s="54">
        <f>+D51-D52</f>
        <v>0</v>
      </c>
      <c r="E53" s="55">
        <f t="shared" si="4"/>
        <v>-162309</v>
      </c>
      <c r="F53" s="56">
        <f t="shared" si="4"/>
        <v>-162309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-28928</v>
      </c>
      <c r="L53" s="56">
        <f t="shared" si="4"/>
        <v>0</v>
      </c>
      <c r="M53" s="56">
        <f t="shared" si="4"/>
        <v>-14346</v>
      </c>
      <c r="N53" s="56">
        <f t="shared" si="4"/>
        <v>-43274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-43274</v>
      </c>
      <c r="X53" s="56">
        <f t="shared" si="4"/>
        <v>-81150</v>
      </c>
      <c r="Y53" s="56">
        <f t="shared" si="4"/>
        <v>37876</v>
      </c>
      <c r="Z53" s="57">
        <f>+IF(X53&lt;&gt;0,+(Y53/X53)*100,0)</f>
        <v>-46.674060382008626</v>
      </c>
      <c r="AA53" s="54">
        <f>+AA51-AA52</f>
        <v>-162309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-118974</v>
      </c>
      <c r="D56" s="48">
        <f>SUM(D53:D55)</f>
        <v>0</v>
      </c>
      <c r="E56" s="49">
        <f t="shared" si="5"/>
        <v>-162309</v>
      </c>
      <c r="F56" s="50">
        <f t="shared" si="5"/>
        <v>-162309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-28928</v>
      </c>
      <c r="L56" s="50">
        <f t="shared" si="5"/>
        <v>0</v>
      </c>
      <c r="M56" s="50">
        <f t="shared" si="5"/>
        <v>-14346</v>
      </c>
      <c r="N56" s="50">
        <f t="shared" si="5"/>
        <v>-43274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-43274</v>
      </c>
      <c r="X56" s="50">
        <f t="shared" si="5"/>
        <v>-81150</v>
      </c>
      <c r="Y56" s="50">
        <f t="shared" si="5"/>
        <v>37876</v>
      </c>
      <c r="Z56" s="51">
        <f>+IF(X56&lt;&gt;0,+(Y56/X56)*100,0)</f>
        <v>-46.674060382008626</v>
      </c>
      <c r="AA56" s="48">
        <f>SUM(AA53:AA55)</f>
        <v>-162309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-118974</v>
      </c>
      <c r="D59" s="65">
        <f>SUM(D56:D58)</f>
        <v>0</v>
      </c>
      <c r="E59" s="66">
        <f t="shared" si="6"/>
        <v>-162309</v>
      </c>
      <c r="F59" s="67">
        <f t="shared" si="6"/>
        <v>-162309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-28928</v>
      </c>
      <c r="L59" s="67">
        <f t="shared" si="6"/>
        <v>0</v>
      </c>
      <c r="M59" s="67">
        <f t="shared" si="6"/>
        <v>-14346</v>
      </c>
      <c r="N59" s="67">
        <f t="shared" si="6"/>
        <v>-43274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-43274</v>
      </c>
      <c r="X59" s="67">
        <f t="shared" si="6"/>
        <v>-81150</v>
      </c>
      <c r="Y59" s="67">
        <f t="shared" si="6"/>
        <v>37876</v>
      </c>
      <c r="Z59" s="68">
        <f>+IF(X59&lt;&gt;0,+(Y59/X59)*100,0)</f>
        <v>-46.674060382008626</v>
      </c>
      <c r="AA59" s="65">
        <f>SUM(AA56:AA58)</f>
        <v>-162309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882</v>
      </c>
      <c r="J6" s="22">
        <v>882</v>
      </c>
      <c r="K6" s="22">
        <v>-882</v>
      </c>
      <c r="L6" s="22"/>
      <c r="M6" s="22"/>
      <c r="N6" s="22">
        <v>-882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562175950</v>
      </c>
      <c r="D7" s="20"/>
      <c r="E7" s="21">
        <v>643500000</v>
      </c>
      <c r="F7" s="22">
        <v>572907000</v>
      </c>
      <c r="G7" s="22">
        <v>39795861</v>
      </c>
      <c r="H7" s="22">
        <v>46659106</v>
      </c>
      <c r="I7" s="22">
        <v>48740700</v>
      </c>
      <c r="J7" s="22">
        <v>135195667</v>
      </c>
      <c r="K7" s="22">
        <v>46297299</v>
      </c>
      <c r="L7" s="22">
        <v>49457327</v>
      </c>
      <c r="M7" s="22">
        <v>43545433</v>
      </c>
      <c r="N7" s="22">
        <v>139300059</v>
      </c>
      <c r="O7" s="22"/>
      <c r="P7" s="22"/>
      <c r="Q7" s="22"/>
      <c r="R7" s="22"/>
      <c r="S7" s="22"/>
      <c r="T7" s="22"/>
      <c r="U7" s="22"/>
      <c r="V7" s="22"/>
      <c r="W7" s="22">
        <v>274495726</v>
      </c>
      <c r="X7" s="22">
        <v>283339693</v>
      </c>
      <c r="Y7" s="22">
        <v>-8843967</v>
      </c>
      <c r="Z7" s="23">
        <v>-3.1213300566398225</v>
      </c>
      <c r="AA7" s="20">
        <v>572907000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373</v>
      </c>
      <c r="D19" s="20"/>
      <c r="E19" s="21">
        <v>316600</v>
      </c>
      <c r="F19" s="22">
        <v>316600</v>
      </c>
      <c r="G19" s="22"/>
      <c r="H19" s="22">
        <v>52</v>
      </c>
      <c r="I19" s="22"/>
      <c r="J19" s="22">
        <v>52</v>
      </c>
      <c r="K19" s="22">
        <v>4</v>
      </c>
      <c r="L19" s="22">
        <v>3</v>
      </c>
      <c r="M19" s="22"/>
      <c r="N19" s="22">
        <v>7</v>
      </c>
      <c r="O19" s="22"/>
      <c r="P19" s="22"/>
      <c r="Q19" s="22"/>
      <c r="R19" s="22"/>
      <c r="S19" s="22"/>
      <c r="T19" s="22"/>
      <c r="U19" s="22"/>
      <c r="V19" s="22"/>
      <c r="W19" s="22">
        <v>59</v>
      </c>
      <c r="X19" s="22">
        <v>59</v>
      </c>
      <c r="Y19" s="22"/>
      <c r="Z19" s="23"/>
      <c r="AA19" s="20">
        <v>316600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4774279</v>
      </c>
      <c r="D22" s="20"/>
      <c r="E22" s="21">
        <v>3953000</v>
      </c>
      <c r="F22" s="22">
        <v>3953000</v>
      </c>
      <c r="G22" s="22"/>
      <c r="H22" s="22"/>
      <c r="I22" s="22">
        <v>323353</v>
      </c>
      <c r="J22" s="22">
        <v>323353</v>
      </c>
      <c r="K22" s="22">
        <v>397741</v>
      </c>
      <c r="L22" s="22"/>
      <c r="M22" s="22"/>
      <c r="N22" s="22">
        <v>397741</v>
      </c>
      <c r="O22" s="22"/>
      <c r="P22" s="22"/>
      <c r="Q22" s="22"/>
      <c r="R22" s="22"/>
      <c r="S22" s="22"/>
      <c r="T22" s="22"/>
      <c r="U22" s="22"/>
      <c r="V22" s="22"/>
      <c r="W22" s="22">
        <v>721094</v>
      </c>
      <c r="X22" s="22">
        <v>1156294</v>
      </c>
      <c r="Y22" s="22">
        <v>-435200</v>
      </c>
      <c r="Z22" s="23">
        <v>-37.637486659967102</v>
      </c>
      <c r="AA22" s="20">
        <v>3953000</v>
      </c>
    </row>
    <row r="23" spans="1:27" x14ac:dyDescent="0.25">
      <c r="A23" s="19" t="s">
        <v>51</v>
      </c>
      <c r="B23" s="15" t="s">
        <v>32</v>
      </c>
      <c r="C23" s="20">
        <v>401913</v>
      </c>
      <c r="D23" s="20"/>
      <c r="E23" s="21">
        <v>306300</v>
      </c>
      <c r="F23" s="22">
        <v>306300</v>
      </c>
      <c r="G23" s="22">
        <v>155686</v>
      </c>
      <c r="H23" s="22">
        <v>80588</v>
      </c>
      <c r="I23" s="22">
        <v>-17344</v>
      </c>
      <c r="J23" s="22">
        <v>218930</v>
      </c>
      <c r="K23" s="22">
        <v>12019</v>
      </c>
      <c r="L23" s="22">
        <v>27756</v>
      </c>
      <c r="M23" s="22">
        <v>21795</v>
      </c>
      <c r="N23" s="22">
        <v>61570</v>
      </c>
      <c r="O23" s="22"/>
      <c r="P23" s="22"/>
      <c r="Q23" s="22"/>
      <c r="R23" s="22"/>
      <c r="S23" s="22"/>
      <c r="T23" s="22"/>
      <c r="U23" s="22"/>
      <c r="V23" s="22"/>
      <c r="W23" s="22">
        <v>280500</v>
      </c>
      <c r="X23" s="22">
        <v>285005</v>
      </c>
      <c r="Y23" s="22">
        <v>-4505</v>
      </c>
      <c r="Z23" s="23">
        <v>-1.5806740232627496</v>
      </c>
      <c r="AA23" s="20">
        <v>306300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52086000</v>
      </c>
      <c r="D25" s="20"/>
      <c r="E25" s="21">
        <v>54735100</v>
      </c>
      <c r="F25" s="22">
        <v>54735100</v>
      </c>
      <c r="G25" s="22">
        <v>23177100</v>
      </c>
      <c r="H25" s="22"/>
      <c r="I25" s="22"/>
      <c r="J25" s="22">
        <v>23177100</v>
      </c>
      <c r="K25" s="22"/>
      <c r="L25" s="22"/>
      <c r="M25" s="22">
        <v>18541700</v>
      </c>
      <c r="N25" s="22">
        <v>18541700</v>
      </c>
      <c r="O25" s="22"/>
      <c r="P25" s="22"/>
      <c r="Q25" s="22"/>
      <c r="R25" s="22"/>
      <c r="S25" s="22"/>
      <c r="T25" s="22"/>
      <c r="U25" s="22"/>
      <c r="V25" s="22"/>
      <c r="W25" s="22">
        <v>41718800</v>
      </c>
      <c r="X25" s="22">
        <v>41239700</v>
      </c>
      <c r="Y25" s="22">
        <v>479100</v>
      </c>
      <c r="Z25" s="23">
        <v>1.1617446295681102</v>
      </c>
      <c r="AA25" s="20">
        <v>54735100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562331626</v>
      </c>
      <c r="D30" s="20"/>
      <c r="E30" s="21">
        <v>584852300</v>
      </c>
      <c r="F30" s="22">
        <v>584852800</v>
      </c>
      <c r="G30" s="22">
        <v>45265657</v>
      </c>
      <c r="H30" s="22">
        <v>63762681</v>
      </c>
      <c r="I30" s="22">
        <v>51413928</v>
      </c>
      <c r="J30" s="22">
        <v>160442266</v>
      </c>
      <c r="K30" s="22">
        <v>46678166</v>
      </c>
      <c r="L30" s="22">
        <v>50340450</v>
      </c>
      <c r="M30" s="22">
        <v>44585212</v>
      </c>
      <c r="N30" s="22">
        <v>141603828</v>
      </c>
      <c r="O30" s="22"/>
      <c r="P30" s="22"/>
      <c r="Q30" s="22"/>
      <c r="R30" s="22"/>
      <c r="S30" s="22"/>
      <c r="T30" s="22"/>
      <c r="U30" s="22"/>
      <c r="V30" s="22"/>
      <c r="W30" s="22">
        <v>302046094</v>
      </c>
      <c r="X30" s="22">
        <v>300090829</v>
      </c>
      <c r="Y30" s="22">
        <v>1955265</v>
      </c>
      <c r="Z30" s="23">
        <v>0.65155773220913726</v>
      </c>
      <c r="AA30" s="20">
        <v>584852800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1181770141</v>
      </c>
      <c r="D32" s="29">
        <f t="shared" ref="D32:Y32" si="0">SUM(D6:D31)</f>
        <v>0</v>
      </c>
      <c r="E32" s="30">
        <f t="shared" si="0"/>
        <v>1287663300</v>
      </c>
      <c r="F32" s="31">
        <f t="shared" si="0"/>
        <v>1217070800</v>
      </c>
      <c r="G32" s="31">
        <f t="shared" si="0"/>
        <v>108394304</v>
      </c>
      <c r="H32" s="31">
        <f t="shared" si="0"/>
        <v>110502427</v>
      </c>
      <c r="I32" s="31">
        <f t="shared" si="0"/>
        <v>100461519</v>
      </c>
      <c r="J32" s="31">
        <f t="shared" si="0"/>
        <v>319358250</v>
      </c>
      <c r="K32" s="31">
        <f t="shared" si="0"/>
        <v>93384347</v>
      </c>
      <c r="L32" s="31">
        <f t="shared" si="0"/>
        <v>99825536</v>
      </c>
      <c r="M32" s="31">
        <f t="shared" si="0"/>
        <v>106694140</v>
      </c>
      <c r="N32" s="31">
        <f t="shared" si="0"/>
        <v>299904023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619262273</v>
      </c>
      <c r="X32" s="31">
        <f t="shared" si="0"/>
        <v>626111580</v>
      </c>
      <c r="Y32" s="31">
        <f t="shared" si="0"/>
        <v>-6849307</v>
      </c>
      <c r="Z32" s="32">
        <f>+IF(X32&lt;&gt;0,+(Y32/X32)*100,0)</f>
        <v>-1.0939435108355606</v>
      </c>
      <c r="AA32" s="29">
        <f>SUM(AA6:AA31)</f>
        <v>1217070800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106470036</v>
      </c>
      <c r="D34" s="20"/>
      <c r="E34" s="21">
        <v>107151100</v>
      </c>
      <c r="F34" s="22">
        <v>106379341</v>
      </c>
      <c r="G34" s="22">
        <v>8097274</v>
      </c>
      <c r="H34" s="22">
        <v>7819955</v>
      </c>
      <c r="I34" s="22">
        <v>8047083</v>
      </c>
      <c r="J34" s="22">
        <v>23964312</v>
      </c>
      <c r="K34" s="22">
        <v>8742163</v>
      </c>
      <c r="L34" s="22">
        <v>8708115</v>
      </c>
      <c r="M34" s="22">
        <v>8475439</v>
      </c>
      <c r="N34" s="22">
        <v>25925717</v>
      </c>
      <c r="O34" s="22"/>
      <c r="P34" s="22"/>
      <c r="Q34" s="22"/>
      <c r="R34" s="22"/>
      <c r="S34" s="22"/>
      <c r="T34" s="22"/>
      <c r="U34" s="22"/>
      <c r="V34" s="22"/>
      <c r="W34" s="22">
        <v>49890029</v>
      </c>
      <c r="X34" s="22">
        <v>50673305</v>
      </c>
      <c r="Y34" s="22">
        <v>-783276</v>
      </c>
      <c r="Z34" s="23">
        <v>-1.5457369516355801</v>
      </c>
      <c r="AA34" s="20">
        <v>106379341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367912246</v>
      </c>
      <c r="D37" s="20"/>
      <c r="E37" s="21">
        <v>352590500</v>
      </c>
      <c r="F37" s="22">
        <v>351297600</v>
      </c>
      <c r="G37" s="22">
        <v>28096522</v>
      </c>
      <c r="H37" s="22">
        <v>29832816</v>
      </c>
      <c r="I37" s="22">
        <v>31176483</v>
      </c>
      <c r="J37" s="22">
        <v>89105821</v>
      </c>
      <c r="K37" s="22">
        <v>24086222</v>
      </c>
      <c r="L37" s="22">
        <v>29508955</v>
      </c>
      <c r="M37" s="22">
        <v>22518100</v>
      </c>
      <c r="N37" s="22">
        <v>76113277</v>
      </c>
      <c r="O37" s="22"/>
      <c r="P37" s="22"/>
      <c r="Q37" s="22"/>
      <c r="R37" s="22"/>
      <c r="S37" s="22"/>
      <c r="T37" s="22"/>
      <c r="U37" s="22"/>
      <c r="V37" s="22"/>
      <c r="W37" s="22">
        <v>165219098</v>
      </c>
      <c r="X37" s="22">
        <v>167290298</v>
      </c>
      <c r="Y37" s="22">
        <v>-2071200</v>
      </c>
      <c r="Z37" s="23">
        <v>-1.2380873396495473</v>
      </c>
      <c r="AA37" s="20">
        <v>351297600</v>
      </c>
    </row>
    <row r="38" spans="1:27" x14ac:dyDescent="0.25">
      <c r="A38" s="19" t="s">
        <v>64</v>
      </c>
      <c r="B38" s="15" t="s">
        <v>32</v>
      </c>
      <c r="C38" s="20">
        <v>-2434783</v>
      </c>
      <c r="D38" s="20"/>
      <c r="E38" s="21">
        <v>45045000</v>
      </c>
      <c r="F38" s="22">
        <v>45045000</v>
      </c>
      <c r="G38" s="22"/>
      <c r="H38" s="22">
        <v>6528261</v>
      </c>
      <c r="I38" s="22">
        <v>3264130</v>
      </c>
      <c r="J38" s="22">
        <v>9792391</v>
      </c>
      <c r="K38" s="22">
        <v>3264130</v>
      </c>
      <c r="L38" s="22">
        <v>3264130</v>
      </c>
      <c r="M38" s="22">
        <v>3264130</v>
      </c>
      <c r="N38" s="22">
        <v>9792390</v>
      </c>
      <c r="O38" s="22"/>
      <c r="P38" s="22"/>
      <c r="Q38" s="22"/>
      <c r="R38" s="22"/>
      <c r="S38" s="22"/>
      <c r="T38" s="22"/>
      <c r="U38" s="22"/>
      <c r="V38" s="22"/>
      <c r="W38" s="22">
        <v>19584781</v>
      </c>
      <c r="X38" s="22">
        <v>20074351</v>
      </c>
      <c r="Y38" s="22">
        <v>-489570</v>
      </c>
      <c r="Z38" s="23">
        <v>-2.4387836996573391</v>
      </c>
      <c r="AA38" s="20">
        <v>45045000</v>
      </c>
    </row>
    <row r="39" spans="1:27" x14ac:dyDescent="0.25">
      <c r="A39" s="19" t="s">
        <v>65</v>
      </c>
      <c r="B39" s="15" t="s">
        <v>32</v>
      </c>
      <c r="C39" s="20">
        <v>61262235</v>
      </c>
      <c r="D39" s="20"/>
      <c r="E39" s="21">
        <v>58319700</v>
      </c>
      <c r="F39" s="22">
        <v>70169940</v>
      </c>
      <c r="G39" s="22">
        <v>4859976</v>
      </c>
      <c r="H39" s="22">
        <v>4859976</v>
      </c>
      <c r="I39" s="22">
        <v>7780905</v>
      </c>
      <c r="J39" s="22">
        <v>17500857</v>
      </c>
      <c r="K39" s="22">
        <v>5897023</v>
      </c>
      <c r="L39" s="22">
        <v>5706824</v>
      </c>
      <c r="M39" s="22">
        <v>5897020</v>
      </c>
      <c r="N39" s="22">
        <v>17500867</v>
      </c>
      <c r="O39" s="22"/>
      <c r="P39" s="22"/>
      <c r="Q39" s="22"/>
      <c r="R39" s="22"/>
      <c r="S39" s="22"/>
      <c r="T39" s="22"/>
      <c r="U39" s="22"/>
      <c r="V39" s="22"/>
      <c r="W39" s="22">
        <v>35001724</v>
      </c>
      <c r="X39" s="22">
        <v>35061359</v>
      </c>
      <c r="Y39" s="22">
        <v>-59635</v>
      </c>
      <c r="Z39" s="23">
        <v>-0.17008753140458702</v>
      </c>
      <c r="AA39" s="20">
        <v>70169940</v>
      </c>
    </row>
    <row r="40" spans="1:27" x14ac:dyDescent="0.25">
      <c r="A40" s="19" t="s">
        <v>40</v>
      </c>
      <c r="B40" s="15" t="s">
        <v>32</v>
      </c>
      <c r="C40" s="20">
        <v>72128017</v>
      </c>
      <c r="D40" s="20"/>
      <c r="E40" s="21">
        <v>75253200</v>
      </c>
      <c r="F40" s="22">
        <v>75253200</v>
      </c>
      <c r="G40" s="22">
        <v>7328966</v>
      </c>
      <c r="H40" s="22">
        <v>6821204</v>
      </c>
      <c r="I40" s="22">
        <v>6708342</v>
      </c>
      <c r="J40" s="22">
        <v>20858512</v>
      </c>
      <c r="K40" s="22">
        <v>7652403</v>
      </c>
      <c r="L40" s="22">
        <v>7403315</v>
      </c>
      <c r="M40" s="22">
        <v>7250503</v>
      </c>
      <c r="N40" s="22">
        <v>22306221</v>
      </c>
      <c r="O40" s="22"/>
      <c r="P40" s="22"/>
      <c r="Q40" s="22"/>
      <c r="R40" s="22"/>
      <c r="S40" s="22"/>
      <c r="T40" s="22"/>
      <c r="U40" s="22"/>
      <c r="V40" s="22"/>
      <c r="W40" s="22">
        <v>43164733</v>
      </c>
      <c r="X40" s="22">
        <v>35955930</v>
      </c>
      <c r="Y40" s="22">
        <v>7208803</v>
      </c>
      <c r="Z40" s="23">
        <v>20.04899609049189</v>
      </c>
      <c r="AA40" s="20">
        <v>75253200</v>
      </c>
    </row>
    <row r="41" spans="1:27" x14ac:dyDescent="0.25">
      <c r="A41" s="19" t="s">
        <v>66</v>
      </c>
      <c r="B41" s="15" t="s">
        <v>32</v>
      </c>
      <c r="C41" s="20">
        <v>29363681</v>
      </c>
      <c r="D41" s="20"/>
      <c r="E41" s="21">
        <v>30384300</v>
      </c>
      <c r="F41" s="22">
        <v>30984300</v>
      </c>
      <c r="G41" s="22">
        <v>750443</v>
      </c>
      <c r="H41" s="22">
        <v>16264682</v>
      </c>
      <c r="I41" s="22">
        <v>849572</v>
      </c>
      <c r="J41" s="22">
        <v>17864697</v>
      </c>
      <c r="K41" s="22">
        <v>582089</v>
      </c>
      <c r="L41" s="22">
        <v>1041855</v>
      </c>
      <c r="M41" s="22">
        <v>2594678</v>
      </c>
      <c r="N41" s="22">
        <v>4218622</v>
      </c>
      <c r="O41" s="22"/>
      <c r="P41" s="22"/>
      <c r="Q41" s="22"/>
      <c r="R41" s="22"/>
      <c r="S41" s="22"/>
      <c r="T41" s="22"/>
      <c r="U41" s="22"/>
      <c r="V41" s="22"/>
      <c r="W41" s="22">
        <v>22083319</v>
      </c>
      <c r="X41" s="22">
        <v>20010941</v>
      </c>
      <c r="Y41" s="22">
        <v>2072378</v>
      </c>
      <c r="Z41" s="23">
        <v>10.356224627317626</v>
      </c>
      <c r="AA41" s="20">
        <v>30984300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40861389</v>
      </c>
      <c r="D43" s="20"/>
      <c r="E43" s="21"/>
      <c r="F43" s="22"/>
      <c r="G43" s="22">
        <v>11277</v>
      </c>
      <c r="H43" s="22">
        <v>4508</v>
      </c>
      <c r="I43" s="22">
        <v>10753</v>
      </c>
      <c r="J43" s="22">
        <v>26538</v>
      </c>
      <c r="K43" s="22">
        <v>8213</v>
      </c>
      <c r="L43" s="22">
        <v>35706</v>
      </c>
      <c r="M43" s="22">
        <v>7722</v>
      </c>
      <c r="N43" s="22">
        <v>51641</v>
      </c>
      <c r="O43" s="22"/>
      <c r="P43" s="22"/>
      <c r="Q43" s="22"/>
      <c r="R43" s="22"/>
      <c r="S43" s="22"/>
      <c r="T43" s="22"/>
      <c r="U43" s="22"/>
      <c r="V43" s="22"/>
      <c r="W43" s="22">
        <v>78179</v>
      </c>
      <c r="X43" s="22">
        <v>70457</v>
      </c>
      <c r="Y43" s="22">
        <v>7722</v>
      </c>
      <c r="Z43" s="23">
        <v>10.959876236569823</v>
      </c>
      <c r="AA43" s="20"/>
    </row>
    <row r="44" spans="1:27" x14ac:dyDescent="0.25">
      <c r="A44" s="19" t="s">
        <v>69</v>
      </c>
      <c r="B44" s="15" t="s">
        <v>32</v>
      </c>
      <c r="C44" s="20">
        <v>103574472</v>
      </c>
      <c r="D44" s="20"/>
      <c r="E44" s="21">
        <v>107887200</v>
      </c>
      <c r="F44" s="22">
        <v>102476500</v>
      </c>
      <c r="G44" s="22">
        <v>9944635</v>
      </c>
      <c r="H44" s="22">
        <v>11933296</v>
      </c>
      <c r="I44" s="22">
        <v>9922648</v>
      </c>
      <c r="J44" s="22">
        <v>31800579</v>
      </c>
      <c r="K44" s="22">
        <v>9067209</v>
      </c>
      <c r="L44" s="22">
        <v>9605501</v>
      </c>
      <c r="M44" s="22">
        <v>7426301</v>
      </c>
      <c r="N44" s="22">
        <v>26099011</v>
      </c>
      <c r="O44" s="22"/>
      <c r="P44" s="22"/>
      <c r="Q44" s="22"/>
      <c r="R44" s="22"/>
      <c r="S44" s="22"/>
      <c r="T44" s="22"/>
      <c r="U44" s="22"/>
      <c r="V44" s="22"/>
      <c r="W44" s="22">
        <v>57899590</v>
      </c>
      <c r="X44" s="22">
        <v>58812736</v>
      </c>
      <c r="Y44" s="22">
        <v>-913146</v>
      </c>
      <c r="Z44" s="23">
        <v>-1.5526330895403335</v>
      </c>
      <c r="AA44" s="20">
        <v>102476500</v>
      </c>
    </row>
    <row r="45" spans="1:27" x14ac:dyDescent="0.25">
      <c r="A45" s="19" t="s">
        <v>70</v>
      </c>
      <c r="B45" s="15" t="s">
        <v>32</v>
      </c>
      <c r="C45" s="20">
        <v>2933353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402292316</v>
      </c>
      <c r="D46" s="20"/>
      <c r="E46" s="21">
        <v>369949800</v>
      </c>
      <c r="F46" s="22">
        <v>369949800</v>
      </c>
      <c r="G46" s="22">
        <v>39318741</v>
      </c>
      <c r="H46" s="22">
        <v>49318465</v>
      </c>
      <c r="I46" s="22">
        <v>42739231</v>
      </c>
      <c r="J46" s="22">
        <v>131376437</v>
      </c>
      <c r="K46" s="22">
        <v>40446803</v>
      </c>
      <c r="L46" s="22">
        <v>40456435</v>
      </c>
      <c r="M46" s="22">
        <v>38623598</v>
      </c>
      <c r="N46" s="22">
        <v>119526836</v>
      </c>
      <c r="O46" s="22"/>
      <c r="P46" s="22"/>
      <c r="Q46" s="22"/>
      <c r="R46" s="22"/>
      <c r="S46" s="22"/>
      <c r="T46" s="22"/>
      <c r="U46" s="22"/>
      <c r="V46" s="22"/>
      <c r="W46" s="22">
        <v>250903273</v>
      </c>
      <c r="X46" s="22">
        <v>238469075</v>
      </c>
      <c r="Y46" s="22">
        <v>12434198</v>
      </c>
      <c r="Z46" s="23">
        <v>5.2141763035731152</v>
      </c>
      <c r="AA46" s="20">
        <v>369949800</v>
      </c>
    </row>
    <row r="47" spans="1:27" x14ac:dyDescent="0.25">
      <c r="A47" s="37" t="s">
        <v>72</v>
      </c>
      <c r="B47" s="28" t="s">
        <v>32</v>
      </c>
      <c r="C47" s="29">
        <f>SUM(C34:C46)</f>
        <v>1184362962</v>
      </c>
      <c r="D47" s="29">
        <f t="shared" ref="D47:Y47" si="1">SUM(D34:D46)</f>
        <v>0</v>
      </c>
      <c r="E47" s="30">
        <f t="shared" si="1"/>
        <v>1146580800</v>
      </c>
      <c r="F47" s="31">
        <f t="shared" si="1"/>
        <v>1151555681</v>
      </c>
      <c r="G47" s="31">
        <f t="shared" si="1"/>
        <v>98407834</v>
      </c>
      <c r="H47" s="31">
        <f t="shared" si="1"/>
        <v>133383163</v>
      </c>
      <c r="I47" s="31">
        <f t="shared" si="1"/>
        <v>110499147</v>
      </c>
      <c r="J47" s="31">
        <f t="shared" si="1"/>
        <v>342290144</v>
      </c>
      <c r="K47" s="31">
        <f t="shared" si="1"/>
        <v>99746255</v>
      </c>
      <c r="L47" s="31">
        <f t="shared" si="1"/>
        <v>105730836</v>
      </c>
      <c r="M47" s="31">
        <f t="shared" si="1"/>
        <v>96057491</v>
      </c>
      <c r="N47" s="31">
        <f t="shared" si="1"/>
        <v>301534582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643824726</v>
      </c>
      <c r="X47" s="31">
        <f t="shared" si="1"/>
        <v>626418452</v>
      </c>
      <c r="Y47" s="31">
        <f t="shared" si="1"/>
        <v>17406274</v>
      </c>
      <c r="Z47" s="32">
        <f>+IF(X47&lt;&gt;0,+(Y47/X47)*100,0)</f>
        <v>2.7786975215091525</v>
      </c>
      <c r="AA47" s="29">
        <f>SUM(AA34:AA46)</f>
        <v>1151555681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-2592821</v>
      </c>
      <c r="D48" s="39">
        <f t="shared" si="2"/>
        <v>0</v>
      </c>
      <c r="E48" s="40">
        <f t="shared" si="2"/>
        <v>141082500</v>
      </c>
      <c r="F48" s="41">
        <f t="shared" si="2"/>
        <v>65515119</v>
      </c>
      <c r="G48" s="41">
        <f t="shared" si="2"/>
        <v>9986470</v>
      </c>
      <c r="H48" s="41">
        <f t="shared" si="2"/>
        <v>-22880736</v>
      </c>
      <c r="I48" s="41">
        <f t="shared" si="2"/>
        <v>-10037628</v>
      </c>
      <c r="J48" s="41">
        <f t="shared" si="2"/>
        <v>-22931894</v>
      </c>
      <c r="K48" s="41">
        <f t="shared" si="2"/>
        <v>-6361908</v>
      </c>
      <c r="L48" s="41">
        <f t="shared" si="2"/>
        <v>-5905300</v>
      </c>
      <c r="M48" s="41">
        <f t="shared" si="2"/>
        <v>10636649</v>
      </c>
      <c r="N48" s="41">
        <f t="shared" si="2"/>
        <v>-1630559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-24562453</v>
      </c>
      <c r="X48" s="41">
        <f t="shared" si="2"/>
        <v>-306872</v>
      </c>
      <c r="Y48" s="41">
        <f t="shared" si="2"/>
        <v>-24255581</v>
      </c>
      <c r="Z48" s="42">
        <f>+IF(X48&lt;&gt;0,+(Y48/X48)*100,0)</f>
        <v>7904.1362522484942</v>
      </c>
      <c r="AA48" s="39">
        <f>+AA32-AA47</f>
        <v>65515119</v>
      </c>
    </row>
    <row r="49" spans="1:27" x14ac:dyDescent="0.25">
      <c r="A49" s="43" t="s">
        <v>74</v>
      </c>
      <c r="B49" s="15" t="s">
        <v>32</v>
      </c>
      <c r="C49" s="20">
        <v>131915169</v>
      </c>
      <c r="D49" s="20"/>
      <c r="E49" s="21">
        <v>99419000</v>
      </c>
      <c r="F49" s="22">
        <v>99419000</v>
      </c>
      <c r="G49" s="22">
        <v>16002791</v>
      </c>
      <c r="H49" s="22">
        <v>16641424</v>
      </c>
      <c r="I49" s="22">
        <v>11689210</v>
      </c>
      <c r="J49" s="22">
        <v>44333425</v>
      </c>
      <c r="K49" s="22">
        <v>7793386</v>
      </c>
      <c r="L49" s="22">
        <v>4061324</v>
      </c>
      <c r="M49" s="22">
        <v>21837929</v>
      </c>
      <c r="N49" s="22">
        <v>33692639</v>
      </c>
      <c r="O49" s="22"/>
      <c r="P49" s="22"/>
      <c r="Q49" s="22"/>
      <c r="R49" s="22"/>
      <c r="S49" s="22"/>
      <c r="T49" s="22"/>
      <c r="U49" s="22"/>
      <c r="V49" s="22"/>
      <c r="W49" s="22">
        <v>78026064</v>
      </c>
      <c r="X49" s="22">
        <v>68802235</v>
      </c>
      <c r="Y49" s="22">
        <v>9223829</v>
      </c>
      <c r="Z49" s="23">
        <v>13.406292688020963</v>
      </c>
      <c r="AA49" s="20">
        <v>99419000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129322348</v>
      </c>
      <c r="D51" s="48">
        <f t="shared" si="3"/>
        <v>0</v>
      </c>
      <c r="E51" s="49">
        <f t="shared" si="3"/>
        <v>240501500</v>
      </c>
      <c r="F51" s="50">
        <f t="shared" si="3"/>
        <v>164934119</v>
      </c>
      <c r="G51" s="50">
        <f t="shared" si="3"/>
        <v>25989261</v>
      </c>
      <c r="H51" s="50">
        <f t="shared" si="3"/>
        <v>-6239312</v>
      </c>
      <c r="I51" s="50">
        <f t="shared" si="3"/>
        <v>1651582</v>
      </c>
      <c r="J51" s="50">
        <f t="shared" si="3"/>
        <v>21401531</v>
      </c>
      <c r="K51" s="50">
        <f t="shared" si="3"/>
        <v>1431478</v>
      </c>
      <c r="L51" s="50">
        <f t="shared" si="3"/>
        <v>-1843976</v>
      </c>
      <c r="M51" s="50">
        <f t="shared" si="3"/>
        <v>32474578</v>
      </c>
      <c r="N51" s="50">
        <f t="shared" si="3"/>
        <v>32062080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53463611</v>
      </c>
      <c r="X51" s="50">
        <f t="shared" si="3"/>
        <v>68495363</v>
      </c>
      <c r="Y51" s="50">
        <f t="shared" si="3"/>
        <v>-15031752</v>
      </c>
      <c r="Z51" s="51">
        <f>+IF(X51&lt;&gt;0,+(Y51/X51)*100,0)</f>
        <v>-21.94564907992385</v>
      </c>
      <c r="AA51" s="48">
        <f>SUM(AA48:AA50)</f>
        <v>164934119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129322348</v>
      </c>
      <c r="D53" s="54">
        <f>+D51-D52</f>
        <v>0</v>
      </c>
      <c r="E53" s="55">
        <f t="shared" si="4"/>
        <v>240501500</v>
      </c>
      <c r="F53" s="56">
        <f t="shared" si="4"/>
        <v>164934119</v>
      </c>
      <c r="G53" s="56">
        <f t="shared" si="4"/>
        <v>25989261</v>
      </c>
      <c r="H53" s="56">
        <f t="shared" si="4"/>
        <v>-6239312</v>
      </c>
      <c r="I53" s="56">
        <f t="shared" si="4"/>
        <v>1651582</v>
      </c>
      <c r="J53" s="56">
        <f t="shared" si="4"/>
        <v>21401531</v>
      </c>
      <c r="K53" s="56">
        <f t="shared" si="4"/>
        <v>1431478</v>
      </c>
      <c r="L53" s="56">
        <f t="shared" si="4"/>
        <v>-1843976</v>
      </c>
      <c r="M53" s="56">
        <f t="shared" si="4"/>
        <v>32474578</v>
      </c>
      <c r="N53" s="56">
        <f t="shared" si="4"/>
        <v>32062080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53463611</v>
      </c>
      <c r="X53" s="56">
        <f t="shared" si="4"/>
        <v>68495363</v>
      </c>
      <c r="Y53" s="56">
        <f t="shared" si="4"/>
        <v>-15031752</v>
      </c>
      <c r="Z53" s="57">
        <f>+IF(X53&lt;&gt;0,+(Y53/X53)*100,0)</f>
        <v>-21.94564907992385</v>
      </c>
      <c r="AA53" s="54">
        <f>+AA51-AA52</f>
        <v>164934119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129322348</v>
      </c>
      <c r="D56" s="48">
        <f>SUM(D53:D55)</f>
        <v>0</v>
      </c>
      <c r="E56" s="49">
        <f t="shared" si="5"/>
        <v>240501500</v>
      </c>
      <c r="F56" s="50">
        <f t="shared" si="5"/>
        <v>164934119</v>
      </c>
      <c r="G56" s="50">
        <f t="shared" si="5"/>
        <v>25989261</v>
      </c>
      <c r="H56" s="50">
        <f t="shared" si="5"/>
        <v>-6239312</v>
      </c>
      <c r="I56" s="50">
        <f t="shared" si="5"/>
        <v>1651582</v>
      </c>
      <c r="J56" s="50">
        <f t="shared" si="5"/>
        <v>21401531</v>
      </c>
      <c r="K56" s="50">
        <f t="shared" si="5"/>
        <v>1431478</v>
      </c>
      <c r="L56" s="50">
        <f t="shared" si="5"/>
        <v>-1843976</v>
      </c>
      <c r="M56" s="50">
        <f t="shared" si="5"/>
        <v>32474578</v>
      </c>
      <c r="N56" s="50">
        <f t="shared" si="5"/>
        <v>32062080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53463611</v>
      </c>
      <c r="X56" s="50">
        <f t="shared" si="5"/>
        <v>68495363</v>
      </c>
      <c r="Y56" s="50">
        <f t="shared" si="5"/>
        <v>-15031752</v>
      </c>
      <c r="Z56" s="51">
        <f>+IF(X56&lt;&gt;0,+(Y56/X56)*100,0)</f>
        <v>-21.94564907992385</v>
      </c>
      <c r="AA56" s="48">
        <f>SUM(AA53:AA55)</f>
        <v>164934119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129322348</v>
      </c>
      <c r="D59" s="65">
        <f>SUM(D56:D58)</f>
        <v>0</v>
      </c>
      <c r="E59" s="66">
        <f t="shared" si="6"/>
        <v>240501500</v>
      </c>
      <c r="F59" s="67">
        <f t="shared" si="6"/>
        <v>164934119</v>
      </c>
      <c r="G59" s="67">
        <f t="shared" si="6"/>
        <v>25989261</v>
      </c>
      <c r="H59" s="67">
        <f t="shared" si="6"/>
        <v>-6239312</v>
      </c>
      <c r="I59" s="67">
        <f t="shared" si="6"/>
        <v>1651582</v>
      </c>
      <c r="J59" s="67">
        <f t="shared" si="6"/>
        <v>21401531</v>
      </c>
      <c r="K59" s="67">
        <f t="shared" si="6"/>
        <v>1431478</v>
      </c>
      <c r="L59" s="67">
        <f t="shared" si="6"/>
        <v>-1843976</v>
      </c>
      <c r="M59" s="67">
        <f t="shared" si="6"/>
        <v>32474578</v>
      </c>
      <c r="N59" s="67">
        <f t="shared" si="6"/>
        <v>32062080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53463611</v>
      </c>
      <c r="X59" s="67">
        <f t="shared" si="6"/>
        <v>68495363</v>
      </c>
      <c r="Y59" s="67">
        <f t="shared" si="6"/>
        <v>-15031752</v>
      </c>
      <c r="Z59" s="68">
        <f>+IF(X59&lt;&gt;0,+(Y59/X59)*100,0)</f>
        <v>-21.94564907992385</v>
      </c>
      <c r="AA59" s="65">
        <f>SUM(AA56:AA58)</f>
        <v>164934119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198923</v>
      </c>
      <c r="D39" s="20"/>
      <c r="E39" s="21"/>
      <c r="F39" s="22"/>
      <c r="G39" s="22">
        <v>16541</v>
      </c>
      <c r="H39" s="22"/>
      <c r="I39" s="22"/>
      <c r="J39" s="22">
        <v>16541</v>
      </c>
      <c r="K39" s="22"/>
      <c r="L39" s="22">
        <v>66163</v>
      </c>
      <c r="M39" s="22">
        <v>16541</v>
      </c>
      <c r="N39" s="22">
        <v>82704</v>
      </c>
      <c r="O39" s="22"/>
      <c r="P39" s="22"/>
      <c r="Q39" s="22"/>
      <c r="R39" s="22"/>
      <c r="S39" s="22"/>
      <c r="T39" s="22"/>
      <c r="U39" s="22"/>
      <c r="V39" s="22"/>
      <c r="W39" s="22">
        <v>99245</v>
      </c>
      <c r="X39" s="22"/>
      <c r="Y39" s="22">
        <v>99245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198923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16541</v>
      </c>
      <c r="H47" s="31">
        <f t="shared" si="1"/>
        <v>0</v>
      </c>
      <c r="I47" s="31">
        <f t="shared" si="1"/>
        <v>0</v>
      </c>
      <c r="J47" s="31">
        <f t="shared" si="1"/>
        <v>16541</v>
      </c>
      <c r="K47" s="31">
        <f t="shared" si="1"/>
        <v>0</v>
      </c>
      <c r="L47" s="31">
        <f t="shared" si="1"/>
        <v>66163</v>
      </c>
      <c r="M47" s="31">
        <f t="shared" si="1"/>
        <v>16541</v>
      </c>
      <c r="N47" s="31">
        <f t="shared" si="1"/>
        <v>82704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99245</v>
      </c>
      <c r="X47" s="31">
        <f t="shared" si="1"/>
        <v>0</v>
      </c>
      <c r="Y47" s="31">
        <f t="shared" si="1"/>
        <v>99245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-198923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-16541</v>
      </c>
      <c r="H48" s="41">
        <f t="shared" si="2"/>
        <v>0</v>
      </c>
      <c r="I48" s="41">
        <f t="shared" si="2"/>
        <v>0</v>
      </c>
      <c r="J48" s="41">
        <f t="shared" si="2"/>
        <v>-16541</v>
      </c>
      <c r="K48" s="41">
        <f t="shared" si="2"/>
        <v>0</v>
      </c>
      <c r="L48" s="41">
        <f t="shared" si="2"/>
        <v>-66163</v>
      </c>
      <c r="M48" s="41">
        <f t="shared" si="2"/>
        <v>-16541</v>
      </c>
      <c r="N48" s="41">
        <f t="shared" si="2"/>
        <v>-82704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-99245</v>
      </c>
      <c r="X48" s="41">
        <f t="shared" si="2"/>
        <v>0</v>
      </c>
      <c r="Y48" s="41">
        <f t="shared" si="2"/>
        <v>-99245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-198923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-16541</v>
      </c>
      <c r="H51" s="50">
        <f t="shared" si="3"/>
        <v>0</v>
      </c>
      <c r="I51" s="50">
        <f t="shared" si="3"/>
        <v>0</v>
      </c>
      <c r="J51" s="50">
        <f t="shared" si="3"/>
        <v>-16541</v>
      </c>
      <c r="K51" s="50">
        <f t="shared" si="3"/>
        <v>0</v>
      </c>
      <c r="L51" s="50">
        <f t="shared" si="3"/>
        <v>-66163</v>
      </c>
      <c r="M51" s="50">
        <f t="shared" si="3"/>
        <v>-16541</v>
      </c>
      <c r="N51" s="50">
        <f t="shared" si="3"/>
        <v>-82704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-99245</v>
      </c>
      <c r="X51" s="50">
        <f t="shared" si="3"/>
        <v>0</v>
      </c>
      <c r="Y51" s="50">
        <f t="shared" si="3"/>
        <v>-99245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-198923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-16541</v>
      </c>
      <c r="H53" s="56">
        <f t="shared" si="4"/>
        <v>0</v>
      </c>
      <c r="I53" s="56">
        <f t="shared" si="4"/>
        <v>0</v>
      </c>
      <c r="J53" s="56">
        <f t="shared" si="4"/>
        <v>-16541</v>
      </c>
      <c r="K53" s="56">
        <f t="shared" si="4"/>
        <v>0</v>
      </c>
      <c r="L53" s="56">
        <f t="shared" si="4"/>
        <v>-66163</v>
      </c>
      <c r="M53" s="56">
        <f t="shared" si="4"/>
        <v>-16541</v>
      </c>
      <c r="N53" s="56">
        <f t="shared" si="4"/>
        <v>-82704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-99245</v>
      </c>
      <c r="X53" s="56">
        <f t="shared" si="4"/>
        <v>0</v>
      </c>
      <c r="Y53" s="56">
        <f t="shared" si="4"/>
        <v>-99245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-198923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-16541</v>
      </c>
      <c r="H56" s="50">
        <f t="shared" si="5"/>
        <v>0</v>
      </c>
      <c r="I56" s="50">
        <f t="shared" si="5"/>
        <v>0</v>
      </c>
      <c r="J56" s="50">
        <f t="shared" si="5"/>
        <v>-16541</v>
      </c>
      <c r="K56" s="50">
        <f t="shared" si="5"/>
        <v>0</v>
      </c>
      <c r="L56" s="50">
        <f t="shared" si="5"/>
        <v>-66163</v>
      </c>
      <c r="M56" s="50">
        <f t="shared" si="5"/>
        <v>-16541</v>
      </c>
      <c r="N56" s="50">
        <f t="shared" si="5"/>
        <v>-82704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-99245</v>
      </c>
      <c r="X56" s="50">
        <f t="shared" si="5"/>
        <v>0</v>
      </c>
      <c r="Y56" s="50">
        <f t="shared" si="5"/>
        <v>-99245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-198923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-16541</v>
      </c>
      <c r="H59" s="67">
        <f t="shared" si="6"/>
        <v>0</v>
      </c>
      <c r="I59" s="67">
        <f t="shared" si="6"/>
        <v>0</v>
      </c>
      <c r="J59" s="67">
        <f t="shared" si="6"/>
        <v>-16541</v>
      </c>
      <c r="K59" s="67">
        <f t="shared" si="6"/>
        <v>0</v>
      </c>
      <c r="L59" s="67">
        <f t="shared" si="6"/>
        <v>-66163</v>
      </c>
      <c r="M59" s="67">
        <f t="shared" si="6"/>
        <v>-16541</v>
      </c>
      <c r="N59" s="67">
        <f t="shared" si="6"/>
        <v>-82704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-99245</v>
      </c>
      <c r="X59" s="67">
        <f t="shared" si="6"/>
        <v>0</v>
      </c>
      <c r="Y59" s="67">
        <f t="shared" si="6"/>
        <v>-99245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61721653</v>
      </c>
      <c r="D7" s="20"/>
      <c r="E7" s="21">
        <v>78851730</v>
      </c>
      <c r="F7" s="22">
        <v>78851730</v>
      </c>
      <c r="G7" s="22">
        <v>5123056</v>
      </c>
      <c r="H7" s="22">
        <v>5607124</v>
      </c>
      <c r="I7" s="22">
        <v>5950103</v>
      </c>
      <c r="J7" s="22">
        <v>16680283</v>
      </c>
      <c r="K7" s="22">
        <v>5480753</v>
      </c>
      <c r="L7" s="22">
        <v>5091776</v>
      </c>
      <c r="M7" s="22">
        <v>4733269</v>
      </c>
      <c r="N7" s="22">
        <v>15305798</v>
      </c>
      <c r="O7" s="22"/>
      <c r="P7" s="22"/>
      <c r="Q7" s="22"/>
      <c r="R7" s="22"/>
      <c r="S7" s="22"/>
      <c r="T7" s="22"/>
      <c r="U7" s="22"/>
      <c r="V7" s="22"/>
      <c r="W7" s="22">
        <v>31986081</v>
      </c>
      <c r="X7" s="22">
        <v>37365323</v>
      </c>
      <c r="Y7" s="22">
        <v>-5379242</v>
      </c>
      <c r="Z7" s="23">
        <v>-14.396348186258152</v>
      </c>
      <c r="AA7" s="20">
        <v>78851730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3582843</v>
      </c>
      <c r="D13" s="20"/>
      <c r="E13" s="21">
        <v>1685400</v>
      </c>
      <c r="F13" s="22">
        <v>1685400</v>
      </c>
      <c r="G13" s="22">
        <v>349376</v>
      </c>
      <c r="H13" s="22">
        <v>319127</v>
      </c>
      <c r="I13" s="22">
        <v>372402</v>
      </c>
      <c r="J13" s="22">
        <v>1040905</v>
      </c>
      <c r="K13" s="22">
        <v>377649</v>
      </c>
      <c r="L13" s="22">
        <v>353763</v>
      </c>
      <c r="M13" s="22">
        <v>390287</v>
      </c>
      <c r="N13" s="22">
        <v>1121699</v>
      </c>
      <c r="O13" s="22"/>
      <c r="P13" s="22"/>
      <c r="Q13" s="22"/>
      <c r="R13" s="22"/>
      <c r="S13" s="22"/>
      <c r="T13" s="22"/>
      <c r="U13" s="22"/>
      <c r="V13" s="22"/>
      <c r="W13" s="22">
        <v>2162604</v>
      </c>
      <c r="X13" s="22">
        <v>1255738</v>
      </c>
      <c r="Y13" s="22">
        <v>906866</v>
      </c>
      <c r="Z13" s="23">
        <v>72.21777154151583</v>
      </c>
      <c r="AA13" s="20">
        <v>1685400</v>
      </c>
    </row>
    <row r="14" spans="1:27" x14ac:dyDescent="0.25">
      <c r="A14" s="19" t="s">
        <v>42</v>
      </c>
      <c r="B14" s="15" t="s">
        <v>32</v>
      </c>
      <c r="C14" s="20">
        <v>768116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357491</v>
      </c>
      <c r="D17" s="20"/>
      <c r="E17" s="21">
        <v>343478</v>
      </c>
      <c r="F17" s="22">
        <v>343478</v>
      </c>
      <c r="G17" s="22"/>
      <c r="H17" s="22">
        <v>251139</v>
      </c>
      <c r="I17" s="22">
        <v>44127</v>
      </c>
      <c r="J17" s="22">
        <v>295266</v>
      </c>
      <c r="K17" s="22"/>
      <c r="L17" s="22">
        <v>13167</v>
      </c>
      <c r="M17" s="22">
        <v>2854</v>
      </c>
      <c r="N17" s="22">
        <v>16021</v>
      </c>
      <c r="O17" s="22"/>
      <c r="P17" s="22"/>
      <c r="Q17" s="22"/>
      <c r="R17" s="22"/>
      <c r="S17" s="22"/>
      <c r="T17" s="22"/>
      <c r="U17" s="22"/>
      <c r="V17" s="22"/>
      <c r="W17" s="22">
        <v>311287</v>
      </c>
      <c r="X17" s="22">
        <v>311337</v>
      </c>
      <c r="Y17" s="22">
        <v>-50</v>
      </c>
      <c r="Z17" s="23">
        <v>-1.6059768032710538E-2</v>
      </c>
      <c r="AA17" s="20">
        <v>343478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11199697</v>
      </c>
      <c r="D23" s="20"/>
      <c r="E23" s="21">
        <v>12585</v>
      </c>
      <c r="F23" s="22">
        <v>12585</v>
      </c>
      <c r="G23" s="22">
        <v>109312</v>
      </c>
      <c r="H23" s="22">
        <v>97083</v>
      </c>
      <c r="I23" s="22">
        <v>21855</v>
      </c>
      <c r="J23" s="22">
        <v>228250</v>
      </c>
      <c r="K23" s="22">
        <v>204735</v>
      </c>
      <c r="L23" s="22">
        <v>117144</v>
      </c>
      <c r="M23" s="22">
        <v>195073</v>
      </c>
      <c r="N23" s="22">
        <v>516952</v>
      </c>
      <c r="O23" s="22"/>
      <c r="P23" s="22"/>
      <c r="Q23" s="22"/>
      <c r="R23" s="22"/>
      <c r="S23" s="22"/>
      <c r="T23" s="22"/>
      <c r="U23" s="22"/>
      <c r="V23" s="22"/>
      <c r="W23" s="22">
        <v>745202</v>
      </c>
      <c r="X23" s="22">
        <v>7651</v>
      </c>
      <c r="Y23" s="22">
        <v>737551</v>
      </c>
      <c r="Z23" s="23">
        <v>9639.9294209907202</v>
      </c>
      <c r="AA23" s="20">
        <v>12585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321992356</v>
      </c>
      <c r="D25" s="20"/>
      <c r="E25" s="21">
        <v>354423013</v>
      </c>
      <c r="F25" s="22">
        <v>354423013</v>
      </c>
      <c r="G25" s="22">
        <v>140717289</v>
      </c>
      <c r="H25" s="22">
        <v>1207285</v>
      </c>
      <c r="I25" s="22">
        <v>869528</v>
      </c>
      <c r="J25" s="22">
        <v>142794102</v>
      </c>
      <c r="K25" s="22">
        <v>1017225</v>
      </c>
      <c r="L25" s="22">
        <v>2975867</v>
      </c>
      <c r="M25" s="22">
        <v>113349633</v>
      </c>
      <c r="N25" s="22">
        <v>117342725</v>
      </c>
      <c r="O25" s="22"/>
      <c r="P25" s="22"/>
      <c r="Q25" s="22"/>
      <c r="R25" s="22"/>
      <c r="S25" s="22"/>
      <c r="T25" s="22"/>
      <c r="U25" s="22"/>
      <c r="V25" s="22"/>
      <c r="W25" s="22">
        <v>260136827</v>
      </c>
      <c r="X25" s="22">
        <v>261463742</v>
      </c>
      <c r="Y25" s="22">
        <v>-1326915</v>
      </c>
      <c r="Z25" s="23">
        <v>-0.50749484033621761</v>
      </c>
      <c r="AA25" s="20">
        <v>354423013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1537813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401159969</v>
      </c>
      <c r="D32" s="29">
        <f t="shared" ref="D32:Y32" si="0">SUM(D6:D31)</f>
        <v>0</v>
      </c>
      <c r="E32" s="30">
        <f t="shared" si="0"/>
        <v>435316206</v>
      </c>
      <c r="F32" s="31">
        <f t="shared" si="0"/>
        <v>435316206</v>
      </c>
      <c r="G32" s="31">
        <f t="shared" si="0"/>
        <v>146299033</v>
      </c>
      <c r="H32" s="31">
        <f t="shared" si="0"/>
        <v>7481758</v>
      </c>
      <c r="I32" s="31">
        <f t="shared" si="0"/>
        <v>7258015</v>
      </c>
      <c r="J32" s="31">
        <f t="shared" si="0"/>
        <v>161038806</v>
      </c>
      <c r="K32" s="31">
        <f t="shared" si="0"/>
        <v>7080362</v>
      </c>
      <c r="L32" s="31">
        <f t="shared" si="0"/>
        <v>8551717</v>
      </c>
      <c r="M32" s="31">
        <f t="shared" si="0"/>
        <v>118671116</v>
      </c>
      <c r="N32" s="31">
        <f t="shared" si="0"/>
        <v>134303195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295342001</v>
      </c>
      <c r="X32" s="31">
        <f t="shared" si="0"/>
        <v>300403791</v>
      </c>
      <c r="Y32" s="31">
        <f t="shared" si="0"/>
        <v>-5061790</v>
      </c>
      <c r="Z32" s="32">
        <f>+IF(X32&lt;&gt;0,+(Y32/X32)*100,0)</f>
        <v>-1.6849953801015778</v>
      </c>
      <c r="AA32" s="29">
        <f>SUM(AA6:AA31)</f>
        <v>435316206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160209822</v>
      </c>
      <c r="D34" s="20"/>
      <c r="E34" s="21">
        <v>226517334</v>
      </c>
      <c r="F34" s="22">
        <v>226517334</v>
      </c>
      <c r="G34" s="22">
        <v>14350626</v>
      </c>
      <c r="H34" s="22">
        <v>13806394</v>
      </c>
      <c r="I34" s="22">
        <v>13737666</v>
      </c>
      <c r="J34" s="22">
        <v>41894686</v>
      </c>
      <c r="K34" s="22">
        <v>15858287</v>
      </c>
      <c r="L34" s="22">
        <v>14356897</v>
      </c>
      <c r="M34" s="22">
        <v>14468591</v>
      </c>
      <c r="N34" s="22">
        <v>44683775</v>
      </c>
      <c r="O34" s="22"/>
      <c r="P34" s="22"/>
      <c r="Q34" s="22"/>
      <c r="R34" s="22"/>
      <c r="S34" s="22"/>
      <c r="T34" s="22"/>
      <c r="U34" s="22"/>
      <c r="V34" s="22"/>
      <c r="W34" s="22">
        <v>86578461</v>
      </c>
      <c r="X34" s="22">
        <v>101150956</v>
      </c>
      <c r="Y34" s="22">
        <v>-14572495</v>
      </c>
      <c r="Z34" s="23">
        <v>-14.406680446994491</v>
      </c>
      <c r="AA34" s="20">
        <v>226517334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138950194</v>
      </c>
      <c r="D37" s="20"/>
      <c r="E37" s="21">
        <v>115111803</v>
      </c>
      <c r="F37" s="22">
        <v>115111803</v>
      </c>
      <c r="G37" s="22">
        <v>7594624</v>
      </c>
      <c r="H37" s="22">
        <v>9081493</v>
      </c>
      <c r="I37" s="22">
        <v>11095430</v>
      </c>
      <c r="J37" s="22">
        <v>27771547</v>
      </c>
      <c r="K37" s="22">
        <v>10401469</v>
      </c>
      <c r="L37" s="22">
        <v>11491828</v>
      </c>
      <c r="M37" s="22">
        <v>11712278</v>
      </c>
      <c r="N37" s="22">
        <v>33605575</v>
      </c>
      <c r="O37" s="22"/>
      <c r="P37" s="22"/>
      <c r="Q37" s="22"/>
      <c r="R37" s="22"/>
      <c r="S37" s="22"/>
      <c r="T37" s="22"/>
      <c r="U37" s="22"/>
      <c r="V37" s="22"/>
      <c r="W37" s="22">
        <v>61377122</v>
      </c>
      <c r="X37" s="22">
        <v>56090247</v>
      </c>
      <c r="Y37" s="22">
        <v>5286875</v>
      </c>
      <c r="Z37" s="23">
        <v>9.4256582610520496</v>
      </c>
      <c r="AA37" s="20">
        <v>115111803</v>
      </c>
    </row>
    <row r="38" spans="1:27" x14ac:dyDescent="0.25">
      <c r="A38" s="19" t="s">
        <v>64</v>
      </c>
      <c r="B38" s="15" t="s">
        <v>32</v>
      </c>
      <c r="C38" s="20">
        <v>3831776</v>
      </c>
      <c r="D38" s="20"/>
      <c r="E38" s="21">
        <v>8177941</v>
      </c>
      <c r="F38" s="22">
        <v>8177941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2725980</v>
      </c>
      <c r="Y38" s="22">
        <v>-2725980</v>
      </c>
      <c r="Z38" s="23">
        <v>-100</v>
      </c>
      <c r="AA38" s="20">
        <v>8177941</v>
      </c>
    </row>
    <row r="39" spans="1:27" x14ac:dyDescent="0.25">
      <c r="A39" s="19" t="s">
        <v>65</v>
      </c>
      <c r="B39" s="15" t="s">
        <v>32</v>
      </c>
      <c r="C39" s="20">
        <v>108106576</v>
      </c>
      <c r="D39" s="20"/>
      <c r="E39" s="21">
        <v>122348290</v>
      </c>
      <c r="F39" s="22">
        <v>122348290</v>
      </c>
      <c r="G39" s="22">
        <v>10195691</v>
      </c>
      <c r="H39" s="22">
        <v>7955821</v>
      </c>
      <c r="I39" s="22">
        <v>7955821</v>
      </c>
      <c r="J39" s="22">
        <v>26107333</v>
      </c>
      <c r="K39" s="22">
        <v>7955821</v>
      </c>
      <c r="L39" s="22">
        <v>7955821</v>
      </c>
      <c r="M39" s="22">
        <v>7955821</v>
      </c>
      <c r="N39" s="22">
        <v>23867463</v>
      </c>
      <c r="O39" s="22"/>
      <c r="P39" s="22"/>
      <c r="Q39" s="22"/>
      <c r="R39" s="22"/>
      <c r="S39" s="22"/>
      <c r="T39" s="22"/>
      <c r="U39" s="22"/>
      <c r="V39" s="22"/>
      <c r="W39" s="22">
        <v>49974796</v>
      </c>
      <c r="X39" s="22">
        <v>58187659</v>
      </c>
      <c r="Y39" s="22">
        <v>-8212863</v>
      </c>
      <c r="Z39" s="23">
        <v>-14.114441345715592</v>
      </c>
      <c r="AA39" s="20">
        <v>122348290</v>
      </c>
    </row>
    <row r="40" spans="1:27" x14ac:dyDescent="0.25">
      <c r="A40" s="19" t="s">
        <v>40</v>
      </c>
      <c r="B40" s="15" t="s">
        <v>32</v>
      </c>
      <c r="C40" s="20">
        <v>171354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60496023</v>
      </c>
      <c r="D41" s="20"/>
      <c r="E41" s="21">
        <v>71161133</v>
      </c>
      <c r="F41" s="22">
        <v>71161133</v>
      </c>
      <c r="G41" s="22">
        <v>4153454</v>
      </c>
      <c r="H41" s="22">
        <v>10397992</v>
      </c>
      <c r="I41" s="22">
        <v>2571414</v>
      </c>
      <c r="J41" s="22">
        <v>17122860</v>
      </c>
      <c r="K41" s="22">
        <v>4525634</v>
      </c>
      <c r="L41" s="22">
        <v>4460739</v>
      </c>
      <c r="M41" s="22">
        <v>10413801</v>
      </c>
      <c r="N41" s="22">
        <v>19400174</v>
      </c>
      <c r="O41" s="22"/>
      <c r="P41" s="22"/>
      <c r="Q41" s="22"/>
      <c r="R41" s="22"/>
      <c r="S41" s="22"/>
      <c r="T41" s="22"/>
      <c r="U41" s="22"/>
      <c r="V41" s="22"/>
      <c r="W41" s="22">
        <v>36523034</v>
      </c>
      <c r="X41" s="22">
        <v>39913854</v>
      </c>
      <c r="Y41" s="22">
        <v>-3390820</v>
      </c>
      <c r="Z41" s="23">
        <v>-8.4953460019170279</v>
      </c>
      <c r="AA41" s="20">
        <v>71161133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3616508</v>
      </c>
      <c r="D43" s="20"/>
      <c r="E43" s="21">
        <v>7854973</v>
      </c>
      <c r="F43" s="22">
        <v>7854973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2618325</v>
      </c>
      <c r="Y43" s="22">
        <v>-2618325</v>
      </c>
      <c r="Z43" s="23">
        <v>-100</v>
      </c>
      <c r="AA43" s="20">
        <v>7854973</v>
      </c>
    </row>
    <row r="44" spans="1:27" x14ac:dyDescent="0.25">
      <c r="A44" s="19" t="s">
        <v>69</v>
      </c>
      <c r="B44" s="15" t="s">
        <v>32</v>
      </c>
      <c r="C44" s="20">
        <v>48652788</v>
      </c>
      <c r="D44" s="20"/>
      <c r="E44" s="21">
        <v>58538236</v>
      </c>
      <c r="F44" s="22">
        <v>58538236</v>
      </c>
      <c r="G44" s="22">
        <v>2568098</v>
      </c>
      <c r="H44" s="22">
        <v>5659653</v>
      </c>
      <c r="I44" s="22">
        <v>5268877</v>
      </c>
      <c r="J44" s="22">
        <v>13496628</v>
      </c>
      <c r="K44" s="22">
        <v>4882802</v>
      </c>
      <c r="L44" s="22">
        <v>4910325</v>
      </c>
      <c r="M44" s="22">
        <v>3998489</v>
      </c>
      <c r="N44" s="22">
        <v>13791616</v>
      </c>
      <c r="O44" s="22"/>
      <c r="P44" s="22"/>
      <c r="Q44" s="22"/>
      <c r="R44" s="22"/>
      <c r="S44" s="22"/>
      <c r="T44" s="22"/>
      <c r="U44" s="22"/>
      <c r="V44" s="22"/>
      <c r="W44" s="22">
        <v>27288244</v>
      </c>
      <c r="X44" s="22">
        <v>32836294</v>
      </c>
      <c r="Y44" s="22">
        <v>-5548050</v>
      </c>
      <c r="Z44" s="23">
        <v>-16.896090648963007</v>
      </c>
      <c r="AA44" s="20">
        <v>58538236</v>
      </c>
    </row>
    <row r="45" spans="1:27" x14ac:dyDescent="0.25">
      <c r="A45" s="19" t="s">
        <v>70</v>
      </c>
      <c r="B45" s="15" t="s">
        <v>32</v>
      </c>
      <c r="C45" s="20">
        <v>1741977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51265130</v>
      </c>
      <c r="D46" s="20"/>
      <c r="E46" s="21">
        <v>78276392</v>
      </c>
      <c r="F46" s="22">
        <v>78276392</v>
      </c>
      <c r="G46" s="22">
        <v>5599625</v>
      </c>
      <c r="H46" s="22">
        <v>6985639</v>
      </c>
      <c r="I46" s="22">
        <v>4269201</v>
      </c>
      <c r="J46" s="22">
        <v>16854465</v>
      </c>
      <c r="K46" s="22">
        <v>3973423</v>
      </c>
      <c r="L46" s="22">
        <v>4363272</v>
      </c>
      <c r="M46" s="22">
        <v>4099549</v>
      </c>
      <c r="N46" s="22">
        <v>12436244</v>
      </c>
      <c r="O46" s="22"/>
      <c r="P46" s="22"/>
      <c r="Q46" s="22"/>
      <c r="R46" s="22"/>
      <c r="S46" s="22"/>
      <c r="T46" s="22"/>
      <c r="U46" s="22"/>
      <c r="V46" s="22"/>
      <c r="W46" s="22">
        <v>29290709</v>
      </c>
      <c r="X46" s="22">
        <v>37328439</v>
      </c>
      <c r="Y46" s="22">
        <v>-8037730</v>
      </c>
      <c r="Z46" s="23">
        <v>-21.532456795206464</v>
      </c>
      <c r="AA46" s="20">
        <v>78276392</v>
      </c>
    </row>
    <row r="47" spans="1:27" x14ac:dyDescent="0.25">
      <c r="A47" s="37" t="s">
        <v>72</v>
      </c>
      <c r="B47" s="28" t="s">
        <v>32</v>
      </c>
      <c r="C47" s="29">
        <f>SUM(C34:C46)</f>
        <v>577042148</v>
      </c>
      <c r="D47" s="29">
        <f t="shared" ref="D47:Y47" si="1">SUM(D34:D46)</f>
        <v>0</v>
      </c>
      <c r="E47" s="30">
        <f t="shared" si="1"/>
        <v>687986102</v>
      </c>
      <c r="F47" s="31">
        <f t="shared" si="1"/>
        <v>687986102</v>
      </c>
      <c r="G47" s="31">
        <f t="shared" si="1"/>
        <v>44462118</v>
      </c>
      <c r="H47" s="31">
        <f t="shared" si="1"/>
        <v>53886992</v>
      </c>
      <c r="I47" s="31">
        <f t="shared" si="1"/>
        <v>44898409</v>
      </c>
      <c r="J47" s="31">
        <f t="shared" si="1"/>
        <v>143247519</v>
      </c>
      <c r="K47" s="31">
        <f t="shared" si="1"/>
        <v>47597436</v>
      </c>
      <c r="L47" s="31">
        <f t="shared" si="1"/>
        <v>47538882</v>
      </c>
      <c r="M47" s="31">
        <f t="shared" si="1"/>
        <v>52648529</v>
      </c>
      <c r="N47" s="31">
        <f t="shared" si="1"/>
        <v>147784847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291032366</v>
      </c>
      <c r="X47" s="31">
        <f t="shared" si="1"/>
        <v>330851754</v>
      </c>
      <c r="Y47" s="31">
        <f t="shared" si="1"/>
        <v>-39819388</v>
      </c>
      <c r="Z47" s="32">
        <f>+IF(X47&lt;&gt;0,+(Y47/X47)*100,0)</f>
        <v>-12.035416925732846</v>
      </c>
      <c r="AA47" s="29">
        <f>SUM(AA34:AA46)</f>
        <v>687986102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-175882179</v>
      </c>
      <c r="D48" s="39">
        <f t="shared" si="2"/>
        <v>0</v>
      </c>
      <c r="E48" s="40">
        <f t="shared" si="2"/>
        <v>-252669896</v>
      </c>
      <c r="F48" s="41">
        <f t="shared" si="2"/>
        <v>-252669896</v>
      </c>
      <c r="G48" s="41">
        <f t="shared" si="2"/>
        <v>101836915</v>
      </c>
      <c r="H48" s="41">
        <f t="shared" si="2"/>
        <v>-46405234</v>
      </c>
      <c r="I48" s="41">
        <f t="shared" si="2"/>
        <v>-37640394</v>
      </c>
      <c r="J48" s="41">
        <f t="shared" si="2"/>
        <v>17791287</v>
      </c>
      <c r="K48" s="41">
        <f t="shared" si="2"/>
        <v>-40517074</v>
      </c>
      <c r="L48" s="41">
        <f t="shared" si="2"/>
        <v>-38987165</v>
      </c>
      <c r="M48" s="41">
        <f t="shared" si="2"/>
        <v>66022587</v>
      </c>
      <c r="N48" s="41">
        <f t="shared" si="2"/>
        <v>-13481652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4309635</v>
      </c>
      <c r="X48" s="41">
        <f t="shared" si="2"/>
        <v>-30447963</v>
      </c>
      <c r="Y48" s="41">
        <f t="shared" si="2"/>
        <v>34757598</v>
      </c>
      <c r="Z48" s="42">
        <f>+IF(X48&lt;&gt;0,+(Y48/X48)*100,0)</f>
        <v>-114.1540995698136</v>
      </c>
      <c r="AA48" s="39">
        <f>+AA32-AA47</f>
        <v>-252669896</v>
      </c>
    </row>
    <row r="49" spans="1:27" x14ac:dyDescent="0.25">
      <c r="A49" s="43" t="s">
        <v>74</v>
      </c>
      <c r="B49" s="15" t="s">
        <v>32</v>
      </c>
      <c r="C49" s="20">
        <v>412236826</v>
      </c>
      <c r="D49" s="20"/>
      <c r="E49" s="21">
        <v>466186000</v>
      </c>
      <c r="F49" s="22">
        <v>466750448</v>
      </c>
      <c r="G49" s="22">
        <v>8512793</v>
      </c>
      <c r="H49" s="22">
        <v>52867786</v>
      </c>
      <c r="I49" s="22">
        <v>45401069</v>
      </c>
      <c r="J49" s="22">
        <v>106781648</v>
      </c>
      <c r="K49" s="22">
        <v>40479883</v>
      </c>
      <c r="L49" s="22">
        <v>59997898</v>
      </c>
      <c r="M49" s="22">
        <v>34039157</v>
      </c>
      <c r="N49" s="22">
        <v>134516938</v>
      </c>
      <c r="O49" s="22"/>
      <c r="P49" s="22"/>
      <c r="Q49" s="22"/>
      <c r="R49" s="22"/>
      <c r="S49" s="22"/>
      <c r="T49" s="22"/>
      <c r="U49" s="22"/>
      <c r="V49" s="22"/>
      <c r="W49" s="22">
        <v>241298586</v>
      </c>
      <c r="X49" s="22">
        <v>250744364</v>
      </c>
      <c r="Y49" s="22">
        <v>-9445778</v>
      </c>
      <c r="Z49" s="23">
        <v>-3.7670948408635017</v>
      </c>
      <c r="AA49" s="20">
        <v>466750448</v>
      </c>
    </row>
    <row r="50" spans="1:27" x14ac:dyDescent="0.25">
      <c r="A50" s="43" t="s">
        <v>75</v>
      </c>
      <c r="B50" s="15" t="s">
        <v>32</v>
      </c>
      <c r="C50" s="44">
        <v>7694648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244049295</v>
      </c>
      <c r="D51" s="48">
        <f t="shared" si="3"/>
        <v>0</v>
      </c>
      <c r="E51" s="49">
        <f t="shared" si="3"/>
        <v>213516104</v>
      </c>
      <c r="F51" s="50">
        <f t="shared" si="3"/>
        <v>214080552</v>
      </c>
      <c r="G51" s="50">
        <f t="shared" si="3"/>
        <v>110349708</v>
      </c>
      <c r="H51" s="50">
        <f t="shared" si="3"/>
        <v>6462552</v>
      </c>
      <c r="I51" s="50">
        <f t="shared" si="3"/>
        <v>7760675</v>
      </c>
      <c r="J51" s="50">
        <f t="shared" si="3"/>
        <v>124572935</v>
      </c>
      <c r="K51" s="50">
        <f t="shared" si="3"/>
        <v>-37191</v>
      </c>
      <c r="L51" s="50">
        <f t="shared" si="3"/>
        <v>21010733</v>
      </c>
      <c r="M51" s="50">
        <f t="shared" si="3"/>
        <v>100061744</v>
      </c>
      <c r="N51" s="50">
        <f t="shared" si="3"/>
        <v>121035286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245608221</v>
      </c>
      <c r="X51" s="50">
        <f t="shared" si="3"/>
        <v>220296401</v>
      </c>
      <c r="Y51" s="50">
        <f t="shared" si="3"/>
        <v>25311820</v>
      </c>
      <c r="Z51" s="51">
        <f>+IF(X51&lt;&gt;0,+(Y51/X51)*100,0)</f>
        <v>11.489892656031181</v>
      </c>
      <c r="AA51" s="48">
        <f>SUM(AA48:AA50)</f>
        <v>214080552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244049295</v>
      </c>
      <c r="D53" s="54">
        <f>+D51-D52</f>
        <v>0</v>
      </c>
      <c r="E53" s="55">
        <f t="shared" si="4"/>
        <v>213516104</v>
      </c>
      <c r="F53" s="56">
        <f t="shared" si="4"/>
        <v>214080552</v>
      </c>
      <c r="G53" s="56">
        <f t="shared" si="4"/>
        <v>110349708</v>
      </c>
      <c r="H53" s="56">
        <f t="shared" si="4"/>
        <v>6462552</v>
      </c>
      <c r="I53" s="56">
        <f t="shared" si="4"/>
        <v>7760675</v>
      </c>
      <c r="J53" s="56">
        <f t="shared" si="4"/>
        <v>124572935</v>
      </c>
      <c r="K53" s="56">
        <f t="shared" si="4"/>
        <v>-37191</v>
      </c>
      <c r="L53" s="56">
        <f t="shared" si="4"/>
        <v>21010733</v>
      </c>
      <c r="M53" s="56">
        <f t="shared" si="4"/>
        <v>100061744</v>
      </c>
      <c r="N53" s="56">
        <f t="shared" si="4"/>
        <v>121035286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245608221</v>
      </c>
      <c r="X53" s="56">
        <f t="shared" si="4"/>
        <v>220296401</v>
      </c>
      <c r="Y53" s="56">
        <f t="shared" si="4"/>
        <v>25311820</v>
      </c>
      <c r="Z53" s="57">
        <f>+IF(X53&lt;&gt;0,+(Y53/X53)*100,0)</f>
        <v>11.489892656031181</v>
      </c>
      <c r="AA53" s="54">
        <f>+AA51-AA52</f>
        <v>214080552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244049295</v>
      </c>
      <c r="D56" s="48">
        <f>SUM(D53:D55)</f>
        <v>0</v>
      </c>
      <c r="E56" s="49">
        <f t="shared" si="5"/>
        <v>213516104</v>
      </c>
      <c r="F56" s="50">
        <f t="shared" si="5"/>
        <v>214080552</v>
      </c>
      <c r="G56" s="50">
        <f t="shared" si="5"/>
        <v>110349708</v>
      </c>
      <c r="H56" s="50">
        <f t="shared" si="5"/>
        <v>6462552</v>
      </c>
      <c r="I56" s="50">
        <f t="shared" si="5"/>
        <v>7760675</v>
      </c>
      <c r="J56" s="50">
        <f t="shared" si="5"/>
        <v>124572935</v>
      </c>
      <c r="K56" s="50">
        <f t="shared" si="5"/>
        <v>-37191</v>
      </c>
      <c r="L56" s="50">
        <f t="shared" si="5"/>
        <v>21010733</v>
      </c>
      <c r="M56" s="50">
        <f t="shared" si="5"/>
        <v>100061744</v>
      </c>
      <c r="N56" s="50">
        <f t="shared" si="5"/>
        <v>121035286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245608221</v>
      </c>
      <c r="X56" s="50">
        <f t="shared" si="5"/>
        <v>220296401</v>
      </c>
      <c r="Y56" s="50">
        <f t="shared" si="5"/>
        <v>25311820</v>
      </c>
      <c r="Z56" s="51">
        <f>+IF(X56&lt;&gt;0,+(Y56/X56)*100,0)</f>
        <v>11.489892656031181</v>
      </c>
      <c r="AA56" s="48">
        <f>SUM(AA53:AA55)</f>
        <v>214080552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244049295</v>
      </c>
      <c r="D59" s="65">
        <f>SUM(D56:D58)</f>
        <v>0</v>
      </c>
      <c r="E59" s="66">
        <f t="shared" si="6"/>
        <v>213516104</v>
      </c>
      <c r="F59" s="67">
        <f t="shared" si="6"/>
        <v>214080552</v>
      </c>
      <c r="G59" s="67">
        <f t="shared" si="6"/>
        <v>110349708</v>
      </c>
      <c r="H59" s="67">
        <f t="shared" si="6"/>
        <v>6462552</v>
      </c>
      <c r="I59" s="67">
        <f t="shared" si="6"/>
        <v>7760675</v>
      </c>
      <c r="J59" s="67">
        <f t="shared" si="6"/>
        <v>124572935</v>
      </c>
      <c r="K59" s="67">
        <f t="shared" si="6"/>
        <v>-37191</v>
      </c>
      <c r="L59" s="67">
        <f t="shared" si="6"/>
        <v>21010733</v>
      </c>
      <c r="M59" s="67">
        <f t="shared" si="6"/>
        <v>100061744</v>
      </c>
      <c r="N59" s="67">
        <f t="shared" si="6"/>
        <v>121035286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245608221</v>
      </c>
      <c r="X59" s="67">
        <f t="shared" si="6"/>
        <v>220296401</v>
      </c>
      <c r="Y59" s="67">
        <f t="shared" si="6"/>
        <v>25311820</v>
      </c>
      <c r="Z59" s="68">
        <f>+IF(X59&lt;&gt;0,+(Y59/X59)*100,0)</f>
        <v>11.489892656031181</v>
      </c>
      <c r="AA59" s="65">
        <f>SUM(AA56:AA58)</f>
        <v>214080552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281019001</v>
      </c>
      <c r="D7" s="20"/>
      <c r="E7" s="21">
        <v>301474001</v>
      </c>
      <c r="F7" s="22">
        <v>301474001</v>
      </c>
      <c r="G7" s="22">
        <v>24705774</v>
      </c>
      <c r="H7" s="22">
        <v>24688409</v>
      </c>
      <c r="I7" s="22">
        <v>24455717</v>
      </c>
      <c r="J7" s="22">
        <v>73849900</v>
      </c>
      <c r="K7" s="22">
        <v>22085074</v>
      </c>
      <c r="L7" s="22">
        <v>32582849</v>
      </c>
      <c r="M7" s="22">
        <v>24348348</v>
      </c>
      <c r="N7" s="22">
        <v>79016271</v>
      </c>
      <c r="O7" s="22"/>
      <c r="P7" s="22"/>
      <c r="Q7" s="22"/>
      <c r="R7" s="22"/>
      <c r="S7" s="22"/>
      <c r="T7" s="22"/>
      <c r="U7" s="22"/>
      <c r="V7" s="22"/>
      <c r="W7" s="22">
        <v>152866171</v>
      </c>
      <c r="X7" s="22">
        <v>150736998</v>
      </c>
      <c r="Y7" s="22">
        <v>2129173</v>
      </c>
      <c r="Z7" s="23">
        <v>1.4125085601081162</v>
      </c>
      <c r="AA7" s="20">
        <v>301474001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53751525</v>
      </c>
      <c r="D10" s="20"/>
      <c r="E10" s="21">
        <v>123000000</v>
      </c>
      <c r="F10" s="22">
        <v>123000000</v>
      </c>
      <c r="G10" s="22"/>
      <c r="H10" s="22"/>
      <c r="I10" s="22"/>
      <c r="J10" s="22"/>
      <c r="K10" s="22"/>
      <c r="L10" s="22">
        <v>30434783</v>
      </c>
      <c r="M10" s="22">
        <v>28504489</v>
      </c>
      <c r="N10" s="22">
        <v>58939272</v>
      </c>
      <c r="O10" s="22"/>
      <c r="P10" s="22"/>
      <c r="Q10" s="22"/>
      <c r="R10" s="22"/>
      <c r="S10" s="22"/>
      <c r="T10" s="22"/>
      <c r="U10" s="22"/>
      <c r="V10" s="22"/>
      <c r="W10" s="22">
        <v>58939272</v>
      </c>
      <c r="X10" s="22">
        <v>61500000</v>
      </c>
      <c r="Y10" s="22">
        <v>-2560728</v>
      </c>
      <c r="Z10" s="23">
        <v>-4.1637853658536592</v>
      </c>
      <c r="AA10" s="20">
        <v>123000000</v>
      </c>
    </row>
    <row r="11" spans="1:27" x14ac:dyDescent="0.25">
      <c r="A11" s="19" t="s">
        <v>39</v>
      </c>
      <c r="B11" s="15" t="s">
        <v>32</v>
      </c>
      <c r="C11" s="20">
        <v>2277108</v>
      </c>
      <c r="D11" s="20"/>
      <c r="E11" s="21">
        <v>2347768</v>
      </c>
      <c r="F11" s="22">
        <v>2347768</v>
      </c>
      <c r="G11" s="22"/>
      <c r="H11" s="22"/>
      <c r="I11" s="22"/>
      <c r="J11" s="22"/>
      <c r="K11" s="22">
        <v>591684</v>
      </c>
      <c r="L11" s="22"/>
      <c r="M11" s="22">
        <v>591584</v>
      </c>
      <c r="N11" s="22">
        <v>1183268</v>
      </c>
      <c r="O11" s="22"/>
      <c r="P11" s="22"/>
      <c r="Q11" s="22"/>
      <c r="R11" s="22"/>
      <c r="S11" s="22"/>
      <c r="T11" s="22"/>
      <c r="U11" s="22"/>
      <c r="V11" s="22"/>
      <c r="W11" s="22">
        <v>1183268</v>
      </c>
      <c r="X11" s="22">
        <v>1173882</v>
      </c>
      <c r="Y11" s="22">
        <v>9386</v>
      </c>
      <c r="Z11" s="23">
        <v>0.7995692923138783</v>
      </c>
      <c r="AA11" s="20">
        <v>2347768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507807</v>
      </c>
      <c r="D19" s="20"/>
      <c r="E19" s="21">
        <v>4399472</v>
      </c>
      <c r="F19" s="22">
        <v>4399472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2199738</v>
      </c>
      <c r="Y19" s="22">
        <v>-2199738</v>
      </c>
      <c r="Z19" s="23">
        <v>-100</v>
      </c>
      <c r="AA19" s="20">
        <v>4399472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153178</v>
      </c>
      <c r="D23" s="20"/>
      <c r="E23" s="21">
        <v>893534</v>
      </c>
      <c r="F23" s="22">
        <v>893534</v>
      </c>
      <c r="G23" s="22"/>
      <c r="H23" s="22"/>
      <c r="I23" s="22"/>
      <c r="J23" s="22"/>
      <c r="K23" s="22"/>
      <c r="L23" s="22">
        <v>107086</v>
      </c>
      <c r="M23" s="22"/>
      <c r="N23" s="22">
        <v>107086</v>
      </c>
      <c r="O23" s="22"/>
      <c r="P23" s="22"/>
      <c r="Q23" s="22"/>
      <c r="R23" s="22"/>
      <c r="S23" s="22"/>
      <c r="T23" s="22"/>
      <c r="U23" s="22"/>
      <c r="V23" s="22"/>
      <c r="W23" s="22">
        <v>107086</v>
      </c>
      <c r="X23" s="22">
        <v>446766</v>
      </c>
      <c r="Y23" s="22">
        <v>-339680</v>
      </c>
      <c r="Z23" s="23">
        <v>-76.030852840189269</v>
      </c>
      <c r="AA23" s="20">
        <v>893534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355971097</v>
      </c>
      <c r="D25" s="20"/>
      <c r="E25" s="21">
        <v>248807746</v>
      </c>
      <c r="F25" s="22">
        <v>248807746</v>
      </c>
      <c r="G25" s="22">
        <v>94449406</v>
      </c>
      <c r="H25" s="22">
        <v>1879490</v>
      </c>
      <c r="I25" s="22">
        <v>222480</v>
      </c>
      <c r="J25" s="22">
        <v>96551376</v>
      </c>
      <c r="K25" s="22">
        <v>410795</v>
      </c>
      <c r="L25" s="22">
        <v>3429399</v>
      </c>
      <c r="M25" s="22">
        <v>76340406</v>
      </c>
      <c r="N25" s="22">
        <v>80180600</v>
      </c>
      <c r="O25" s="22"/>
      <c r="P25" s="22"/>
      <c r="Q25" s="22"/>
      <c r="R25" s="22"/>
      <c r="S25" s="22"/>
      <c r="T25" s="22"/>
      <c r="U25" s="22"/>
      <c r="V25" s="22"/>
      <c r="W25" s="22">
        <v>176731976</v>
      </c>
      <c r="X25" s="22">
        <v>124403880</v>
      </c>
      <c r="Y25" s="22">
        <v>52328096</v>
      </c>
      <c r="Z25" s="23">
        <v>42.06307391698715</v>
      </c>
      <c r="AA25" s="20">
        <v>248807746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11292669</v>
      </c>
      <c r="F30" s="22">
        <v>11292669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5646336</v>
      </c>
      <c r="Y30" s="22">
        <v>-5646336</v>
      </c>
      <c r="Z30" s="23">
        <v>-100</v>
      </c>
      <c r="AA30" s="20">
        <v>11292669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693679716</v>
      </c>
      <c r="D32" s="29">
        <f t="shared" ref="D32:Y32" si="0">SUM(D6:D31)</f>
        <v>0</v>
      </c>
      <c r="E32" s="30">
        <f t="shared" si="0"/>
        <v>692215190</v>
      </c>
      <c r="F32" s="31">
        <f t="shared" si="0"/>
        <v>692215190</v>
      </c>
      <c r="G32" s="31">
        <f t="shared" si="0"/>
        <v>119155180</v>
      </c>
      <c r="H32" s="31">
        <f t="shared" si="0"/>
        <v>26567899</v>
      </c>
      <c r="I32" s="31">
        <f t="shared" si="0"/>
        <v>24678197</v>
      </c>
      <c r="J32" s="31">
        <f t="shared" si="0"/>
        <v>170401276</v>
      </c>
      <c r="K32" s="31">
        <f t="shared" si="0"/>
        <v>23087553</v>
      </c>
      <c r="L32" s="31">
        <f t="shared" si="0"/>
        <v>66554117</v>
      </c>
      <c r="M32" s="31">
        <f t="shared" si="0"/>
        <v>129784827</v>
      </c>
      <c r="N32" s="31">
        <f t="shared" si="0"/>
        <v>219426497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389827773</v>
      </c>
      <c r="X32" s="31">
        <f t="shared" si="0"/>
        <v>346107600</v>
      </c>
      <c r="Y32" s="31">
        <f t="shared" si="0"/>
        <v>43720173</v>
      </c>
      <c r="Z32" s="32">
        <f>+IF(X32&lt;&gt;0,+(Y32/X32)*100,0)</f>
        <v>12.631959829833267</v>
      </c>
      <c r="AA32" s="29">
        <f>SUM(AA6:AA31)</f>
        <v>692215190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91106741</v>
      </c>
      <c r="D34" s="20"/>
      <c r="E34" s="21">
        <v>96421431</v>
      </c>
      <c r="F34" s="22">
        <v>96421431</v>
      </c>
      <c r="G34" s="22">
        <v>9220771</v>
      </c>
      <c r="H34" s="22">
        <v>8025471</v>
      </c>
      <c r="I34" s="22">
        <v>8125161</v>
      </c>
      <c r="J34" s="22">
        <v>25371403</v>
      </c>
      <c r="K34" s="22">
        <v>8908473</v>
      </c>
      <c r="L34" s="22">
        <v>8425543</v>
      </c>
      <c r="M34" s="22">
        <v>7943225</v>
      </c>
      <c r="N34" s="22">
        <v>25277241</v>
      </c>
      <c r="O34" s="22"/>
      <c r="P34" s="22"/>
      <c r="Q34" s="22"/>
      <c r="R34" s="22"/>
      <c r="S34" s="22"/>
      <c r="T34" s="22"/>
      <c r="U34" s="22"/>
      <c r="V34" s="22"/>
      <c r="W34" s="22">
        <v>50648644</v>
      </c>
      <c r="X34" s="22">
        <v>48210726</v>
      </c>
      <c r="Y34" s="22">
        <v>2437918</v>
      </c>
      <c r="Z34" s="23">
        <v>5.0567958673760689</v>
      </c>
      <c r="AA34" s="20">
        <v>96421431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170204494</v>
      </c>
      <c r="D37" s="20"/>
      <c r="E37" s="21">
        <v>224377263</v>
      </c>
      <c r="F37" s="22">
        <v>224377263</v>
      </c>
      <c r="G37" s="22">
        <v>1979185</v>
      </c>
      <c r="H37" s="22">
        <v>1502825</v>
      </c>
      <c r="I37" s="22">
        <v>1849033</v>
      </c>
      <c r="J37" s="22">
        <v>5331043</v>
      </c>
      <c r="K37" s="22">
        <v>741034</v>
      </c>
      <c r="L37" s="22">
        <v>2217423</v>
      </c>
      <c r="M37" s="22">
        <v>1896407</v>
      </c>
      <c r="N37" s="22">
        <v>4854864</v>
      </c>
      <c r="O37" s="22"/>
      <c r="P37" s="22"/>
      <c r="Q37" s="22"/>
      <c r="R37" s="22"/>
      <c r="S37" s="22"/>
      <c r="T37" s="22"/>
      <c r="U37" s="22"/>
      <c r="V37" s="22"/>
      <c r="W37" s="22">
        <v>10185907</v>
      </c>
      <c r="X37" s="22">
        <v>112188636</v>
      </c>
      <c r="Y37" s="22">
        <v>-102002729</v>
      </c>
      <c r="Z37" s="23">
        <v>-90.920731935808547</v>
      </c>
      <c r="AA37" s="20">
        <v>224377263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166684948</v>
      </c>
      <c r="D41" s="20"/>
      <c r="E41" s="21">
        <v>78981855</v>
      </c>
      <c r="F41" s="22">
        <v>78981855</v>
      </c>
      <c r="G41" s="22">
        <v>1841705</v>
      </c>
      <c r="H41" s="22">
        <v>10343835</v>
      </c>
      <c r="I41" s="22">
        <v>14437118</v>
      </c>
      <c r="J41" s="22">
        <v>26622658</v>
      </c>
      <c r="K41" s="22">
        <v>14151036</v>
      </c>
      <c r="L41" s="22">
        <v>21111182</v>
      </c>
      <c r="M41" s="22">
        <v>8718780</v>
      </c>
      <c r="N41" s="22">
        <v>43980998</v>
      </c>
      <c r="O41" s="22"/>
      <c r="P41" s="22"/>
      <c r="Q41" s="22"/>
      <c r="R41" s="22"/>
      <c r="S41" s="22"/>
      <c r="T41" s="22"/>
      <c r="U41" s="22"/>
      <c r="V41" s="22"/>
      <c r="W41" s="22">
        <v>70603656</v>
      </c>
      <c r="X41" s="22">
        <v>39490932</v>
      </c>
      <c r="Y41" s="22">
        <v>31112724</v>
      </c>
      <c r="Z41" s="23">
        <v>78.784476395745742</v>
      </c>
      <c r="AA41" s="20">
        <v>78981855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5276601</v>
      </c>
      <c r="D43" s="20"/>
      <c r="E43" s="21">
        <v>32972901</v>
      </c>
      <c r="F43" s="22">
        <v>32972901</v>
      </c>
      <c r="G43" s="22">
        <v>289540</v>
      </c>
      <c r="H43" s="22">
        <v>249942</v>
      </c>
      <c r="I43" s="22">
        <v>155288</v>
      </c>
      <c r="J43" s="22">
        <v>694770</v>
      </c>
      <c r="K43" s="22">
        <v>184969</v>
      </c>
      <c r="L43" s="22">
        <v>353422</v>
      </c>
      <c r="M43" s="22">
        <v>180482</v>
      </c>
      <c r="N43" s="22">
        <v>718873</v>
      </c>
      <c r="O43" s="22"/>
      <c r="P43" s="22"/>
      <c r="Q43" s="22"/>
      <c r="R43" s="22"/>
      <c r="S43" s="22"/>
      <c r="T43" s="22"/>
      <c r="U43" s="22"/>
      <c r="V43" s="22"/>
      <c r="W43" s="22">
        <v>1413643</v>
      </c>
      <c r="X43" s="22">
        <v>16486452</v>
      </c>
      <c r="Y43" s="22">
        <v>-15072809</v>
      </c>
      <c r="Z43" s="23">
        <v>-91.425426162038988</v>
      </c>
      <c r="AA43" s="20">
        <v>32972901</v>
      </c>
    </row>
    <row r="44" spans="1:27" x14ac:dyDescent="0.25">
      <c r="A44" s="19" t="s">
        <v>69</v>
      </c>
      <c r="B44" s="15" t="s">
        <v>32</v>
      </c>
      <c r="C44" s="20">
        <v>121474782</v>
      </c>
      <c r="D44" s="20"/>
      <c r="E44" s="21">
        <v>196023358</v>
      </c>
      <c r="F44" s="22">
        <v>196023358</v>
      </c>
      <c r="G44" s="22">
        <v>6525579</v>
      </c>
      <c r="H44" s="22">
        <v>32310208</v>
      </c>
      <c r="I44" s="22">
        <v>16769686</v>
      </c>
      <c r="J44" s="22">
        <v>55605473</v>
      </c>
      <c r="K44" s="22">
        <v>24148728</v>
      </c>
      <c r="L44" s="22">
        <v>-2113230</v>
      </c>
      <c r="M44" s="22">
        <v>25590805</v>
      </c>
      <c r="N44" s="22">
        <v>47626303</v>
      </c>
      <c r="O44" s="22"/>
      <c r="P44" s="22"/>
      <c r="Q44" s="22"/>
      <c r="R44" s="22"/>
      <c r="S44" s="22"/>
      <c r="T44" s="22"/>
      <c r="U44" s="22"/>
      <c r="V44" s="22"/>
      <c r="W44" s="22">
        <v>103231776</v>
      </c>
      <c r="X44" s="22">
        <v>98011680</v>
      </c>
      <c r="Y44" s="22">
        <v>5220096</v>
      </c>
      <c r="Z44" s="23">
        <v>5.3259937999226219</v>
      </c>
      <c r="AA44" s="20">
        <v>196023358</v>
      </c>
    </row>
    <row r="45" spans="1:27" x14ac:dyDescent="0.25">
      <c r="A45" s="19" t="s">
        <v>70</v>
      </c>
      <c r="B45" s="15" t="s">
        <v>32</v>
      </c>
      <c r="C45" s="20">
        <v>1090898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110007511</v>
      </c>
      <c r="D46" s="20"/>
      <c r="E46" s="21">
        <v>111284127</v>
      </c>
      <c r="F46" s="22">
        <v>111284127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55642062</v>
      </c>
      <c r="Y46" s="22">
        <v>-55642062</v>
      </c>
      <c r="Z46" s="23">
        <v>-100</v>
      </c>
      <c r="AA46" s="20">
        <v>111284127</v>
      </c>
    </row>
    <row r="47" spans="1:27" x14ac:dyDescent="0.25">
      <c r="A47" s="37" t="s">
        <v>72</v>
      </c>
      <c r="B47" s="28" t="s">
        <v>32</v>
      </c>
      <c r="C47" s="29">
        <f>SUM(C34:C46)</f>
        <v>665845975</v>
      </c>
      <c r="D47" s="29">
        <f t="shared" ref="D47:Y47" si="1">SUM(D34:D46)</f>
        <v>0</v>
      </c>
      <c r="E47" s="30">
        <f t="shared" si="1"/>
        <v>740060935</v>
      </c>
      <c r="F47" s="31">
        <f t="shared" si="1"/>
        <v>740060935</v>
      </c>
      <c r="G47" s="31">
        <f t="shared" si="1"/>
        <v>19856780</v>
      </c>
      <c r="H47" s="31">
        <f t="shared" si="1"/>
        <v>52432281</v>
      </c>
      <c r="I47" s="31">
        <f t="shared" si="1"/>
        <v>41336286</v>
      </c>
      <c r="J47" s="31">
        <f t="shared" si="1"/>
        <v>113625347</v>
      </c>
      <c r="K47" s="31">
        <f t="shared" si="1"/>
        <v>48134240</v>
      </c>
      <c r="L47" s="31">
        <f t="shared" si="1"/>
        <v>29994340</v>
      </c>
      <c r="M47" s="31">
        <f t="shared" si="1"/>
        <v>44329699</v>
      </c>
      <c r="N47" s="31">
        <f t="shared" si="1"/>
        <v>122458279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236083626</v>
      </c>
      <c r="X47" s="31">
        <f t="shared" si="1"/>
        <v>370030488</v>
      </c>
      <c r="Y47" s="31">
        <f t="shared" si="1"/>
        <v>-133946862</v>
      </c>
      <c r="Z47" s="32">
        <f>+IF(X47&lt;&gt;0,+(Y47/X47)*100,0)</f>
        <v>-36.198871807557651</v>
      </c>
      <c r="AA47" s="29">
        <f>SUM(AA34:AA46)</f>
        <v>740060935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27833741</v>
      </c>
      <c r="D48" s="39">
        <f t="shared" si="2"/>
        <v>0</v>
      </c>
      <c r="E48" s="40">
        <f t="shared" si="2"/>
        <v>-47845745</v>
      </c>
      <c r="F48" s="41">
        <f t="shared" si="2"/>
        <v>-47845745</v>
      </c>
      <c r="G48" s="41">
        <f t="shared" si="2"/>
        <v>99298400</v>
      </c>
      <c r="H48" s="41">
        <f t="shared" si="2"/>
        <v>-25864382</v>
      </c>
      <c r="I48" s="41">
        <f t="shared" si="2"/>
        <v>-16658089</v>
      </c>
      <c r="J48" s="41">
        <f t="shared" si="2"/>
        <v>56775929</v>
      </c>
      <c r="K48" s="41">
        <f t="shared" si="2"/>
        <v>-25046687</v>
      </c>
      <c r="L48" s="41">
        <f t="shared" si="2"/>
        <v>36559777</v>
      </c>
      <c r="M48" s="41">
        <f t="shared" si="2"/>
        <v>85455128</v>
      </c>
      <c r="N48" s="41">
        <f t="shared" si="2"/>
        <v>96968218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153744147</v>
      </c>
      <c r="X48" s="41">
        <f t="shared" si="2"/>
        <v>-23922888</v>
      </c>
      <c r="Y48" s="41">
        <f t="shared" si="2"/>
        <v>177667035</v>
      </c>
      <c r="Z48" s="42">
        <f>+IF(X48&lt;&gt;0,+(Y48/X48)*100,0)</f>
        <v>-742.66549674102885</v>
      </c>
      <c r="AA48" s="39">
        <f>+AA32-AA47</f>
        <v>-47845745</v>
      </c>
    </row>
    <row r="49" spans="1:27" x14ac:dyDescent="0.25">
      <c r="A49" s="43" t="s">
        <v>74</v>
      </c>
      <c r="B49" s="15" t="s">
        <v>32</v>
      </c>
      <c r="C49" s="20">
        <v>127636838</v>
      </c>
      <c r="D49" s="20"/>
      <c r="E49" s="21">
        <v>167000000</v>
      </c>
      <c r="F49" s="22">
        <v>193391884</v>
      </c>
      <c r="G49" s="22">
        <v>7070874</v>
      </c>
      <c r="H49" s="22">
        <v>11163898</v>
      </c>
      <c r="I49" s="22">
        <v>17282763</v>
      </c>
      <c r="J49" s="22">
        <v>35517535</v>
      </c>
      <c r="K49" s="22">
        <v>8501569</v>
      </c>
      <c r="L49" s="22">
        <v>10225396</v>
      </c>
      <c r="M49" s="22">
        <v>22317145</v>
      </c>
      <c r="N49" s="22">
        <v>41044110</v>
      </c>
      <c r="O49" s="22"/>
      <c r="P49" s="22"/>
      <c r="Q49" s="22"/>
      <c r="R49" s="22"/>
      <c r="S49" s="22"/>
      <c r="T49" s="22"/>
      <c r="U49" s="22"/>
      <c r="V49" s="22"/>
      <c r="W49" s="22">
        <v>76561645</v>
      </c>
      <c r="X49" s="22">
        <v>90097968</v>
      </c>
      <c r="Y49" s="22">
        <v>-13536323</v>
      </c>
      <c r="Z49" s="23">
        <v>-15.024004758908656</v>
      </c>
      <c r="AA49" s="20">
        <v>193391884</v>
      </c>
    </row>
    <row r="50" spans="1:27" x14ac:dyDescent="0.25">
      <c r="A50" s="43" t="s">
        <v>75</v>
      </c>
      <c r="B50" s="15" t="s">
        <v>32</v>
      </c>
      <c r="C50" s="44">
        <v>3676500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159147079</v>
      </c>
      <c r="D51" s="48">
        <f t="shared" si="3"/>
        <v>0</v>
      </c>
      <c r="E51" s="49">
        <f t="shared" si="3"/>
        <v>119154255</v>
      </c>
      <c r="F51" s="50">
        <f t="shared" si="3"/>
        <v>145546139</v>
      </c>
      <c r="G51" s="50">
        <f t="shared" si="3"/>
        <v>106369274</v>
      </c>
      <c r="H51" s="50">
        <f t="shared" si="3"/>
        <v>-14700484</v>
      </c>
      <c r="I51" s="50">
        <f t="shared" si="3"/>
        <v>624674</v>
      </c>
      <c r="J51" s="50">
        <f t="shared" si="3"/>
        <v>92293464</v>
      </c>
      <c r="K51" s="50">
        <f t="shared" si="3"/>
        <v>-16545118</v>
      </c>
      <c r="L51" s="50">
        <f t="shared" si="3"/>
        <v>46785173</v>
      </c>
      <c r="M51" s="50">
        <f t="shared" si="3"/>
        <v>107772273</v>
      </c>
      <c r="N51" s="50">
        <f t="shared" si="3"/>
        <v>138012328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230305792</v>
      </c>
      <c r="X51" s="50">
        <f t="shared" si="3"/>
        <v>66175080</v>
      </c>
      <c r="Y51" s="50">
        <f t="shared" si="3"/>
        <v>164130712</v>
      </c>
      <c r="Z51" s="51">
        <f>+IF(X51&lt;&gt;0,+(Y51/X51)*100,0)</f>
        <v>248.02495440881978</v>
      </c>
      <c r="AA51" s="48">
        <f>SUM(AA48:AA50)</f>
        <v>145546139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159147079</v>
      </c>
      <c r="D53" s="54">
        <f>+D51-D52</f>
        <v>0</v>
      </c>
      <c r="E53" s="55">
        <f t="shared" si="4"/>
        <v>119154255</v>
      </c>
      <c r="F53" s="56">
        <f t="shared" si="4"/>
        <v>145546139</v>
      </c>
      <c r="G53" s="56">
        <f t="shared" si="4"/>
        <v>106369274</v>
      </c>
      <c r="H53" s="56">
        <f t="shared" si="4"/>
        <v>-14700484</v>
      </c>
      <c r="I53" s="56">
        <f t="shared" si="4"/>
        <v>624674</v>
      </c>
      <c r="J53" s="56">
        <f t="shared" si="4"/>
        <v>92293464</v>
      </c>
      <c r="K53" s="56">
        <f t="shared" si="4"/>
        <v>-16545118</v>
      </c>
      <c r="L53" s="56">
        <f t="shared" si="4"/>
        <v>46785173</v>
      </c>
      <c r="M53" s="56">
        <f t="shared" si="4"/>
        <v>107772273</v>
      </c>
      <c r="N53" s="56">
        <f t="shared" si="4"/>
        <v>138012328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230305792</v>
      </c>
      <c r="X53" s="56">
        <f t="shared" si="4"/>
        <v>66175080</v>
      </c>
      <c r="Y53" s="56">
        <f t="shared" si="4"/>
        <v>164130712</v>
      </c>
      <c r="Z53" s="57">
        <f>+IF(X53&lt;&gt;0,+(Y53/X53)*100,0)</f>
        <v>248.02495440881978</v>
      </c>
      <c r="AA53" s="54">
        <f>+AA51-AA52</f>
        <v>145546139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159147079</v>
      </c>
      <c r="D56" s="48">
        <f>SUM(D53:D55)</f>
        <v>0</v>
      </c>
      <c r="E56" s="49">
        <f t="shared" si="5"/>
        <v>119154255</v>
      </c>
      <c r="F56" s="50">
        <f t="shared" si="5"/>
        <v>145546139</v>
      </c>
      <c r="G56" s="50">
        <f t="shared" si="5"/>
        <v>106369274</v>
      </c>
      <c r="H56" s="50">
        <f t="shared" si="5"/>
        <v>-14700484</v>
      </c>
      <c r="I56" s="50">
        <f t="shared" si="5"/>
        <v>624674</v>
      </c>
      <c r="J56" s="50">
        <f t="shared" si="5"/>
        <v>92293464</v>
      </c>
      <c r="K56" s="50">
        <f t="shared" si="5"/>
        <v>-16545118</v>
      </c>
      <c r="L56" s="50">
        <f t="shared" si="5"/>
        <v>46785173</v>
      </c>
      <c r="M56" s="50">
        <f t="shared" si="5"/>
        <v>107772273</v>
      </c>
      <c r="N56" s="50">
        <f t="shared" si="5"/>
        <v>138012328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230305792</v>
      </c>
      <c r="X56" s="50">
        <f t="shared" si="5"/>
        <v>66175080</v>
      </c>
      <c r="Y56" s="50">
        <f t="shared" si="5"/>
        <v>164130712</v>
      </c>
      <c r="Z56" s="51">
        <f>+IF(X56&lt;&gt;0,+(Y56/X56)*100,0)</f>
        <v>248.02495440881978</v>
      </c>
      <c r="AA56" s="48">
        <f>SUM(AA53:AA55)</f>
        <v>145546139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159147079</v>
      </c>
      <c r="D59" s="65">
        <f>SUM(D56:D58)</f>
        <v>0</v>
      </c>
      <c r="E59" s="66">
        <f t="shared" si="6"/>
        <v>119154255</v>
      </c>
      <c r="F59" s="67">
        <f t="shared" si="6"/>
        <v>145546139</v>
      </c>
      <c r="G59" s="67">
        <f t="shared" si="6"/>
        <v>106369274</v>
      </c>
      <c r="H59" s="67">
        <f t="shared" si="6"/>
        <v>-14700484</v>
      </c>
      <c r="I59" s="67">
        <f t="shared" si="6"/>
        <v>624674</v>
      </c>
      <c r="J59" s="67">
        <f t="shared" si="6"/>
        <v>92293464</v>
      </c>
      <c r="K59" s="67">
        <f t="shared" si="6"/>
        <v>-16545118</v>
      </c>
      <c r="L59" s="67">
        <f t="shared" si="6"/>
        <v>46785173</v>
      </c>
      <c r="M59" s="67">
        <f t="shared" si="6"/>
        <v>107772273</v>
      </c>
      <c r="N59" s="67">
        <f t="shared" si="6"/>
        <v>138012328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230305792</v>
      </c>
      <c r="X59" s="67">
        <f t="shared" si="6"/>
        <v>66175080</v>
      </c>
      <c r="Y59" s="67">
        <f t="shared" si="6"/>
        <v>164130712</v>
      </c>
      <c r="Z59" s="68">
        <f>+IF(X59&lt;&gt;0,+(Y59/X59)*100,0)</f>
        <v>248.02495440881978</v>
      </c>
      <c r="AA59" s="65">
        <f>SUM(AA56:AA58)</f>
        <v>145546139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1266</v>
      </c>
      <c r="D39" s="20"/>
      <c r="E39" s="21"/>
      <c r="F39" s="22"/>
      <c r="G39" s="22"/>
      <c r="H39" s="22">
        <v>39247</v>
      </c>
      <c r="I39" s="22">
        <v>18990</v>
      </c>
      <c r="J39" s="22">
        <v>58237</v>
      </c>
      <c r="K39" s="22">
        <v>19623</v>
      </c>
      <c r="L39" s="22">
        <v>18990</v>
      </c>
      <c r="M39" s="22">
        <v>19623</v>
      </c>
      <c r="N39" s="22">
        <v>58236</v>
      </c>
      <c r="O39" s="22"/>
      <c r="P39" s="22"/>
      <c r="Q39" s="22"/>
      <c r="R39" s="22"/>
      <c r="S39" s="22"/>
      <c r="T39" s="22"/>
      <c r="U39" s="22"/>
      <c r="V39" s="22"/>
      <c r="W39" s="22">
        <v>116473</v>
      </c>
      <c r="X39" s="22"/>
      <c r="Y39" s="22">
        <v>116473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181152</v>
      </c>
      <c r="D44" s="20"/>
      <c r="E44" s="21">
        <v>247826</v>
      </c>
      <c r="F44" s="22">
        <v>247826</v>
      </c>
      <c r="G44" s="22"/>
      <c r="H44" s="22">
        <v>20498</v>
      </c>
      <c r="I44" s="22">
        <v>24454</v>
      </c>
      <c r="J44" s="22">
        <v>44952</v>
      </c>
      <c r="K44" s="22">
        <v>15626</v>
      </c>
      <c r="L44" s="22">
        <v>8472</v>
      </c>
      <c r="M44" s="22"/>
      <c r="N44" s="22">
        <v>24098</v>
      </c>
      <c r="O44" s="22"/>
      <c r="P44" s="22"/>
      <c r="Q44" s="22"/>
      <c r="R44" s="22"/>
      <c r="S44" s="22"/>
      <c r="T44" s="22"/>
      <c r="U44" s="22"/>
      <c r="V44" s="22"/>
      <c r="W44" s="22">
        <v>69050</v>
      </c>
      <c r="X44" s="22">
        <v>123912</v>
      </c>
      <c r="Y44" s="22">
        <v>-54862</v>
      </c>
      <c r="Z44" s="23">
        <v>-44.274969333075084</v>
      </c>
      <c r="AA44" s="20">
        <v>247826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182418</v>
      </c>
      <c r="D47" s="29">
        <f t="shared" ref="D47:Y47" si="1">SUM(D34:D46)</f>
        <v>0</v>
      </c>
      <c r="E47" s="30">
        <f t="shared" si="1"/>
        <v>247826</v>
      </c>
      <c r="F47" s="31">
        <f t="shared" si="1"/>
        <v>247826</v>
      </c>
      <c r="G47" s="31">
        <f t="shared" si="1"/>
        <v>0</v>
      </c>
      <c r="H47" s="31">
        <f t="shared" si="1"/>
        <v>59745</v>
      </c>
      <c r="I47" s="31">
        <f t="shared" si="1"/>
        <v>43444</v>
      </c>
      <c r="J47" s="31">
        <f t="shared" si="1"/>
        <v>103189</v>
      </c>
      <c r="K47" s="31">
        <f t="shared" si="1"/>
        <v>35249</v>
      </c>
      <c r="L47" s="31">
        <f t="shared" si="1"/>
        <v>27462</v>
      </c>
      <c r="M47" s="31">
        <f t="shared" si="1"/>
        <v>19623</v>
      </c>
      <c r="N47" s="31">
        <f t="shared" si="1"/>
        <v>82334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185523</v>
      </c>
      <c r="X47" s="31">
        <f t="shared" si="1"/>
        <v>123912</v>
      </c>
      <c r="Y47" s="31">
        <f t="shared" si="1"/>
        <v>61611</v>
      </c>
      <c r="Z47" s="32">
        <f>+IF(X47&lt;&gt;0,+(Y47/X47)*100,0)</f>
        <v>49.721576602750339</v>
      </c>
      <c r="AA47" s="29">
        <f>SUM(AA34:AA46)</f>
        <v>247826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-182418</v>
      </c>
      <c r="D48" s="39">
        <f t="shared" si="2"/>
        <v>0</v>
      </c>
      <c r="E48" s="40">
        <f t="shared" si="2"/>
        <v>-247826</v>
      </c>
      <c r="F48" s="41">
        <f t="shared" si="2"/>
        <v>-247826</v>
      </c>
      <c r="G48" s="41">
        <f t="shared" si="2"/>
        <v>0</v>
      </c>
      <c r="H48" s="41">
        <f t="shared" si="2"/>
        <v>-59745</v>
      </c>
      <c r="I48" s="41">
        <f t="shared" si="2"/>
        <v>-43444</v>
      </c>
      <c r="J48" s="41">
        <f t="shared" si="2"/>
        <v>-103189</v>
      </c>
      <c r="K48" s="41">
        <f t="shared" si="2"/>
        <v>-35249</v>
      </c>
      <c r="L48" s="41">
        <f t="shared" si="2"/>
        <v>-27462</v>
      </c>
      <c r="M48" s="41">
        <f t="shared" si="2"/>
        <v>-19623</v>
      </c>
      <c r="N48" s="41">
        <f t="shared" si="2"/>
        <v>-82334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-185523</v>
      </c>
      <c r="X48" s="41">
        <f t="shared" si="2"/>
        <v>-123912</v>
      </c>
      <c r="Y48" s="41">
        <f t="shared" si="2"/>
        <v>-61611</v>
      </c>
      <c r="Z48" s="42">
        <f>+IF(X48&lt;&gt;0,+(Y48/X48)*100,0)</f>
        <v>49.721576602750339</v>
      </c>
      <c r="AA48" s="39">
        <f>+AA32-AA47</f>
        <v>-247826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-182418</v>
      </c>
      <c r="D51" s="48">
        <f t="shared" si="3"/>
        <v>0</v>
      </c>
      <c r="E51" s="49">
        <f t="shared" si="3"/>
        <v>-247826</v>
      </c>
      <c r="F51" s="50">
        <f t="shared" si="3"/>
        <v>-247826</v>
      </c>
      <c r="G51" s="50">
        <f t="shared" si="3"/>
        <v>0</v>
      </c>
      <c r="H51" s="50">
        <f t="shared" si="3"/>
        <v>-59745</v>
      </c>
      <c r="I51" s="50">
        <f t="shared" si="3"/>
        <v>-43444</v>
      </c>
      <c r="J51" s="50">
        <f t="shared" si="3"/>
        <v>-103189</v>
      </c>
      <c r="K51" s="50">
        <f t="shared" si="3"/>
        <v>-35249</v>
      </c>
      <c r="L51" s="50">
        <f t="shared" si="3"/>
        <v>-27462</v>
      </c>
      <c r="M51" s="50">
        <f t="shared" si="3"/>
        <v>-19623</v>
      </c>
      <c r="N51" s="50">
        <f t="shared" si="3"/>
        <v>-82334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-185523</v>
      </c>
      <c r="X51" s="50">
        <f t="shared" si="3"/>
        <v>-123912</v>
      </c>
      <c r="Y51" s="50">
        <f t="shared" si="3"/>
        <v>-61611</v>
      </c>
      <c r="Z51" s="51">
        <f>+IF(X51&lt;&gt;0,+(Y51/X51)*100,0)</f>
        <v>49.721576602750339</v>
      </c>
      <c r="AA51" s="48">
        <f>SUM(AA48:AA50)</f>
        <v>-247826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-182418</v>
      </c>
      <c r="D53" s="54">
        <f>+D51-D52</f>
        <v>0</v>
      </c>
      <c r="E53" s="55">
        <f t="shared" si="4"/>
        <v>-247826</v>
      </c>
      <c r="F53" s="56">
        <f t="shared" si="4"/>
        <v>-247826</v>
      </c>
      <c r="G53" s="56">
        <f t="shared" si="4"/>
        <v>0</v>
      </c>
      <c r="H53" s="56">
        <f t="shared" si="4"/>
        <v>-59745</v>
      </c>
      <c r="I53" s="56">
        <f t="shared" si="4"/>
        <v>-43444</v>
      </c>
      <c r="J53" s="56">
        <f t="shared" si="4"/>
        <v>-103189</v>
      </c>
      <c r="K53" s="56">
        <f t="shared" si="4"/>
        <v>-35249</v>
      </c>
      <c r="L53" s="56">
        <f t="shared" si="4"/>
        <v>-27462</v>
      </c>
      <c r="M53" s="56">
        <f t="shared" si="4"/>
        <v>-19623</v>
      </c>
      <c r="N53" s="56">
        <f t="shared" si="4"/>
        <v>-82334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-185523</v>
      </c>
      <c r="X53" s="56">
        <f t="shared" si="4"/>
        <v>-123912</v>
      </c>
      <c r="Y53" s="56">
        <f t="shared" si="4"/>
        <v>-61611</v>
      </c>
      <c r="Z53" s="57">
        <f>+IF(X53&lt;&gt;0,+(Y53/X53)*100,0)</f>
        <v>49.721576602750339</v>
      </c>
      <c r="AA53" s="54">
        <f>+AA51-AA52</f>
        <v>-247826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-182418</v>
      </c>
      <c r="D56" s="48">
        <f>SUM(D53:D55)</f>
        <v>0</v>
      </c>
      <c r="E56" s="49">
        <f t="shared" si="5"/>
        <v>-247826</v>
      </c>
      <c r="F56" s="50">
        <f t="shared" si="5"/>
        <v>-247826</v>
      </c>
      <c r="G56" s="50">
        <f t="shared" si="5"/>
        <v>0</v>
      </c>
      <c r="H56" s="50">
        <f t="shared" si="5"/>
        <v>-59745</v>
      </c>
      <c r="I56" s="50">
        <f t="shared" si="5"/>
        <v>-43444</v>
      </c>
      <c r="J56" s="50">
        <f t="shared" si="5"/>
        <v>-103189</v>
      </c>
      <c r="K56" s="50">
        <f t="shared" si="5"/>
        <v>-35249</v>
      </c>
      <c r="L56" s="50">
        <f t="shared" si="5"/>
        <v>-27462</v>
      </c>
      <c r="M56" s="50">
        <f t="shared" si="5"/>
        <v>-19623</v>
      </c>
      <c r="N56" s="50">
        <f t="shared" si="5"/>
        <v>-82334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-185523</v>
      </c>
      <c r="X56" s="50">
        <f t="shared" si="5"/>
        <v>-123912</v>
      </c>
      <c r="Y56" s="50">
        <f t="shared" si="5"/>
        <v>-61611</v>
      </c>
      <c r="Z56" s="51">
        <f>+IF(X56&lt;&gt;0,+(Y56/X56)*100,0)</f>
        <v>49.721576602750339</v>
      </c>
      <c r="AA56" s="48">
        <f>SUM(AA53:AA55)</f>
        <v>-247826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-182418</v>
      </c>
      <c r="D59" s="65">
        <f>SUM(D56:D58)</f>
        <v>0</v>
      </c>
      <c r="E59" s="66">
        <f t="shared" si="6"/>
        <v>-247826</v>
      </c>
      <c r="F59" s="67">
        <f t="shared" si="6"/>
        <v>-247826</v>
      </c>
      <c r="G59" s="67">
        <f t="shared" si="6"/>
        <v>0</v>
      </c>
      <c r="H59" s="67">
        <f t="shared" si="6"/>
        <v>-59745</v>
      </c>
      <c r="I59" s="67">
        <f t="shared" si="6"/>
        <v>-43444</v>
      </c>
      <c r="J59" s="67">
        <f t="shared" si="6"/>
        <v>-103189</v>
      </c>
      <c r="K59" s="67">
        <f t="shared" si="6"/>
        <v>-35249</v>
      </c>
      <c r="L59" s="67">
        <f t="shared" si="6"/>
        <v>-27462</v>
      </c>
      <c r="M59" s="67">
        <f t="shared" si="6"/>
        <v>-19623</v>
      </c>
      <c r="N59" s="67">
        <f t="shared" si="6"/>
        <v>-82334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-185523</v>
      </c>
      <c r="X59" s="67">
        <f t="shared" si="6"/>
        <v>-123912</v>
      </c>
      <c r="Y59" s="67">
        <f t="shared" si="6"/>
        <v>-61611</v>
      </c>
      <c r="Z59" s="68">
        <f>+IF(X59&lt;&gt;0,+(Y59/X59)*100,0)</f>
        <v>49.721576602750339</v>
      </c>
      <c r="AA59" s="65">
        <f>SUM(AA56:AA58)</f>
        <v>-247826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59273790</v>
      </c>
      <c r="D7" s="20"/>
      <c r="E7" s="21">
        <v>56892740</v>
      </c>
      <c r="F7" s="22">
        <v>56892740</v>
      </c>
      <c r="G7" s="22">
        <v>5841525</v>
      </c>
      <c r="H7" s="22">
        <v>5105418</v>
      </c>
      <c r="I7" s="22">
        <v>5350320</v>
      </c>
      <c r="J7" s="22">
        <v>16297263</v>
      </c>
      <c r="K7" s="22">
        <v>5674882</v>
      </c>
      <c r="L7" s="22">
        <v>6007663</v>
      </c>
      <c r="M7" s="22">
        <v>5095185</v>
      </c>
      <c r="N7" s="22">
        <v>16777730</v>
      </c>
      <c r="O7" s="22"/>
      <c r="P7" s="22"/>
      <c r="Q7" s="22"/>
      <c r="R7" s="22"/>
      <c r="S7" s="22"/>
      <c r="T7" s="22"/>
      <c r="U7" s="22"/>
      <c r="V7" s="22"/>
      <c r="W7" s="22">
        <v>33074993</v>
      </c>
      <c r="X7" s="22">
        <v>28446312</v>
      </c>
      <c r="Y7" s="22">
        <v>4628681</v>
      </c>
      <c r="Z7" s="23">
        <v>16.271638305872479</v>
      </c>
      <c r="AA7" s="20">
        <v>56892740</v>
      </c>
    </row>
    <row r="8" spans="1:27" x14ac:dyDescent="0.25">
      <c r="A8" s="19" t="s">
        <v>36</v>
      </c>
      <c r="B8" s="15" t="s">
        <v>32</v>
      </c>
      <c r="C8" s="20">
        <v>3917313</v>
      </c>
      <c r="D8" s="20"/>
      <c r="E8" s="21">
        <v>4347431</v>
      </c>
      <c r="F8" s="22">
        <v>4347431</v>
      </c>
      <c r="G8" s="22">
        <v>303881</v>
      </c>
      <c r="H8" s="22">
        <v>189910</v>
      </c>
      <c r="I8" s="22">
        <v>303572</v>
      </c>
      <c r="J8" s="22">
        <v>797363</v>
      </c>
      <c r="K8" s="22">
        <v>323894</v>
      </c>
      <c r="L8" s="22">
        <v>320745</v>
      </c>
      <c r="M8" s="22">
        <v>148790</v>
      </c>
      <c r="N8" s="22">
        <v>793429</v>
      </c>
      <c r="O8" s="22"/>
      <c r="P8" s="22"/>
      <c r="Q8" s="22"/>
      <c r="R8" s="22"/>
      <c r="S8" s="22"/>
      <c r="T8" s="22"/>
      <c r="U8" s="22"/>
      <c r="V8" s="22"/>
      <c r="W8" s="22">
        <v>1590792</v>
      </c>
      <c r="X8" s="22">
        <v>2173710</v>
      </c>
      <c r="Y8" s="22">
        <v>-582918</v>
      </c>
      <c r="Z8" s="23">
        <v>-26.81673268283258</v>
      </c>
      <c r="AA8" s="20">
        <v>4347431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12014562</v>
      </c>
      <c r="D13" s="20"/>
      <c r="E13" s="21">
        <v>11136142</v>
      </c>
      <c r="F13" s="22">
        <v>11136142</v>
      </c>
      <c r="G13" s="22">
        <v>901024</v>
      </c>
      <c r="H13" s="22">
        <v>960645</v>
      </c>
      <c r="I13" s="22">
        <v>953048</v>
      </c>
      <c r="J13" s="22">
        <v>2814717</v>
      </c>
      <c r="K13" s="22">
        <v>872254</v>
      </c>
      <c r="L13" s="22">
        <v>949571</v>
      </c>
      <c r="M13" s="22">
        <v>957272</v>
      </c>
      <c r="N13" s="22">
        <v>2779097</v>
      </c>
      <c r="O13" s="22"/>
      <c r="P13" s="22"/>
      <c r="Q13" s="22"/>
      <c r="R13" s="22"/>
      <c r="S13" s="22"/>
      <c r="T13" s="22"/>
      <c r="U13" s="22"/>
      <c r="V13" s="22"/>
      <c r="W13" s="22">
        <v>5593814</v>
      </c>
      <c r="X13" s="22">
        <v>5568066</v>
      </c>
      <c r="Y13" s="22">
        <v>25748</v>
      </c>
      <c r="Z13" s="23">
        <v>0.4624226796162258</v>
      </c>
      <c r="AA13" s="20">
        <v>11136142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12701217</v>
      </c>
      <c r="D25" s="20"/>
      <c r="E25" s="21">
        <v>19456491</v>
      </c>
      <c r="F25" s="22">
        <v>19456491</v>
      </c>
      <c r="G25" s="22"/>
      <c r="H25" s="22"/>
      <c r="I25" s="22"/>
      <c r="J25" s="22"/>
      <c r="K25" s="22">
        <v>7957148</v>
      </c>
      <c r="L25" s="22">
        <v>819441</v>
      </c>
      <c r="M25" s="22"/>
      <c r="N25" s="22">
        <v>8776589</v>
      </c>
      <c r="O25" s="22"/>
      <c r="P25" s="22"/>
      <c r="Q25" s="22"/>
      <c r="R25" s="22"/>
      <c r="S25" s="22"/>
      <c r="T25" s="22"/>
      <c r="U25" s="22"/>
      <c r="V25" s="22"/>
      <c r="W25" s="22">
        <v>8776589</v>
      </c>
      <c r="X25" s="22">
        <v>9728232</v>
      </c>
      <c r="Y25" s="22">
        <v>-951643</v>
      </c>
      <c r="Z25" s="23">
        <v>-9.7822810969146303</v>
      </c>
      <c r="AA25" s="20">
        <v>19456491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87906882</v>
      </c>
      <c r="D32" s="29">
        <f t="shared" ref="D32:Y32" si="0">SUM(D6:D31)</f>
        <v>0</v>
      </c>
      <c r="E32" s="30">
        <f t="shared" si="0"/>
        <v>91832804</v>
      </c>
      <c r="F32" s="31">
        <f t="shared" si="0"/>
        <v>91832804</v>
      </c>
      <c r="G32" s="31">
        <f t="shared" si="0"/>
        <v>7046430</v>
      </c>
      <c r="H32" s="31">
        <f t="shared" si="0"/>
        <v>6255973</v>
      </c>
      <c r="I32" s="31">
        <f t="shared" si="0"/>
        <v>6606940</v>
      </c>
      <c r="J32" s="31">
        <f t="shared" si="0"/>
        <v>19909343</v>
      </c>
      <c r="K32" s="31">
        <f t="shared" si="0"/>
        <v>14828178</v>
      </c>
      <c r="L32" s="31">
        <f t="shared" si="0"/>
        <v>8097420</v>
      </c>
      <c r="M32" s="31">
        <f t="shared" si="0"/>
        <v>6201247</v>
      </c>
      <c r="N32" s="31">
        <f t="shared" si="0"/>
        <v>29126845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49036188</v>
      </c>
      <c r="X32" s="31">
        <f t="shared" si="0"/>
        <v>45916320</v>
      </c>
      <c r="Y32" s="31">
        <f t="shared" si="0"/>
        <v>3119868</v>
      </c>
      <c r="Z32" s="32">
        <f>+IF(X32&lt;&gt;0,+(Y32/X32)*100,0)</f>
        <v>6.7946821522282281</v>
      </c>
      <c r="AA32" s="29">
        <f>SUM(AA6:AA31)</f>
        <v>91832804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97503551</v>
      </c>
      <c r="D34" s="20"/>
      <c r="E34" s="21">
        <v>97741190</v>
      </c>
      <c r="F34" s="22">
        <v>97741190</v>
      </c>
      <c r="G34" s="22">
        <v>8116486</v>
      </c>
      <c r="H34" s="22">
        <v>7952344</v>
      </c>
      <c r="I34" s="22">
        <v>7900545</v>
      </c>
      <c r="J34" s="22">
        <v>23969375</v>
      </c>
      <c r="K34" s="22">
        <v>8691169</v>
      </c>
      <c r="L34" s="22">
        <v>8126098</v>
      </c>
      <c r="M34" s="22">
        <v>8569242</v>
      </c>
      <c r="N34" s="22">
        <v>25386509</v>
      </c>
      <c r="O34" s="22"/>
      <c r="P34" s="22"/>
      <c r="Q34" s="22"/>
      <c r="R34" s="22"/>
      <c r="S34" s="22"/>
      <c r="T34" s="22"/>
      <c r="U34" s="22"/>
      <c r="V34" s="22"/>
      <c r="W34" s="22">
        <v>49355884</v>
      </c>
      <c r="X34" s="22">
        <v>48870768</v>
      </c>
      <c r="Y34" s="22">
        <v>485116</v>
      </c>
      <c r="Z34" s="23">
        <v>0.99265065775107109</v>
      </c>
      <c r="AA34" s="20">
        <v>97741190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32812033</v>
      </c>
      <c r="D37" s="20"/>
      <c r="E37" s="21">
        <v>35026590</v>
      </c>
      <c r="F37" s="22">
        <v>35026590</v>
      </c>
      <c r="G37" s="22">
        <v>112610</v>
      </c>
      <c r="H37" s="22">
        <v>3307237</v>
      </c>
      <c r="I37" s="22">
        <v>3249248</v>
      </c>
      <c r="J37" s="22">
        <v>6669095</v>
      </c>
      <c r="K37" s="22">
        <v>2749589</v>
      </c>
      <c r="L37" s="22">
        <v>2792867</v>
      </c>
      <c r="M37" s="22">
        <v>3354453</v>
      </c>
      <c r="N37" s="22">
        <v>8896909</v>
      </c>
      <c r="O37" s="22"/>
      <c r="P37" s="22"/>
      <c r="Q37" s="22"/>
      <c r="R37" s="22"/>
      <c r="S37" s="22"/>
      <c r="T37" s="22"/>
      <c r="U37" s="22"/>
      <c r="V37" s="22"/>
      <c r="W37" s="22">
        <v>15566004</v>
      </c>
      <c r="X37" s="22">
        <v>17513298</v>
      </c>
      <c r="Y37" s="22">
        <v>-1947294</v>
      </c>
      <c r="Z37" s="23">
        <v>-11.118945158130696</v>
      </c>
      <c r="AA37" s="20">
        <v>35026590</v>
      </c>
    </row>
    <row r="38" spans="1:27" x14ac:dyDescent="0.25">
      <c r="A38" s="19" t="s">
        <v>64</v>
      </c>
      <c r="B38" s="15" t="s">
        <v>32</v>
      </c>
      <c r="C38" s="20">
        <v>10795685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3367878</v>
      </c>
      <c r="D39" s="20"/>
      <c r="E39" s="21">
        <v>1298990</v>
      </c>
      <c r="F39" s="22">
        <v>1298990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649512</v>
      </c>
      <c r="Y39" s="22">
        <v>-649512</v>
      </c>
      <c r="Z39" s="23">
        <v>-100</v>
      </c>
      <c r="AA39" s="20">
        <v>1298990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23126335</v>
      </c>
      <c r="D41" s="20"/>
      <c r="E41" s="21">
        <v>27085948</v>
      </c>
      <c r="F41" s="22">
        <v>27085948</v>
      </c>
      <c r="G41" s="22">
        <v>339930</v>
      </c>
      <c r="H41" s="22">
        <v>1005392</v>
      </c>
      <c r="I41" s="22">
        <v>4184259</v>
      </c>
      <c r="J41" s="22">
        <v>5529581</v>
      </c>
      <c r="K41" s="22">
        <v>1173384</v>
      </c>
      <c r="L41" s="22">
        <v>4328737</v>
      </c>
      <c r="M41" s="22">
        <v>5999473</v>
      </c>
      <c r="N41" s="22">
        <v>11501594</v>
      </c>
      <c r="O41" s="22"/>
      <c r="P41" s="22"/>
      <c r="Q41" s="22"/>
      <c r="R41" s="22"/>
      <c r="S41" s="22"/>
      <c r="T41" s="22"/>
      <c r="U41" s="22"/>
      <c r="V41" s="22"/>
      <c r="W41" s="22">
        <v>17031175</v>
      </c>
      <c r="X41" s="22">
        <v>13542996</v>
      </c>
      <c r="Y41" s="22">
        <v>3488179</v>
      </c>
      <c r="Z41" s="23">
        <v>25.756331907651749</v>
      </c>
      <c r="AA41" s="20">
        <v>27085948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7999280</v>
      </c>
      <c r="H43" s="22">
        <v>206</v>
      </c>
      <c r="I43" s="22"/>
      <c r="J43" s="22">
        <v>7999486</v>
      </c>
      <c r="K43" s="22"/>
      <c r="L43" s="22"/>
      <c r="M43" s="22">
        <v>22896</v>
      </c>
      <c r="N43" s="22">
        <v>22896</v>
      </c>
      <c r="O43" s="22"/>
      <c r="P43" s="22"/>
      <c r="Q43" s="22"/>
      <c r="R43" s="22"/>
      <c r="S43" s="22"/>
      <c r="T43" s="22"/>
      <c r="U43" s="22"/>
      <c r="V43" s="22"/>
      <c r="W43" s="22">
        <v>8022382</v>
      </c>
      <c r="X43" s="22"/>
      <c r="Y43" s="22">
        <v>8022382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25249447</v>
      </c>
      <c r="D44" s="20"/>
      <c r="E44" s="21">
        <v>24512036</v>
      </c>
      <c r="F44" s="22">
        <v>24812036</v>
      </c>
      <c r="G44" s="22">
        <v>48864</v>
      </c>
      <c r="H44" s="22">
        <v>3460184</v>
      </c>
      <c r="I44" s="22">
        <v>4267448</v>
      </c>
      <c r="J44" s="22">
        <v>7776496</v>
      </c>
      <c r="K44" s="22">
        <v>4788732</v>
      </c>
      <c r="L44" s="22">
        <v>4675608</v>
      </c>
      <c r="M44" s="22">
        <v>1694055</v>
      </c>
      <c r="N44" s="22">
        <v>11158395</v>
      </c>
      <c r="O44" s="22"/>
      <c r="P44" s="22"/>
      <c r="Q44" s="22"/>
      <c r="R44" s="22"/>
      <c r="S44" s="22"/>
      <c r="T44" s="22"/>
      <c r="U44" s="22"/>
      <c r="V44" s="22"/>
      <c r="W44" s="22">
        <v>18934891</v>
      </c>
      <c r="X44" s="22">
        <v>12331038</v>
      </c>
      <c r="Y44" s="22">
        <v>6603853</v>
      </c>
      <c r="Z44" s="23">
        <v>53.554721021863692</v>
      </c>
      <c r="AA44" s="20">
        <v>24812036</v>
      </c>
    </row>
    <row r="45" spans="1:27" x14ac:dyDescent="0.25">
      <c r="A45" s="19" t="s">
        <v>70</v>
      </c>
      <c r="B45" s="15" t="s">
        <v>32</v>
      </c>
      <c r="C45" s="20">
        <v>13384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192868313</v>
      </c>
      <c r="D47" s="29">
        <f t="shared" ref="D47:Y47" si="1">SUM(D34:D46)</f>
        <v>0</v>
      </c>
      <c r="E47" s="30">
        <f t="shared" si="1"/>
        <v>185664754</v>
      </c>
      <c r="F47" s="31">
        <f t="shared" si="1"/>
        <v>185964754</v>
      </c>
      <c r="G47" s="31">
        <f t="shared" si="1"/>
        <v>16617170</v>
      </c>
      <c r="H47" s="31">
        <f t="shared" si="1"/>
        <v>15725363</v>
      </c>
      <c r="I47" s="31">
        <f t="shared" si="1"/>
        <v>19601500</v>
      </c>
      <c r="J47" s="31">
        <f t="shared" si="1"/>
        <v>51944033</v>
      </c>
      <c r="K47" s="31">
        <f t="shared" si="1"/>
        <v>17402874</v>
      </c>
      <c r="L47" s="31">
        <f t="shared" si="1"/>
        <v>19923310</v>
      </c>
      <c r="M47" s="31">
        <f t="shared" si="1"/>
        <v>19640119</v>
      </c>
      <c r="N47" s="31">
        <f t="shared" si="1"/>
        <v>56966303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108910336</v>
      </c>
      <c r="X47" s="31">
        <f t="shared" si="1"/>
        <v>92907612</v>
      </c>
      <c r="Y47" s="31">
        <f t="shared" si="1"/>
        <v>16002724</v>
      </c>
      <c r="Z47" s="32">
        <f>+IF(X47&lt;&gt;0,+(Y47/X47)*100,0)</f>
        <v>17.22434110135131</v>
      </c>
      <c r="AA47" s="29">
        <f>SUM(AA34:AA46)</f>
        <v>185964754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-104961431</v>
      </c>
      <c r="D48" s="39">
        <f t="shared" si="2"/>
        <v>0</v>
      </c>
      <c r="E48" s="40">
        <f t="shared" si="2"/>
        <v>-93831950</v>
      </c>
      <c r="F48" s="41">
        <f t="shared" si="2"/>
        <v>-94131950</v>
      </c>
      <c r="G48" s="41">
        <f t="shared" si="2"/>
        <v>-9570740</v>
      </c>
      <c r="H48" s="41">
        <f t="shared" si="2"/>
        <v>-9469390</v>
      </c>
      <c r="I48" s="41">
        <f t="shared" si="2"/>
        <v>-12994560</v>
      </c>
      <c r="J48" s="41">
        <f t="shared" si="2"/>
        <v>-32034690</v>
      </c>
      <c r="K48" s="41">
        <f t="shared" si="2"/>
        <v>-2574696</v>
      </c>
      <c r="L48" s="41">
        <f t="shared" si="2"/>
        <v>-11825890</v>
      </c>
      <c r="M48" s="41">
        <f t="shared" si="2"/>
        <v>-13438872</v>
      </c>
      <c r="N48" s="41">
        <f t="shared" si="2"/>
        <v>-27839458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-59874148</v>
      </c>
      <c r="X48" s="41">
        <f t="shared" si="2"/>
        <v>-46991292</v>
      </c>
      <c r="Y48" s="41">
        <f t="shared" si="2"/>
        <v>-12882856</v>
      </c>
      <c r="Z48" s="42">
        <f>+IF(X48&lt;&gt;0,+(Y48/X48)*100,0)</f>
        <v>27.415411348979298</v>
      </c>
      <c r="AA48" s="39">
        <f>+AA32-AA47</f>
        <v>-94131950</v>
      </c>
    </row>
    <row r="49" spans="1:27" x14ac:dyDescent="0.25">
      <c r="A49" s="43" t="s">
        <v>74</v>
      </c>
      <c r="B49" s="15" t="s">
        <v>32</v>
      </c>
      <c r="C49" s="20">
        <v>332319363</v>
      </c>
      <c r="D49" s="20"/>
      <c r="E49" s="21">
        <v>318123509</v>
      </c>
      <c r="F49" s="22">
        <v>315843509</v>
      </c>
      <c r="G49" s="22"/>
      <c r="H49" s="22"/>
      <c r="I49" s="22"/>
      <c r="J49" s="22"/>
      <c r="K49" s="22">
        <v>64432114</v>
      </c>
      <c r="L49" s="22">
        <v>40684518</v>
      </c>
      <c r="M49" s="22"/>
      <c r="N49" s="22">
        <v>105116632</v>
      </c>
      <c r="O49" s="22"/>
      <c r="P49" s="22"/>
      <c r="Q49" s="22"/>
      <c r="R49" s="22"/>
      <c r="S49" s="22"/>
      <c r="T49" s="22"/>
      <c r="U49" s="22"/>
      <c r="V49" s="22"/>
      <c r="W49" s="22">
        <v>105116632</v>
      </c>
      <c r="X49" s="22">
        <v>158491752</v>
      </c>
      <c r="Y49" s="22">
        <v>-53375120</v>
      </c>
      <c r="Z49" s="23">
        <v>-33.676907048134588</v>
      </c>
      <c r="AA49" s="20">
        <v>315843509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227357932</v>
      </c>
      <c r="D51" s="48">
        <f t="shared" si="3"/>
        <v>0</v>
      </c>
      <c r="E51" s="49">
        <f t="shared" si="3"/>
        <v>224291559</v>
      </c>
      <c r="F51" s="50">
        <f t="shared" si="3"/>
        <v>221711559</v>
      </c>
      <c r="G51" s="50">
        <f t="shared" si="3"/>
        <v>-9570740</v>
      </c>
      <c r="H51" s="50">
        <f t="shared" si="3"/>
        <v>-9469390</v>
      </c>
      <c r="I51" s="50">
        <f t="shared" si="3"/>
        <v>-12994560</v>
      </c>
      <c r="J51" s="50">
        <f t="shared" si="3"/>
        <v>-32034690</v>
      </c>
      <c r="K51" s="50">
        <f t="shared" si="3"/>
        <v>61857418</v>
      </c>
      <c r="L51" s="50">
        <f t="shared" si="3"/>
        <v>28858628</v>
      </c>
      <c r="M51" s="50">
        <f t="shared" si="3"/>
        <v>-13438872</v>
      </c>
      <c r="N51" s="50">
        <f t="shared" si="3"/>
        <v>77277174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45242484</v>
      </c>
      <c r="X51" s="50">
        <f t="shared" si="3"/>
        <v>111500460</v>
      </c>
      <c r="Y51" s="50">
        <f t="shared" si="3"/>
        <v>-66257976</v>
      </c>
      <c r="Z51" s="51">
        <f>+IF(X51&lt;&gt;0,+(Y51/X51)*100,0)</f>
        <v>-59.423948564875872</v>
      </c>
      <c r="AA51" s="48">
        <f>SUM(AA48:AA50)</f>
        <v>221711559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227357932</v>
      </c>
      <c r="D53" s="54">
        <f>+D51-D52</f>
        <v>0</v>
      </c>
      <c r="E53" s="55">
        <f t="shared" si="4"/>
        <v>224291559</v>
      </c>
      <c r="F53" s="56">
        <f t="shared" si="4"/>
        <v>221711559</v>
      </c>
      <c r="G53" s="56">
        <f t="shared" si="4"/>
        <v>-9570740</v>
      </c>
      <c r="H53" s="56">
        <f t="shared" si="4"/>
        <v>-9469390</v>
      </c>
      <c r="I53" s="56">
        <f t="shared" si="4"/>
        <v>-12994560</v>
      </c>
      <c r="J53" s="56">
        <f t="shared" si="4"/>
        <v>-32034690</v>
      </c>
      <c r="K53" s="56">
        <f t="shared" si="4"/>
        <v>61857418</v>
      </c>
      <c r="L53" s="56">
        <f t="shared" si="4"/>
        <v>28858628</v>
      </c>
      <c r="M53" s="56">
        <f t="shared" si="4"/>
        <v>-13438872</v>
      </c>
      <c r="N53" s="56">
        <f t="shared" si="4"/>
        <v>77277174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45242484</v>
      </c>
      <c r="X53" s="56">
        <f t="shared" si="4"/>
        <v>111500460</v>
      </c>
      <c r="Y53" s="56">
        <f t="shared" si="4"/>
        <v>-66257976</v>
      </c>
      <c r="Z53" s="57">
        <f>+IF(X53&lt;&gt;0,+(Y53/X53)*100,0)</f>
        <v>-59.423948564875872</v>
      </c>
      <c r="AA53" s="54">
        <f>+AA51-AA52</f>
        <v>221711559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227357932</v>
      </c>
      <c r="D56" s="48">
        <f>SUM(D53:D55)</f>
        <v>0</v>
      </c>
      <c r="E56" s="49">
        <f t="shared" si="5"/>
        <v>224291559</v>
      </c>
      <c r="F56" s="50">
        <f t="shared" si="5"/>
        <v>221711559</v>
      </c>
      <c r="G56" s="50">
        <f t="shared" si="5"/>
        <v>-9570740</v>
      </c>
      <c r="H56" s="50">
        <f t="shared" si="5"/>
        <v>-9469390</v>
      </c>
      <c r="I56" s="50">
        <f t="shared" si="5"/>
        <v>-12994560</v>
      </c>
      <c r="J56" s="50">
        <f t="shared" si="5"/>
        <v>-32034690</v>
      </c>
      <c r="K56" s="50">
        <f t="shared" si="5"/>
        <v>61857418</v>
      </c>
      <c r="L56" s="50">
        <f t="shared" si="5"/>
        <v>28858628</v>
      </c>
      <c r="M56" s="50">
        <f t="shared" si="5"/>
        <v>-13438872</v>
      </c>
      <c r="N56" s="50">
        <f t="shared" si="5"/>
        <v>77277174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45242484</v>
      </c>
      <c r="X56" s="50">
        <f t="shared" si="5"/>
        <v>111500460</v>
      </c>
      <c r="Y56" s="50">
        <f t="shared" si="5"/>
        <v>-66257976</v>
      </c>
      <c r="Z56" s="51">
        <f>+IF(X56&lt;&gt;0,+(Y56/X56)*100,0)</f>
        <v>-59.423948564875872</v>
      </c>
      <c r="AA56" s="48">
        <f>SUM(AA53:AA55)</f>
        <v>221711559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227357932</v>
      </c>
      <c r="D59" s="65">
        <f>SUM(D56:D58)</f>
        <v>0</v>
      </c>
      <c r="E59" s="66">
        <f t="shared" si="6"/>
        <v>224291559</v>
      </c>
      <c r="F59" s="67">
        <f t="shared" si="6"/>
        <v>221711559</v>
      </c>
      <c r="G59" s="67">
        <f t="shared" si="6"/>
        <v>-9570740</v>
      </c>
      <c r="H59" s="67">
        <f t="shared" si="6"/>
        <v>-9469390</v>
      </c>
      <c r="I59" s="67">
        <f t="shared" si="6"/>
        <v>-12994560</v>
      </c>
      <c r="J59" s="67">
        <f t="shared" si="6"/>
        <v>-32034690</v>
      </c>
      <c r="K59" s="67">
        <f t="shared" si="6"/>
        <v>61857418</v>
      </c>
      <c r="L59" s="67">
        <f t="shared" si="6"/>
        <v>28858628</v>
      </c>
      <c r="M59" s="67">
        <f t="shared" si="6"/>
        <v>-13438872</v>
      </c>
      <c r="N59" s="67">
        <f t="shared" si="6"/>
        <v>77277174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45242484</v>
      </c>
      <c r="X59" s="67">
        <f t="shared" si="6"/>
        <v>111500460</v>
      </c>
      <c r="Y59" s="67">
        <f t="shared" si="6"/>
        <v>-66257976</v>
      </c>
      <c r="Z59" s="68">
        <f>+IF(X59&lt;&gt;0,+(Y59/X59)*100,0)</f>
        <v>-59.423948564875872</v>
      </c>
      <c r="AA59" s="65">
        <f>SUM(AA56:AA58)</f>
        <v>221711559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-1152</v>
      </c>
      <c r="D7" s="20"/>
      <c r="E7" s="21"/>
      <c r="F7" s="22"/>
      <c r="G7" s="22">
        <v>-29979</v>
      </c>
      <c r="H7" s="22">
        <v>29979</v>
      </c>
      <c r="I7" s="22"/>
      <c r="J7" s="22"/>
      <c r="K7" s="22"/>
      <c r="L7" s="22"/>
      <c r="M7" s="22">
        <v>729219</v>
      </c>
      <c r="N7" s="22">
        <v>729219</v>
      </c>
      <c r="O7" s="22"/>
      <c r="P7" s="22"/>
      <c r="Q7" s="22"/>
      <c r="R7" s="22"/>
      <c r="S7" s="22"/>
      <c r="T7" s="22"/>
      <c r="U7" s="22"/>
      <c r="V7" s="22"/>
      <c r="W7" s="22">
        <v>729219</v>
      </c>
      <c r="X7" s="22"/>
      <c r="Y7" s="22">
        <v>729219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>
        <v>60072</v>
      </c>
      <c r="N13" s="22">
        <v>60072</v>
      </c>
      <c r="O13" s="22"/>
      <c r="P13" s="22"/>
      <c r="Q13" s="22"/>
      <c r="R13" s="22"/>
      <c r="S13" s="22"/>
      <c r="T13" s="22"/>
      <c r="U13" s="22"/>
      <c r="V13" s="22"/>
      <c r="W13" s="22">
        <v>60072</v>
      </c>
      <c r="X13" s="22"/>
      <c r="Y13" s="22">
        <v>60072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-1152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-29979</v>
      </c>
      <c r="H32" s="31">
        <f t="shared" si="0"/>
        <v>29979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789291</v>
      </c>
      <c r="N32" s="31">
        <f t="shared" si="0"/>
        <v>789291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789291</v>
      </c>
      <c r="X32" s="31">
        <f t="shared" si="0"/>
        <v>0</v>
      </c>
      <c r="Y32" s="31">
        <f t="shared" si="0"/>
        <v>789291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>
        <v>488735</v>
      </c>
      <c r="N34" s="22">
        <v>488735</v>
      </c>
      <c r="O34" s="22"/>
      <c r="P34" s="22"/>
      <c r="Q34" s="22"/>
      <c r="R34" s="22"/>
      <c r="S34" s="22"/>
      <c r="T34" s="22"/>
      <c r="U34" s="22"/>
      <c r="V34" s="22"/>
      <c r="W34" s="22">
        <v>488735</v>
      </c>
      <c r="X34" s="22"/>
      <c r="Y34" s="22">
        <v>488735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190616</v>
      </c>
      <c r="H37" s="22">
        <v>-48154</v>
      </c>
      <c r="I37" s="22">
        <v>-33580</v>
      </c>
      <c r="J37" s="22">
        <v>108882</v>
      </c>
      <c r="K37" s="22">
        <v>135868</v>
      </c>
      <c r="L37" s="22">
        <v>-244751</v>
      </c>
      <c r="M37" s="22">
        <v>125955</v>
      </c>
      <c r="N37" s="22">
        <v>17072</v>
      </c>
      <c r="O37" s="22"/>
      <c r="P37" s="22"/>
      <c r="Q37" s="22"/>
      <c r="R37" s="22"/>
      <c r="S37" s="22"/>
      <c r="T37" s="22"/>
      <c r="U37" s="22"/>
      <c r="V37" s="22"/>
      <c r="W37" s="22">
        <v>125954</v>
      </c>
      <c r="X37" s="22"/>
      <c r="Y37" s="22">
        <v>125954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>
        <v>154607</v>
      </c>
      <c r="N41" s="22">
        <v>154607</v>
      </c>
      <c r="O41" s="22"/>
      <c r="P41" s="22"/>
      <c r="Q41" s="22"/>
      <c r="R41" s="22"/>
      <c r="S41" s="22"/>
      <c r="T41" s="22"/>
      <c r="U41" s="22"/>
      <c r="V41" s="22"/>
      <c r="W41" s="22">
        <v>154607</v>
      </c>
      <c r="X41" s="22"/>
      <c r="Y41" s="22">
        <v>154607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190616</v>
      </c>
      <c r="H47" s="31">
        <f t="shared" si="1"/>
        <v>-48154</v>
      </c>
      <c r="I47" s="31">
        <f t="shared" si="1"/>
        <v>-33580</v>
      </c>
      <c r="J47" s="31">
        <f t="shared" si="1"/>
        <v>108882</v>
      </c>
      <c r="K47" s="31">
        <f t="shared" si="1"/>
        <v>135868</v>
      </c>
      <c r="L47" s="31">
        <f t="shared" si="1"/>
        <v>-244751</v>
      </c>
      <c r="M47" s="31">
        <f t="shared" si="1"/>
        <v>769297</v>
      </c>
      <c r="N47" s="31">
        <f t="shared" si="1"/>
        <v>660414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769296</v>
      </c>
      <c r="X47" s="31">
        <f t="shared" si="1"/>
        <v>0</v>
      </c>
      <c r="Y47" s="31">
        <f t="shared" si="1"/>
        <v>769296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-1152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-220595</v>
      </c>
      <c r="H48" s="41">
        <f t="shared" si="2"/>
        <v>78133</v>
      </c>
      <c r="I48" s="41">
        <f t="shared" si="2"/>
        <v>33580</v>
      </c>
      <c r="J48" s="41">
        <f t="shared" si="2"/>
        <v>-108882</v>
      </c>
      <c r="K48" s="41">
        <f t="shared" si="2"/>
        <v>-135868</v>
      </c>
      <c r="L48" s="41">
        <f t="shared" si="2"/>
        <v>244751</v>
      </c>
      <c r="M48" s="41">
        <f t="shared" si="2"/>
        <v>19994</v>
      </c>
      <c r="N48" s="41">
        <f t="shared" si="2"/>
        <v>128877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19995</v>
      </c>
      <c r="X48" s="41">
        <f t="shared" si="2"/>
        <v>0</v>
      </c>
      <c r="Y48" s="41">
        <f t="shared" si="2"/>
        <v>19995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-1152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-220595</v>
      </c>
      <c r="H51" s="50">
        <f t="shared" si="3"/>
        <v>78133</v>
      </c>
      <c r="I51" s="50">
        <f t="shared" si="3"/>
        <v>33580</v>
      </c>
      <c r="J51" s="50">
        <f t="shared" si="3"/>
        <v>-108882</v>
      </c>
      <c r="K51" s="50">
        <f t="shared" si="3"/>
        <v>-135868</v>
      </c>
      <c r="L51" s="50">
        <f t="shared" si="3"/>
        <v>244751</v>
      </c>
      <c r="M51" s="50">
        <f t="shared" si="3"/>
        <v>19994</v>
      </c>
      <c r="N51" s="50">
        <f t="shared" si="3"/>
        <v>128877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19995</v>
      </c>
      <c r="X51" s="50">
        <f t="shared" si="3"/>
        <v>0</v>
      </c>
      <c r="Y51" s="50">
        <f t="shared" si="3"/>
        <v>19995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-1152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-220595</v>
      </c>
      <c r="H53" s="56">
        <f t="shared" si="4"/>
        <v>78133</v>
      </c>
      <c r="I53" s="56">
        <f t="shared" si="4"/>
        <v>33580</v>
      </c>
      <c r="J53" s="56">
        <f t="shared" si="4"/>
        <v>-108882</v>
      </c>
      <c r="K53" s="56">
        <f t="shared" si="4"/>
        <v>-135868</v>
      </c>
      <c r="L53" s="56">
        <f t="shared" si="4"/>
        <v>244751</v>
      </c>
      <c r="M53" s="56">
        <f t="shared" si="4"/>
        <v>19994</v>
      </c>
      <c r="N53" s="56">
        <f t="shared" si="4"/>
        <v>128877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19995</v>
      </c>
      <c r="X53" s="56">
        <f t="shared" si="4"/>
        <v>0</v>
      </c>
      <c r="Y53" s="56">
        <f t="shared" si="4"/>
        <v>19995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-1152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-220595</v>
      </c>
      <c r="H56" s="50">
        <f t="shared" si="5"/>
        <v>78133</v>
      </c>
      <c r="I56" s="50">
        <f t="shared" si="5"/>
        <v>33580</v>
      </c>
      <c r="J56" s="50">
        <f t="shared" si="5"/>
        <v>-108882</v>
      </c>
      <c r="K56" s="50">
        <f t="shared" si="5"/>
        <v>-135868</v>
      </c>
      <c r="L56" s="50">
        <f t="shared" si="5"/>
        <v>244751</v>
      </c>
      <c r="M56" s="50">
        <f t="shared" si="5"/>
        <v>19994</v>
      </c>
      <c r="N56" s="50">
        <f t="shared" si="5"/>
        <v>128877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19995</v>
      </c>
      <c r="X56" s="50">
        <f t="shared" si="5"/>
        <v>0</v>
      </c>
      <c r="Y56" s="50">
        <f t="shared" si="5"/>
        <v>19995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-1152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-220595</v>
      </c>
      <c r="H59" s="67">
        <f t="shared" si="6"/>
        <v>78133</v>
      </c>
      <c r="I59" s="67">
        <f t="shared" si="6"/>
        <v>33580</v>
      </c>
      <c r="J59" s="67">
        <f t="shared" si="6"/>
        <v>-108882</v>
      </c>
      <c r="K59" s="67">
        <f t="shared" si="6"/>
        <v>-135868</v>
      </c>
      <c r="L59" s="67">
        <f t="shared" si="6"/>
        <v>244751</v>
      </c>
      <c r="M59" s="67">
        <f t="shared" si="6"/>
        <v>19994</v>
      </c>
      <c r="N59" s="67">
        <f t="shared" si="6"/>
        <v>128877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19995</v>
      </c>
      <c r="X59" s="67">
        <f t="shared" si="6"/>
        <v>0</v>
      </c>
      <c r="Y59" s="67">
        <f t="shared" si="6"/>
        <v>19995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309</v>
      </c>
      <c r="H7" s="22"/>
      <c r="I7" s="22"/>
      <c r="J7" s="22">
        <v>309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309</v>
      </c>
      <c r="X7" s="22"/>
      <c r="Y7" s="22">
        <v>309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1861228</v>
      </c>
      <c r="H13" s="22">
        <v>1876193</v>
      </c>
      <c r="I13" s="22">
        <v>1891481</v>
      </c>
      <c r="J13" s="22">
        <v>5628902</v>
      </c>
      <c r="K13" s="22">
        <v>1921279</v>
      </c>
      <c r="L13" s="22">
        <v>1927281</v>
      </c>
      <c r="M13" s="22"/>
      <c r="N13" s="22">
        <v>3848560</v>
      </c>
      <c r="O13" s="22"/>
      <c r="P13" s="22"/>
      <c r="Q13" s="22"/>
      <c r="R13" s="22"/>
      <c r="S13" s="22"/>
      <c r="T13" s="22"/>
      <c r="U13" s="22"/>
      <c r="V13" s="22"/>
      <c r="W13" s="22">
        <v>9477462</v>
      </c>
      <c r="X13" s="22"/>
      <c r="Y13" s="22">
        <v>9477462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1861537</v>
      </c>
      <c r="H32" s="31">
        <f t="shared" si="0"/>
        <v>1876193</v>
      </c>
      <c r="I32" s="31">
        <f t="shared" si="0"/>
        <v>1891481</v>
      </c>
      <c r="J32" s="31">
        <f t="shared" si="0"/>
        <v>5629211</v>
      </c>
      <c r="K32" s="31">
        <f t="shared" si="0"/>
        <v>1921279</v>
      </c>
      <c r="L32" s="31">
        <f t="shared" si="0"/>
        <v>1927281</v>
      </c>
      <c r="M32" s="31">
        <f t="shared" si="0"/>
        <v>0</v>
      </c>
      <c r="N32" s="31">
        <f t="shared" si="0"/>
        <v>3848560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9477771</v>
      </c>
      <c r="X32" s="31">
        <f t="shared" si="0"/>
        <v>0</v>
      </c>
      <c r="Y32" s="31">
        <f t="shared" si="0"/>
        <v>9477771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>
        <v>3093603</v>
      </c>
      <c r="H34" s="22">
        <v>3026917</v>
      </c>
      <c r="I34" s="22">
        <v>2687734</v>
      </c>
      <c r="J34" s="22">
        <v>8808254</v>
      </c>
      <c r="K34" s="22">
        <v>3151985</v>
      </c>
      <c r="L34" s="22">
        <v>3028569</v>
      </c>
      <c r="M34" s="22"/>
      <c r="N34" s="22">
        <v>6180554</v>
      </c>
      <c r="O34" s="22"/>
      <c r="P34" s="22"/>
      <c r="Q34" s="22"/>
      <c r="R34" s="22"/>
      <c r="S34" s="22"/>
      <c r="T34" s="22"/>
      <c r="U34" s="22"/>
      <c r="V34" s="22"/>
      <c r="W34" s="22">
        <v>14988808</v>
      </c>
      <c r="X34" s="22"/>
      <c r="Y34" s="22">
        <v>14988808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182934</v>
      </c>
      <c r="H37" s="22">
        <v>635590</v>
      </c>
      <c r="I37" s="22">
        <v>613511</v>
      </c>
      <c r="J37" s="22">
        <v>1432035</v>
      </c>
      <c r="K37" s="22">
        <v>1337595</v>
      </c>
      <c r="L37" s="22">
        <v>452397</v>
      </c>
      <c r="M37" s="22"/>
      <c r="N37" s="22">
        <v>1789992</v>
      </c>
      <c r="O37" s="22"/>
      <c r="P37" s="22"/>
      <c r="Q37" s="22"/>
      <c r="R37" s="22"/>
      <c r="S37" s="22"/>
      <c r="T37" s="22"/>
      <c r="U37" s="22"/>
      <c r="V37" s="22"/>
      <c r="W37" s="22">
        <v>3222027</v>
      </c>
      <c r="X37" s="22"/>
      <c r="Y37" s="22">
        <v>3222027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162017</v>
      </c>
      <c r="H41" s="22">
        <v>180025</v>
      </c>
      <c r="I41" s="22">
        <v>175820</v>
      </c>
      <c r="J41" s="22">
        <v>517862</v>
      </c>
      <c r="K41" s="22">
        <v>199092</v>
      </c>
      <c r="L41" s="22">
        <v>179740</v>
      </c>
      <c r="M41" s="22"/>
      <c r="N41" s="22">
        <v>378832</v>
      </c>
      <c r="O41" s="22"/>
      <c r="P41" s="22"/>
      <c r="Q41" s="22"/>
      <c r="R41" s="22"/>
      <c r="S41" s="22"/>
      <c r="T41" s="22"/>
      <c r="U41" s="22"/>
      <c r="V41" s="22"/>
      <c r="W41" s="22">
        <v>896694</v>
      </c>
      <c r="X41" s="22"/>
      <c r="Y41" s="22">
        <v>896694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30994</v>
      </c>
      <c r="H44" s="22">
        <v>360599</v>
      </c>
      <c r="I44" s="22">
        <v>31952</v>
      </c>
      <c r="J44" s="22">
        <v>423545</v>
      </c>
      <c r="K44" s="22">
        <v>72442</v>
      </c>
      <c r="L44" s="22">
        <v>63815</v>
      </c>
      <c r="M44" s="22"/>
      <c r="N44" s="22">
        <v>136257</v>
      </c>
      <c r="O44" s="22"/>
      <c r="P44" s="22"/>
      <c r="Q44" s="22"/>
      <c r="R44" s="22"/>
      <c r="S44" s="22"/>
      <c r="T44" s="22"/>
      <c r="U44" s="22"/>
      <c r="V44" s="22"/>
      <c r="W44" s="22">
        <v>559802</v>
      </c>
      <c r="X44" s="22"/>
      <c r="Y44" s="22">
        <v>559802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3469548</v>
      </c>
      <c r="H47" s="31">
        <f t="shared" si="1"/>
        <v>4203131</v>
      </c>
      <c r="I47" s="31">
        <f t="shared" si="1"/>
        <v>3509017</v>
      </c>
      <c r="J47" s="31">
        <f t="shared" si="1"/>
        <v>11181696</v>
      </c>
      <c r="K47" s="31">
        <f t="shared" si="1"/>
        <v>4761114</v>
      </c>
      <c r="L47" s="31">
        <f t="shared" si="1"/>
        <v>3724521</v>
      </c>
      <c r="M47" s="31">
        <f t="shared" si="1"/>
        <v>0</v>
      </c>
      <c r="N47" s="31">
        <f t="shared" si="1"/>
        <v>8485635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19667331</v>
      </c>
      <c r="X47" s="31">
        <f t="shared" si="1"/>
        <v>0</v>
      </c>
      <c r="Y47" s="31">
        <f t="shared" si="1"/>
        <v>19667331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-1608011</v>
      </c>
      <c r="H48" s="41">
        <f t="shared" si="2"/>
        <v>-2326938</v>
      </c>
      <c r="I48" s="41">
        <f t="shared" si="2"/>
        <v>-1617536</v>
      </c>
      <c r="J48" s="41">
        <f t="shared" si="2"/>
        <v>-5552485</v>
      </c>
      <c r="K48" s="41">
        <f t="shared" si="2"/>
        <v>-2839835</v>
      </c>
      <c r="L48" s="41">
        <f t="shared" si="2"/>
        <v>-1797240</v>
      </c>
      <c r="M48" s="41">
        <f t="shared" si="2"/>
        <v>0</v>
      </c>
      <c r="N48" s="41">
        <f t="shared" si="2"/>
        <v>-4637075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-10189560</v>
      </c>
      <c r="X48" s="41">
        <f t="shared" si="2"/>
        <v>0</v>
      </c>
      <c r="Y48" s="41">
        <f t="shared" si="2"/>
        <v>-10189560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-1608011</v>
      </c>
      <c r="H51" s="50">
        <f t="shared" si="3"/>
        <v>-2326938</v>
      </c>
      <c r="I51" s="50">
        <f t="shared" si="3"/>
        <v>-1617536</v>
      </c>
      <c r="J51" s="50">
        <f t="shared" si="3"/>
        <v>-5552485</v>
      </c>
      <c r="K51" s="50">
        <f t="shared" si="3"/>
        <v>-2839835</v>
      </c>
      <c r="L51" s="50">
        <f t="shared" si="3"/>
        <v>-1797240</v>
      </c>
      <c r="M51" s="50">
        <f t="shared" si="3"/>
        <v>0</v>
      </c>
      <c r="N51" s="50">
        <f t="shared" si="3"/>
        <v>-4637075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-10189560</v>
      </c>
      <c r="X51" s="50">
        <f t="shared" si="3"/>
        <v>0</v>
      </c>
      <c r="Y51" s="50">
        <f t="shared" si="3"/>
        <v>-10189560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-1608011</v>
      </c>
      <c r="H53" s="56">
        <f t="shared" si="4"/>
        <v>-2326938</v>
      </c>
      <c r="I53" s="56">
        <f t="shared" si="4"/>
        <v>-1617536</v>
      </c>
      <c r="J53" s="56">
        <f t="shared" si="4"/>
        <v>-5552485</v>
      </c>
      <c r="K53" s="56">
        <f t="shared" si="4"/>
        <v>-2839835</v>
      </c>
      <c r="L53" s="56">
        <f t="shared" si="4"/>
        <v>-1797240</v>
      </c>
      <c r="M53" s="56">
        <f t="shared" si="4"/>
        <v>0</v>
      </c>
      <c r="N53" s="56">
        <f t="shared" si="4"/>
        <v>-4637075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-10189560</v>
      </c>
      <c r="X53" s="56">
        <f t="shared" si="4"/>
        <v>0</v>
      </c>
      <c r="Y53" s="56">
        <f t="shared" si="4"/>
        <v>-10189560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-1608011</v>
      </c>
      <c r="H56" s="50">
        <f t="shared" si="5"/>
        <v>-2326938</v>
      </c>
      <c r="I56" s="50">
        <f t="shared" si="5"/>
        <v>-1617536</v>
      </c>
      <c r="J56" s="50">
        <f t="shared" si="5"/>
        <v>-5552485</v>
      </c>
      <c r="K56" s="50">
        <f t="shared" si="5"/>
        <v>-2839835</v>
      </c>
      <c r="L56" s="50">
        <f t="shared" si="5"/>
        <v>-1797240</v>
      </c>
      <c r="M56" s="50">
        <f t="shared" si="5"/>
        <v>0</v>
      </c>
      <c r="N56" s="50">
        <f t="shared" si="5"/>
        <v>-4637075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-10189560</v>
      </c>
      <c r="X56" s="50">
        <f t="shared" si="5"/>
        <v>0</v>
      </c>
      <c r="Y56" s="50">
        <f t="shared" si="5"/>
        <v>-10189560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-1608011</v>
      </c>
      <c r="H59" s="67">
        <f t="shared" si="6"/>
        <v>-2326938</v>
      </c>
      <c r="I59" s="67">
        <f t="shared" si="6"/>
        <v>-1617536</v>
      </c>
      <c r="J59" s="67">
        <f t="shared" si="6"/>
        <v>-5552485</v>
      </c>
      <c r="K59" s="67">
        <f t="shared" si="6"/>
        <v>-2839835</v>
      </c>
      <c r="L59" s="67">
        <f t="shared" si="6"/>
        <v>-1797240</v>
      </c>
      <c r="M59" s="67">
        <f t="shared" si="6"/>
        <v>0</v>
      </c>
      <c r="N59" s="67">
        <f t="shared" si="6"/>
        <v>-4637075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-10189560</v>
      </c>
      <c r="X59" s="67">
        <f t="shared" si="6"/>
        <v>0</v>
      </c>
      <c r="Y59" s="67">
        <f t="shared" si="6"/>
        <v>-10189560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-531014</v>
      </c>
      <c r="D7" s="20"/>
      <c r="E7" s="21"/>
      <c r="F7" s="22"/>
      <c r="G7" s="22">
        <v>287270</v>
      </c>
      <c r="H7" s="22">
        <v>347739</v>
      </c>
      <c r="I7" s="22">
        <v>136532</v>
      </c>
      <c r="J7" s="22">
        <v>771541</v>
      </c>
      <c r="K7" s="22">
        <v>1960582</v>
      </c>
      <c r="L7" s="22">
        <v>-1230967</v>
      </c>
      <c r="M7" s="22">
        <v>420113</v>
      </c>
      <c r="N7" s="22">
        <v>1149728</v>
      </c>
      <c r="O7" s="22"/>
      <c r="P7" s="22"/>
      <c r="Q7" s="22"/>
      <c r="R7" s="22"/>
      <c r="S7" s="22"/>
      <c r="T7" s="22"/>
      <c r="U7" s="22"/>
      <c r="V7" s="22"/>
      <c r="W7" s="22">
        <v>1921269</v>
      </c>
      <c r="X7" s="22"/>
      <c r="Y7" s="22">
        <v>1921269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>
        <v>-229</v>
      </c>
      <c r="M13" s="22"/>
      <c r="N13" s="22">
        <v>-229</v>
      </c>
      <c r="O13" s="22"/>
      <c r="P13" s="22"/>
      <c r="Q13" s="22"/>
      <c r="R13" s="22"/>
      <c r="S13" s="22"/>
      <c r="T13" s="22"/>
      <c r="U13" s="22"/>
      <c r="V13" s="22"/>
      <c r="W13" s="22">
        <v>-229</v>
      </c>
      <c r="X13" s="22"/>
      <c r="Y13" s="22">
        <v>-229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-531014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287270</v>
      </c>
      <c r="H32" s="31">
        <f t="shared" si="0"/>
        <v>347739</v>
      </c>
      <c r="I32" s="31">
        <f t="shared" si="0"/>
        <v>136532</v>
      </c>
      <c r="J32" s="31">
        <f t="shared" si="0"/>
        <v>771541</v>
      </c>
      <c r="K32" s="31">
        <f t="shared" si="0"/>
        <v>1960582</v>
      </c>
      <c r="L32" s="31">
        <f t="shared" si="0"/>
        <v>-1231196</v>
      </c>
      <c r="M32" s="31">
        <f t="shared" si="0"/>
        <v>420113</v>
      </c>
      <c r="N32" s="31">
        <f t="shared" si="0"/>
        <v>1149499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1921040</v>
      </c>
      <c r="X32" s="31">
        <f t="shared" si="0"/>
        <v>0</v>
      </c>
      <c r="Y32" s="31">
        <f t="shared" si="0"/>
        <v>1921040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-126865</v>
      </c>
      <c r="D34" s="20"/>
      <c r="E34" s="21"/>
      <c r="F34" s="22"/>
      <c r="G34" s="22">
        <v>485166</v>
      </c>
      <c r="H34" s="22">
        <v>394189</v>
      </c>
      <c r="I34" s="22">
        <v>552188</v>
      </c>
      <c r="J34" s="22">
        <v>1431543</v>
      </c>
      <c r="K34" s="22">
        <v>483140</v>
      </c>
      <c r="L34" s="22">
        <v>549560</v>
      </c>
      <c r="M34" s="22">
        <v>566938</v>
      </c>
      <c r="N34" s="22">
        <v>1599638</v>
      </c>
      <c r="O34" s="22"/>
      <c r="P34" s="22"/>
      <c r="Q34" s="22"/>
      <c r="R34" s="22"/>
      <c r="S34" s="22"/>
      <c r="T34" s="22"/>
      <c r="U34" s="22"/>
      <c r="V34" s="22"/>
      <c r="W34" s="22">
        <v>3031181</v>
      </c>
      <c r="X34" s="22"/>
      <c r="Y34" s="22">
        <v>3031181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46813</v>
      </c>
      <c r="D44" s="20"/>
      <c r="E44" s="21"/>
      <c r="F44" s="22"/>
      <c r="G44" s="22">
        <v>8754</v>
      </c>
      <c r="H44" s="22">
        <v>8597</v>
      </c>
      <c r="I44" s="22">
        <v>4664</v>
      </c>
      <c r="J44" s="22">
        <v>22015</v>
      </c>
      <c r="K44" s="22">
        <v>13857</v>
      </c>
      <c r="L44" s="22">
        <v>13906</v>
      </c>
      <c r="M44" s="22">
        <v>5705</v>
      </c>
      <c r="N44" s="22">
        <v>33468</v>
      </c>
      <c r="O44" s="22"/>
      <c r="P44" s="22"/>
      <c r="Q44" s="22"/>
      <c r="R44" s="22"/>
      <c r="S44" s="22"/>
      <c r="T44" s="22"/>
      <c r="U44" s="22"/>
      <c r="V44" s="22"/>
      <c r="W44" s="22">
        <v>55483</v>
      </c>
      <c r="X44" s="22"/>
      <c r="Y44" s="22">
        <v>55483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-80052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493920</v>
      </c>
      <c r="H47" s="31">
        <f t="shared" si="1"/>
        <v>402786</v>
      </c>
      <c r="I47" s="31">
        <f t="shared" si="1"/>
        <v>556852</v>
      </c>
      <c r="J47" s="31">
        <f t="shared" si="1"/>
        <v>1453558</v>
      </c>
      <c r="K47" s="31">
        <f t="shared" si="1"/>
        <v>496997</v>
      </c>
      <c r="L47" s="31">
        <f t="shared" si="1"/>
        <v>563466</v>
      </c>
      <c r="M47" s="31">
        <f t="shared" si="1"/>
        <v>572643</v>
      </c>
      <c r="N47" s="31">
        <f t="shared" si="1"/>
        <v>1633106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3086664</v>
      </c>
      <c r="X47" s="31">
        <f t="shared" si="1"/>
        <v>0</v>
      </c>
      <c r="Y47" s="31">
        <f t="shared" si="1"/>
        <v>3086664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-450962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-206650</v>
      </c>
      <c r="H48" s="41">
        <f t="shared" si="2"/>
        <v>-55047</v>
      </c>
      <c r="I48" s="41">
        <f t="shared" si="2"/>
        <v>-420320</v>
      </c>
      <c r="J48" s="41">
        <f t="shared" si="2"/>
        <v>-682017</v>
      </c>
      <c r="K48" s="41">
        <f t="shared" si="2"/>
        <v>1463585</v>
      </c>
      <c r="L48" s="41">
        <f t="shared" si="2"/>
        <v>-1794662</v>
      </c>
      <c r="M48" s="41">
        <f t="shared" si="2"/>
        <v>-152530</v>
      </c>
      <c r="N48" s="41">
        <f t="shared" si="2"/>
        <v>-483607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-1165624</v>
      </c>
      <c r="X48" s="41">
        <f t="shared" si="2"/>
        <v>0</v>
      </c>
      <c r="Y48" s="41">
        <f t="shared" si="2"/>
        <v>-1165624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-450962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-206650</v>
      </c>
      <c r="H51" s="50">
        <f t="shared" si="3"/>
        <v>-55047</v>
      </c>
      <c r="I51" s="50">
        <f t="shared" si="3"/>
        <v>-420320</v>
      </c>
      <c r="J51" s="50">
        <f t="shared" si="3"/>
        <v>-682017</v>
      </c>
      <c r="K51" s="50">
        <f t="shared" si="3"/>
        <v>1463585</v>
      </c>
      <c r="L51" s="50">
        <f t="shared" si="3"/>
        <v>-1794662</v>
      </c>
      <c r="M51" s="50">
        <f t="shared" si="3"/>
        <v>-152530</v>
      </c>
      <c r="N51" s="50">
        <f t="shared" si="3"/>
        <v>-483607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-1165624</v>
      </c>
      <c r="X51" s="50">
        <f t="shared" si="3"/>
        <v>0</v>
      </c>
      <c r="Y51" s="50">
        <f t="shared" si="3"/>
        <v>-1165624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-450962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-206650</v>
      </c>
      <c r="H53" s="56">
        <f t="shared" si="4"/>
        <v>-55047</v>
      </c>
      <c r="I53" s="56">
        <f t="shared" si="4"/>
        <v>-420320</v>
      </c>
      <c r="J53" s="56">
        <f t="shared" si="4"/>
        <v>-682017</v>
      </c>
      <c r="K53" s="56">
        <f t="shared" si="4"/>
        <v>1463585</v>
      </c>
      <c r="L53" s="56">
        <f t="shared" si="4"/>
        <v>-1794662</v>
      </c>
      <c r="M53" s="56">
        <f t="shared" si="4"/>
        <v>-152530</v>
      </c>
      <c r="N53" s="56">
        <f t="shared" si="4"/>
        <v>-483607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-1165624</v>
      </c>
      <c r="X53" s="56">
        <f t="shared" si="4"/>
        <v>0</v>
      </c>
      <c r="Y53" s="56">
        <f t="shared" si="4"/>
        <v>-1165624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-450962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-206650</v>
      </c>
      <c r="H56" s="50">
        <f t="shared" si="5"/>
        <v>-55047</v>
      </c>
      <c r="I56" s="50">
        <f t="shared" si="5"/>
        <v>-420320</v>
      </c>
      <c r="J56" s="50">
        <f t="shared" si="5"/>
        <v>-682017</v>
      </c>
      <c r="K56" s="50">
        <f t="shared" si="5"/>
        <v>1463585</v>
      </c>
      <c r="L56" s="50">
        <f t="shared" si="5"/>
        <v>-1794662</v>
      </c>
      <c r="M56" s="50">
        <f t="shared" si="5"/>
        <v>-152530</v>
      </c>
      <c r="N56" s="50">
        <f t="shared" si="5"/>
        <v>-483607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-1165624</v>
      </c>
      <c r="X56" s="50">
        <f t="shared" si="5"/>
        <v>0</v>
      </c>
      <c r="Y56" s="50">
        <f t="shared" si="5"/>
        <v>-1165624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-450962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-206650</v>
      </c>
      <c r="H59" s="67">
        <f t="shared" si="6"/>
        <v>-55047</v>
      </c>
      <c r="I59" s="67">
        <f t="shared" si="6"/>
        <v>-420320</v>
      </c>
      <c r="J59" s="67">
        <f t="shared" si="6"/>
        <v>-682017</v>
      </c>
      <c r="K59" s="67">
        <f t="shared" si="6"/>
        <v>1463585</v>
      </c>
      <c r="L59" s="67">
        <f t="shared" si="6"/>
        <v>-1794662</v>
      </c>
      <c r="M59" s="67">
        <f t="shared" si="6"/>
        <v>-152530</v>
      </c>
      <c r="N59" s="67">
        <f t="shared" si="6"/>
        <v>-483607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-1165624</v>
      </c>
      <c r="X59" s="67">
        <f t="shared" si="6"/>
        <v>0</v>
      </c>
      <c r="Y59" s="67">
        <f t="shared" si="6"/>
        <v>-1165624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171535757</v>
      </c>
      <c r="D7" s="20"/>
      <c r="E7" s="21">
        <v>301913700</v>
      </c>
      <c r="F7" s="22">
        <v>301913700</v>
      </c>
      <c r="G7" s="22">
        <v>2736020</v>
      </c>
      <c r="H7" s="22">
        <v>9520750</v>
      </c>
      <c r="I7" s="22">
        <v>10353420</v>
      </c>
      <c r="J7" s="22">
        <v>22610190</v>
      </c>
      <c r="K7" s="22">
        <v>9984135</v>
      </c>
      <c r="L7" s="22">
        <v>10301406</v>
      </c>
      <c r="M7" s="22">
        <v>6420842</v>
      </c>
      <c r="N7" s="22">
        <v>26706383</v>
      </c>
      <c r="O7" s="22"/>
      <c r="P7" s="22"/>
      <c r="Q7" s="22"/>
      <c r="R7" s="22"/>
      <c r="S7" s="22"/>
      <c r="T7" s="22"/>
      <c r="U7" s="22"/>
      <c r="V7" s="22"/>
      <c r="W7" s="22">
        <v>49316573</v>
      </c>
      <c r="X7" s="22">
        <v>150956850</v>
      </c>
      <c r="Y7" s="22">
        <v>-101640277</v>
      </c>
      <c r="Z7" s="23">
        <v>-67.330682244628179</v>
      </c>
      <c r="AA7" s="20">
        <v>301913700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94495189</v>
      </c>
      <c r="D13" s="20"/>
      <c r="E13" s="21">
        <v>73386192</v>
      </c>
      <c r="F13" s="22">
        <v>73386192</v>
      </c>
      <c r="G13" s="22"/>
      <c r="H13" s="22">
        <v>59301</v>
      </c>
      <c r="I13" s="22">
        <v>6000200</v>
      </c>
      <c r="J13" s="22">
        <v>6059501</v>
      </c>
      <c r="K13" s="22">
        <v>6015819</v>
      </c>
      <c r="L13" s="22">
        <v>723569</v>
      </c>
      <c r="M13" s="22">
        <v>6148605</v>
      </c>
      <c r="N13" s="22">
        <v>12887993</v>
      </c>
      <c r="O13" s="22"/>
      <c r="P13" s="22"/>
      <c r="Q13" s="22"/>
      <c r="R13" s="22"/>
      <c r="S13" s="22"/>
      <c r="T13" s="22"/>
      <c r="U13" s="22"/>
      <c r="V13" s="22"/>
      <c r="W13" s="22">
        <v>18947494</v>
      </c>
      <c r="X13" s="22">
        <v>36693096</v>
      </c>
      <c r="Y13" s="22">
        <v>-17745602</v>
      </c>
      <c r="Z13" s="23">
        <v>-48.362236863305291</v>
      </c>
      <c r="AA13" s="20">
        <v>73386192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25886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26320528</v>
      </c>
      <c r="D25" s="20"/>
      <c r="E25" s="21"/>
      <c r="F25" s="22"/>
      <c r="G25" s="22"/>
      <c r="H25" s="22">
        <v>2646054</v>
      </c>
      <c r="I25" s="22">
        <v>2785377</v>
      </c>
      <c r="J25" s="22">
        <v>5431431</v>
      </c>
      <c r="K25" s="22"/>
      <c r="L25" s="22">
        <v>1910308</v>
      </c>
      <c r="M25" s="22"/>
      <c r="N25" s="22">
        <v>1910308</v>
      </c>
      <c r="O25" s="22"/>
      <c r="P25" s="22"/>
      <c r="Q25" s="22"/>
      <c r="R25" s="22"/>
      <c r="S25" s="22"/>
      <c r="T25" s="22"/>
      <c r="U25" s="22"/>
      <c r="V25" s="22"/>
      <c r="W25" s="22">
        <v>7341739</v>
      </c>
      <c r="X25" s="22"/>
      <c r="Y25" s="22">
        <v>7341739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-441294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291936066</v>
      </c>
      <c r="D32" s="29">
        <f t="shared" ref="D32:Y32" si="0">SUM(D6:D31)</f>
        <v>0</v>
      </c>
      <c r="E32" s="30">
        <f t="shared" si="0"/>
        <v>375299892</v>
      </c>
      <c r="F32" s="31">
        <f t="shared" si="0"/>
        <v>375299892</v>
      </c>
      <c r="G32" s="31">
        <f t="shared" si="0"/>
        <v>2736020</v>
      </c>
      <c r="H32" s="31">
        <f t="shared" si="0"/>
        <v>12226105</v>
      </c>
      <c r="I32" s="31">
        <f t="shared" si="0"/>
        <v>19138997</v>
      </c>
      <c r="J32" s="31">
        <f t="shared" si="0"/>
        <v>34101122</v>
      </c>
      <c r="K32" s="31">
        <f t="shared" si="0"/>
        <v>15999954</v>
      </c>
      <c r="L32" s="31">
        <f t="shared" si="0"/>
        <v>12935283</v>
      </c>
      <c r="M32" s="31">
        <f t="shared" si="0"/>
        <v>12569447</v>
      </c>
      <c r="N32" s="31">
        <f t="shared" si="0"/>
        <v>41504684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75605806</v>
      </c>
      <c r="X32" s="31">
        <f t="shared" si="0"/>
        <v>187649946</v>
      </c>
      <c r="Y32" s="31">
        <f t="shared" si="0"/>
        <v>-112044140</v>
      </c>
      <c r="Z32" s="32">
        <f>+IF(X32&lt;&gt;0,+(Y32/X32)*100,0)</f>
        <v>-59.70912456324394</v>
      </c>
      <c r="AA32" s="29">
        <f>SUM(AA6:AA31)</f>
        <v>375299892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198129398</v>
      </c>
      <c r="D34" s="20"/>
      <c r="E34" s="21">
        <v>159730752</v>
      </c>
      <c r="F34" s="22">
        <v>159730752</v>
      </c>
      <c r="G34" s="22">
        <v>9597872</v>
      </c>
      <c r="H34" s="22">
        <v>15030325</v>
      </c>
      <c r="I34" s="22">
        <v>16315736</v>
      </c>
      <c r="J34" s="22">
        <v>40943933</v>
      </c>
      <c r="K34" s="22">
        <v>4632053</v>
      </c>
      <c r="L34" s="22">
        <v>20447604</v>
      </c>
      <c r="M34" s="22">
        <v>17309638</v>
      </c>
      <c r="N34" s="22">
        <v>42389295</v>
      </c>
      <c r="O34" s="22"/>
      <c r="P34" s="22"/>
      <c r="Q34" s="22"/>
      <c r="R34" s="22"/>
      <c r="S34" s="22"/>
      <c r="T34" s="22"/>
      <c r="U34" s="22"/>
      <c r="V34" s="22"/>
      <c r="W34" s="22">
        <v>83333228</v>
      </c>
      <c r="X34" s="22">
        <v>79865376</v>
      </c>
      <c r="Y34" s="22">
        <v>3467852</v>
      </c>
      <c r="Z34" s="23">
        <v>4.3421219227716401</v>
      </c>
      <c r="AA34" s="20">
        <v>159730752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329859967</v>
      </c>
      <c r="D37" s="20"/>
      <c r="E37" s="21">
        <v>400798668</v>
      </c>
      <c r="F37" s="22">
        <v>400798668</v>
      </c>
      <c r="G37" s="22">
        <v>33899329</v>
      </c>
      <c r="H37" s="22">
        <v>-5030864</v>
      </c>
      <c r="I37" s="22">
        <v>44007019</v>
      </c>
      <c r="J37" s="22">
        <v>72875484</v>
      </c>
      <c r="K37" s="22">
        <v>33474684</v>
      </c>
      <c r="L37" s="22">
        <v>33638386</v>
      </c>
      <c r="M37" s="22">
        <v>52472096</v>
      </c>
      <c r="N37" s="22">
        <v>119585166</v>
      </c>
      <c r="O37" s="22"/>
      <c r="P37" s="22"/>
      <c r="Q37" s="22"/>
      <c r="R37" s="22"/>
      <c r="S37" s="22"/>
      <c r="T37" s="22"/>
      <c r="U37" s="22"/>
      <c r="V37" s="22"/>
      <c r="W37" s="22">
        <v>192460650</v>
      </c>
      <c r="X37" s="22">
        <v>200399334</v>
      </c>
      <c r="Y37" s="22">
        <v>-7938684</v>
      </c>
      <c r="Z37" s="23">
        <v>-3.9614323269158169</v>
      </c>
      <c r="AA37" s="20">
        <v>400798668</v>
      </c>
    </row>
    <row r="38" spans="1:27" x14ac:dyDescent="0.25">
      <c r="A38" s="19" t="s">
        <v>64</v>
      </c>
      <c r="B38" s="15" t="s">
        <v>32</v>
      </c>
      <c r="C38" s="20">
        <v>296735677</v>
      </c>
      <c r="D38" s="20"/>
      <c r="E38" s="21">
        <v>62306868</v>
      </c>
      <c r="F38" s="22">
        <v>62306868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31153434</v>
      </c>
      <c r="Y38" s="22">
        <v>-31153434</v>
      </c>
      <c r="Z38" s="23">
        <v>-100</v>
      </c>
      <c r="AA38" s="20">
        <v>62306868</v>
      </c>
    </row>
    <row r="39" spans="1:27" x14ac:dyDescent="0.25">
      <c r="A39" s="19" t="s">
        <v>65</v>
      </c>
      <c r="B39" s="15" t="s">
        <v>32</v>
      </c>
      <c r="C39" s="20">
        <v>272713626</v>
      </c>
      <c r="D39" s="20"/>
      <c r="E39" s="21">
        <v>279999996</v>
      </c>
      <c r="F39" s="22">
        <v>279999996</v>
      </c>
      <c r="G39" s="22"/>
      <c r="H39" s="22">
        <v>30815956</v>
      </c>
      <c r="I39" s="22">
        <v>14910959</v>
      </c>
      <c r="J39" s="22">
        <v>45726915</v>
      </c>
      <c r="K39" s="22">
        <v>15407977</v>
      </c>
      <c r="L39" s="22">
        <v>14910959</v>
      </c>
      <c r="M39" s="22">
        <v>15407977</v>
      </c>
      <c r="N39" s="22">
        <v>45726913</v>
      </c>
      <c r="O39" s="22"/>
      <c r="P39" s="22"/>
      <c r="Q39" s="22"/>
      <c r="R39" s="22"/>
      <c r="S39" s="22"/>
      <c r="T39" s="22"/>
      <c r="U39" s="22"/>
      <c r="V39" s="22"/>
      <c r="W39" s="22">
        <v>91453828</v>
      </c>
      <c r="X39" s="22">
        <v>139999998</v>
      </c>
      <c r="Y39" s="22">
        <v>-48546170</v>
      </c>
      <c r="Z39" s="23">
        <v>-34.675836209654804</v>
      </c>
      <c r="AA39" s="20">
        <v>279999996</v>
      </c>
    </row>
    <row r="40" spans="1:27" x14ac:dyDescent="0.25">
      <c r="A40" s="19" t="s">
        <v>40</v>
      </c>
      <c r="B40" s="15" t="s">
        <v>32</v>
      </c>
      <c r="C40" s="20">
        <v>1898291</v>
      </c>
      <c r="D40" s="20"/>
      <c r="E40" s="21">
        <v>1200000</v>
      </c>
      <c r="F40" s="22">
        <v>1200000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600000</v>
      </c>
      <c r="Y40" s="22">
        <v>-600000</v>
      </c>
      <c r="Z40" s="23">
        <v>-100</v>
      </c>
      <c r="AA40" s="20">
        <v>1200000</v>
      </c>
    </row>
    <row r="41" spans="1:27" x14ac:dyDescent="0.25">
      <c r="A41" s="19" t="s">
        <v>66</v>
      </c>
      <c r="B41" s="15" t="s">
        <v>32</v>
      </c>
      <c r="C41" s="20">
        <v>72854789</v>
      </c>
      <c r="D41" s="20"/>
      <c r="E41" s="21">
        <v>73000008</v>
      </c>
      <c r="F41" s="22">
        <v>73000008</v>
      </c>
      <c r="G41" s="22">
        <v>9807999</v>
      </c>
      <c r="H41" s="22">
        <v>10416604</v>
      </c>
      <c r="I41" s="22">
        <v>12649635</v>
      </c>
      <c r="J41" s="22">
        <v>32874238</v>
      </c>
      <c r="K41" s="22">
        <v>14743190</v>
      </c>
      <c r="L41" s="22">
        <v>9603479</v>
      </c>
      <c r="M41" s="22">
        <v>8685681</v>
      </c>
      <c r="N41" s="22">
        <v>33032350</v>
      </c>
      <c r="O41" s="22"/>
      <c r="P41" s="22"/>
      <c r="Q41" s="22"/>
      <c r="R41" s="22"/>
      <c r="S41" s="22"/>
      <c r="T41" s="22"/>
      <c r="U41" s="22"/>
      <c r="V41" s="22"/>
      <c r="W41" s="22">
        <v>65906588</v>
      </c>
      <c r="X41" s="22">
        <v>36500004</v>
      </c>
      <c r="Y41" s="22">
        <v>29406584</v>
      </c>
      <c r="Z41" s="23">
        <v>80.565974732495917</v>
      </c>
      <c r="AA41" s="20">
        <v>73000008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85262202</v>
      </c>
      <c r="D44" s="20"/>
      <c r="E44" s="21">
        <v>13897704</v>
      </c>
      <c r="F44" s="22">
        <v>13897704</v>
      </c>
      <c r="G44" s="22">
        <v>1071882</v>
      </c>
      <c r="H44" s="22">
        <v>1592249</v>
      </c>
      <c r="I44" s="22">
        <v>1141762</v>
      </c>
      <c r="J44" s="22">
        <v>3805893</v>
      </c>
      <c r="K44" s="22">
        <v>1099651</v>
      </c>
      <c r="L44" s="22">
        <v>1597755</v>
      </c>
      <c r="M44" s="22">
        <v>1390628</v>
      </c>
      <c r="N44" s="22">
        <v>4088034</v>
      </c>
      <c r="O44" s="22"/>
      <c r="P44" s="22"/>
      <c r="Q44" s="22"/>
      <c r="R44" s="22"/>
      <c r="S44" s="22"/>
      <c r="T44" s="22"/>
      <c r="U44" s="22"/>
      <c r="V44" s="22"/>
      <c r="W44" s="22">
        <v>7893927</v>
      </c>
      <c r="X44" s="22">
        <v>6948852</v>
      </c>
      <c r="Y44" s="22">
        <v>945075</v>
      </c>
      <c r="Z44" s="23">
        <v>13.600447958885869</v>
      </c>
      <c r="AA44" s="20">
        <v>13897704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-438077</v>
      </c>
      <c r="D46" s="20"/>
      <c r="E46" s="21">
        <v>860004</v>
      </c>
      <c r="F46" s="22">
        <v>860004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430002</v>
      </c>
      <c r="Y46" s="22">
        <v>-430002</v>
      </c>
      <c r="Z46" s="23">
        <v>-100</v>
      </c>
      <c r="AA46" s="20">
        <v>860004</v>
      </c>
    </row>
    <row r="47" spans="1:27" x14ac:dyDescent="0.25">
      <c r="A47" s="37" t="s">
        <v>72</v>
      </c>
      <c r="B47" s="28" t="s">
        <v>32</v>
      </c>
      <c r="C47" s="29">
        <f>SUM(C34:C46)</f>
        <v>1257015873</v>
      </c>
      <c r="D47" s="29">
        <f t="shared" ref="D47:Y47" si="1">SUM(D34:D46)</f>
        <v>0</v>
      </c>
      <c r="E47" s="30">
        <f t="shared" si="1"/>
        <v>991794000</v>
      </c>
      <c r="F47" s="31">
        <f t="shared" si="1"/>
        <v>991794000</v>
      </c>
      <c r="G47" s="31">
        <f t="shared" si="1"/>
        <v>54377082</v>
      </c>
      <c r="H47" s="31">
        <f t="shared" si="1"/>
        <v>52824270</v>
      </c>
      <c r="I47" s="31">
        <f t="shared" si="1"/>
        <v>89025111</v>
      </c>
      <c r="J47" s="31">
        <f t="shared" si="1"/>
        <v>196226463</v>
      </c>
      <c r="K47" s="31">
        <f t="shared" si="1"/>
        <v>69357555</v>
      </c>
      <c r="L47" s="31">
        <f t="shared" si="1"/>
        <v>80198183</v>
      </c>
      <c r="M47" s="31">
        <f t="shared" si="1"/>
        <v>95266020</v>
      </c>
      <c r="N47" s="31">
        <f t="shared" si="1"/>
        <v>244821758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441048221</v>
      </c>
      <c r="X47" s="31">
        <f t="shared" si="1"/>
        <v>495897000</v>
      </c>
      <c r="Y47" s="31">
        <f t="shared" si="1"/>
        <v>-54848779</v>
      </c>
      <c r="Z47" s="32">
        <f>+IF(X47&lt;&gt;0,+(Y47/X47)*100,0)</f>
        <v>-11.060518414106154</v>
      </c>
      <c r="AA47" s="29">
        <f>SUM(AA34:AA46)</f>
        <v>991794000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-965079807</v>
      </c>
      <c r="D48" s="39">
        <f t="shared" si="2"/>
        <v>0</v>
      </c>
      <c r="E48" s="40">
        <f t="shared" si="2"/>
        <v>-616494108</v>
      </c>
      <c r="F48" s="41">
        <f t="shared" si="2"/>
        <v>-616494108</v>
      </c>
      <c r="G48" s="41">
        <f t="shared" si="2"/>
        <v>-51641062</v>
      </c>
      <c r="H48" s="41">
        <f t="shared" si="2"/>
        <v>-40598165</v>
      </c>
      <c r="I48" s="41">
        <f t="shared" si="2"/>
        <v>-69886114</v>
      </c>
      <c r="J48" s="41">
        <f t="shared" si="2"/>
        <v>-162125341</v>
      </c>
      <c r="K48" s="41">
        <f t="shared" si="2"/>
        <v>-53357601</v>
      </c>
      <c r="L48" s="41">
        <f t="shared" si="2"/>
        <v>-67262900</v>
      </c>
      <c r="M48" s="41">
        <f t="shared" si="2"/>
        <v>-82696573</v>
      </c>
      <c r="N48" s="41">
        <f t="shared" si="2"/>
        <v>-203317074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-365442415</v>
      </c>
      <c r="X48" s="41">
        <f t="shared" si="2"/>
        <v>-308247054</v>
      </c>
      <c r="Y48" s="41">
        <f t="shared" si="2"/>
        <v>-57195361</v>
      </c>
      <c r="Z48" s="42">
        <f>+IF(X48&lt;&gt;0,+(Y48/X48)*100,0)</f>
        <v>18.555038972083736</v>
      </c>
      <c r="AA48" s="39">
        <f>+AA32-AA47</f>
        <v>-616494108</v>
      </c>
    </row>
    <row r="49" spans="1:27" x14ac:dyDescent="0.25">
      <c r="A49" s="43" t="s">
        <v>74</v>
      </c>
      <c r="B49" s="15" t="s">
        <v>32</v>
      </c>
      <c r="C49" s="20">
        <v>1017006218</v>
      </c>
      <c r="D49" s="20"/>
      <c r="E49" s="21"/>
      <c r="F49" s="22"/>
      <c r="G49" s="22"/>
      <c r="H49" s="22">
        <v>6427992</v>
      </c>
      <c r="I49" s="22">
        <v>30445007</v>
      </c>
      <c r="J49" s="22">
        <v>36872999</v>
      </c>
      <c r="K49" s="22">
        <v>14528557</v>
      </c>
      <c r="L49" s="22">
        <v>121762021</v>
      </c>
      <c r="M49" s="22">
        <v>37214449</v>
      </c>
      <c r="N49" s="22">
        <v>173505027</v>
      </c>
      <c r="O49" s="22"/>
      <c r="P49" s="22"/>
      <c r="Q49" s="22"/>
      <c r="R49" s="22"/>
      <c r="S49" s="22"/>
      <c r="T49" s="22"/>
      <c r="U49" s="22"/>
      <c r="V49" s="22"/>
      <c r="W49" s="22">
        <v>210378026</v>
      </c>
      <c r="X49" s="22"/>
      <c r="Y49" s="22">
        <v>210378026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51926411</v>
      </c>
      <c r="D51" s="48">
        <f t="shared" si="3"/>
        <v>0</v>
      </c>
      <c r="E51" s="49">
        <f t="shared" si="3"/>
        <v>-616494108</v>
      </c>
      <c r="F51" s="50">
        <f t="shared" si="3"/>
        <v>-616494108</v>
      </c>
      <c r="G51" s="50">
        <f t="shared" si="3"/>
        <v>-51641062</v>
      </c>
      <c r="H51" s="50">
        <f t="shared" si="3"/>
        <v>-34170173</v>
      </c>
      <c r="I51" s="50">
        <f t="shared" si="3"/>
        <v>-39441107</v>
      </c>
      <c r="J51" s="50">
        <f t="shared" si="3"/>
        <v>-125252342</v>
      </c>
      <c r="K51" s="50">
        <f t="shared" si="3"/>
        <v>-38829044</v>
      </c>
      <c r="L51" s="50">
        <f t="shared" si="3"/>
        <v>54499121</v>
      </c>
      <c r="M51" s="50">
        <f t="shared" si="3"/>
        <v>-45482124</v>
      </c>
      <c r="N51" s="50">
        <f t="shared" si="3"/>
        <v>-29812047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-155064389</v>
      </c>
      <c r="X51" s="50">
        <f t="shared" si="3"/>
        <v>-308247054</v>
      </c>
      <c r="Y51" s="50">
        <f t="shared" si="3"/>
        <v>153182665</v>
      </c>
      <c r="Z51" s="51">
        <f>+IF(X51&lt;&gt;0,+(Y51/X51)*100,0)</f>
        <v>-49.694770156667907</v>
      </c>
      <c r="AA51" s="48">
        <f>SUM(AA48:AA50)</f>
        <v>-616494108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51926411</v>
      </c>
      <c r="D53" s="54">
        <f>+D51-D52</f>
        <v>0</v>
      </c>
      <c r="E53" s="55">
        <f t="shared" si="4"/>
        <v>-616494108</v>
      </c>
      <c r="F53" s="56">
        <f t="shared" si="4"/>
        <v>-616494108</v>
      </c>
      <c r="G53" s="56">
        <f t="shared" si="4"/>
        <v>-51641062</v>
      </c>
      <c r="H53" s="56">
        <f t="shared" si="4"/>
        <v>-34170173</v>
      </c>
      <c r="I53" s="56">
        <f t="shared" si="4"/>
        <v>-39441107</v>
      </c>
      <c r="J53" s="56">
        <f t="shared" si="4"/>
        <v>-125252342</v>
      </c>
      <c r="K53" s="56">
        <f t="shared" si="4"/>
        <v>-38829044</v>
      </c>
      <c r="L53" s="56">
        <f t="shared" si="4"/>
        <v>54499121</v>
      </c>
      <c r="M53" s="56">
        <f t="shared" si="4"/>
        <v>-45482124</v>
      </c>
      <c r="N53" s="56">
        <f t="shared" si="4"/>
        <v>-29812047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-155064389</v>
      </c>
      <c r="X53" s="56">
        <f t="shared" si="4"/>
        <v>-308247054</v>
      </c>
      <c r="Y53" s="56">
        <f t="shared" si="4"/>
        <v>153182665</v>
      </c>
      <c r="Z53" s="57">
        <f>+IF(X53&lt;&gt;0,+(Y53/X53)*100,0)</f>
        <v>-49.694770156667907</v>
      </c>
      <c r="AA53" s="54">
        <f>+AA51-AA52</f>
        <v>-616494108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51926411</v>
      </c>
      <c r="D56" s="48">
        <f>SUM(D53:D55)</f>
        <v>0</v>
      </c>
      <c r="E56" s="49">
        <f t="shared" si="5"/>
        <v>-616494108</v>
      </c>
      <c r="F56" s="50">
        <f t="shared" si="5"/>
        <v>-616494108</v>
      </c>
      <c r="G56" s="50">
        <f t="shared" si="5"/>
        <v>-51641062</v>
      </c>
      <c r="H56" s="50">
        <f t="shared" si="5"/>
        <v>-34170173</v>
      </c>
      <c r="I56" s="50">
        <f t="shared" si="5"/>
        <v>-39441107</v>
      </c>
      <c r="J56" s="50">
        <f t="shared" si="5"/>
        <v>-125252342</v>
      </c>
      <c r="K56" s="50">
        <f t="shared" si="5"/>
        <v>-38829044</v>
      </c>
      <c r="L56" s="50">
        <f t="shared" si="5"/>
        <v>54499121</v>
      </c>
      <c r="M56" s="50">
        <f t="shared" si="5"/>
        <v>-45482124</v>
      </c>
      <c r="N56" s="50">
        <f t="shared" si="5"/>
        <v>-29812047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-155064389</v>
      </c>
      <c r="X56" s="50">
        <f t="shared" si="5"/>
        <v>-308247054</v>
      </c>
      <c r="Y56" s="50">
        <f t="shared" si="5"/>
        <v>153182665</v>
      </c>
      <c r="Z56" s="51">
        <f>+IF(X56&lt;&gt;0,+(Y56/X56)*100,0)</f>
        <v>-49.694770156667907</v>
      </c>
      <c r="AA56" s="48">
        <f>SUM(AA53:AA55)</f>
        <v>-616494108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51926411</v>
      </c>
      <c r="D59" s="65">
        <f>SUM(D56:D58)</f>
        <v>0</v>
      </c>
      <c r="E59" s="66">
        <f t="shared" si="6"/>
        <v>-616494108</v>
      </c>
      <c r="F59" s="67">
        <f t="shared" si="6"/>
        <v>-616494108</v>
      </c>
      <c r="G59" s="67">
        <f t="shared" si="6"/>
        <v>-51641062</v>
      </c>
      <c r="H59" s="67">
        <f t="shared" si="6"/>
        <v>-34170173</v>
      </c>
      <c r="I59" s="67">
        <f t="shared" si="6"/>
        <v>-39441107</v>
      </c>
      <c r="J59" s="67">
        <f t="shared" si="6"/>
        <v>-125252342</v>
      </c>
      <c r="K59" s="67">
        <f t="shared" si="6"/>
        <v>-38829044</v>
      </c>
      <c r="L59" s="67">
        <f t="shared" si="6"/>
        <v>54499121</v>
      </c>
      <c r="M59" s="67">
        <f t="shared" si="6"/>
        <v>-45482124</v>
      </c>
      <c r="N59" s="67">
        <f t="shared" si="6"/>
        <v>-29812047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-155064389</v>
      </c>
      <c r="X59" s="67">
        <f t="shared" si="6"/>
        <v>-308247054</v>
      </c>
      <c r="Y59" s="67">
        <f t="shared" si="6"/>
        <v>153182665</v>
      </c>
      <c r="Z59" s="68">
        <f>+IF(X59&lt;&gt;0,+(Y59/X59)*100,0)</f>
        <v>-49.694770156667907</v>
      </c>
      <c r="AA59" s="65">
        <f>SUM(AA56:AA58)</f>
        <v>-616494108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2864537</v>
      </c>
      <c r="H7" s="22">
        <v>2844462</v>
      </c>
      <c r="I7" s="22">
        <v>2738895</v>
      </c>
      <c r="J7" s="22">
        <v>8447894</v>
      </c>
      <c r="K7" s="22">
        <v>2638688</v>
      </c>
      <c r="L7" s="22">
        <v>2482839</v>
      </c>
      <c r="M7" s="22">
        <v>2207143</v>
      </c>
      <c r="N7" s="22">
        <v>7328670</v>
      </c>
      <c r="O7" s="22"/>
      <c r="P7" s="22"/>
      <c r="Q7" s="22"/>
      <c r="R7" s="22"/>
      <c r="S7" s="22"/>
      <c r="T7" s="22"/>
      <c r="U7" s="22"/>
      <c r="V7" s="22"/>
      <c r="W7" s="22">
        <v>15776564</v>
      </c>
      <c r="X7" s="22"/>
      <c r="Y7" s="22">
        <v>15776564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41957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103516</v>
      </c>
      <c r="H26" s="22">
        <v>106368</v>
      </c>
      <c r="I26" s="22">
        <v>108636</v>
      </c>
      <c r="J26" s="22">
        <v>318520</v>
      </c>
      <c r="K26" s="22">
        <v>113468</v>
      </c>
      <c r="L26" s="22">
        <v>127433</v>
      </c>
      <c r="M26" s="22">
        <v>130786</v>
      </c>
      <c r="N26" s="22">
        <v>371687</v>
      </c>
      <c r="O26" s="22"/>
      <c r="P26" s="22"/>
      <c r="Q26" s="22"/>
      <c r="R26" s="22"/>
      <c r="S26" s="22"/>
      <c r="T26" s="22"/>
      <c r="U26" s="22"/>
      <c r="V26" s="22"/>
      <c r="W26" s="22">
        <v>690207</v>
      </c>
      <c r="X26" s="22"/>
      <c r="Y26" s="22">
        <v>690207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41957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2968053</v>
      </c>
      <c r="H32" s="31">
        <f t="shared" si="0"/>
        <v>2950830</v>
      </c>
      <c r="I32" s="31">
        <f t="shared" si="0"/>
        <v>2847531</v>
      </c>
      <c r="J32" s="31">
        <f t="shared" si="0"/>
        <v>8766414</v>
      </c>
      <c r="K32" s="31">
        <f t="shared" si="0"/>
        <v>2752156</v>
      </c>
      <c r="L32" s="31">
        <f t="shared" si="0"/>
        <v>2610272</v>
      </c>
      <c r="M32" s="31">
        <f t="shared" si="0"/>
        <v>2337929</v>
      </c>
      <c r="N32" s="31">
        <f t="shared" si="0"/>
        <v>7700357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16466771</v>
      </c>
      <c r="X32" s="31">
        <f t="shared" si="0"/>
        <v>0</v>
      </c>
      <c r="Y32" s="31">
        <f t="shared" si="0"/>
        <v>16466771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-83040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>
        <v>522</v>
      </c>
      <c r="I37" s="22">
        <v>674</v>
      </c>
      <c r="J37" s="22">
        <v>1196</v>
      </c>
      <c r="K37" s="22"/>
      <c r="L37" s="22"/>
      <c r="M37" s="22">
        <v>158</v>
      </c>
      <c r="N37" s="22">
        <v>158</v>
      </c>
      <c r="O37" s="22"/>
      <c r="P37" s="22"/>
      <c r="Q37" s="22"/>
      <c r="R37" s="22"/>
      <c r="S37" s="22"/>
      <c r="T37" s="22"/>
      <c r="U37" s="22"/>
      <c r="V37" s="22"/>
      <c r="W37" s="22">
        <v>1354</v>
      </c>
      <c r="X37" s="22"/>
      <c r="Y37" s="22">
        <v>1354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1380</v>
      </c>
      <c r="D41" s="20"/>
      <c r="E41" s="21"/>
      <c r="F41" s="22"/>
      <c r="G41" s="22"/>
      <c r="H41" s="22"/>
      <c r="I41" s="22"/>
      <c r="J41" s="22"/>
      <c r="K41" s="22">
        <v>30000</v>
      </c>
      <c r="L41" s="22"/>
      <c r="M41" s="22"/>
      <c r="N41" s="22">
        <v>30000</v>
      </c>
      <c r="O41" s="22"/>
      <c r="P41" s="22"/>
      <c r="Q41" s="22"/>
      <c r="R41" s="22"/>
      <c r="S41" s="22"/>
      <c r="T41" s="22"/>
      <c r="U41" s="22"/>
      <c r="V41" s="22"/>
      <c r="W41" s="22">
        <v>30000</v>
      </c>
      <c r="X41" s="22"/>
      <c r="Y41" s="22">
        <v>30000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4151</v>
      </c>
      <c r="D44" s="20"/>
      <c r="E44" s="21"/>
      <c r="F44" s="22"/>
      <c r="G44" s="22"/>
      <c r="H44" s="22"/>
      <c r="I44" s="22">
        <v>347</v>
      </c>
      <c r="J44" s="22">
        <v>347</v>
      </c>
      <c r="K44" s="22">
        <v>345</v>
      </c>
      <c r="L44" s="22">
        <v>345</v>
      </c>
      <c r="M44" s="22">
        <v>681</v>
      </c>
      <c r="N44" s="22">
        <v>1371</v>
      </c>
      <c r="O44" s="22"/>
      <c r="P44" s="22"/>
      <c r="Q44" s="22"/>
      <c r="R44" s="22"/>
      <c r="S44" s="22"/>
      <c r="T44" s="22"/>
      <c r="U44" s="22"/>
      <c r="V44" s="22"/>
      <c r="W44" s="22">
        <v>1718</v>
      </c>
      <c r="X44" s="22"/>
      <c r="Y44" s="22">
        <v>1718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-77509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522</v>
      </c>
      <c r="I47" s="31">
        <f t="shared" si="1"/>
        <v>1021</v>
      </c>
      <c r="J47" s="31">
        <f t="shared" si="1"/>
        <v>1543</v>
      </c>
      <c r="K47" s="31">
        <f t="shared" si="1"/>
        <v>30345</v>
      </c>
      <c r="L47" s="31">
        <f t="shared" si="1"/>
        <v>345</v>
      </c>
      <c r="M47" s="31">
        <f t="shared" si="1"/>
        <v>839</v>
      </c>
      <c r="N47" s="31">
        <f t="shared" si="1"/>
        <v>31529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33072</v>
      </c>
      <c r="X47" s="31">
        <f t="shared" si="1"/>
        <v>0</v>
      </c>
      <c r="Y47" s="31">
        <f t="shared" si="1"/>
        <v>33072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119466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2968053</v>
      </c>
      <c r="H48" s="41">
        <f t="shared" si="2"/>
        <v>2950308</v>
      </c>
      <c r="I48" s="41">
        <f t="shared" si="2"/>
        <v>2846510</v>
      </c>
      <c r="J48" s="41">
        <f t="shared" si="2"/>
        <v>8764871</v>
      </c>
      <c r="K48" s="41">
        <f t="shared" si="2"/>
        <v>2721811</v>
      </c>
      <c r="L48" s="41">
        <f t="shared" si="2"/>
        <v>2609927</v>
      </c>
      <c r="M48" s="41">
        <f t="shared" si="2"/>
        <v>2337090</v>
      </c>
      <c r="N48" s="41">
        <f t="shared" si="2"/>
        <v>7668828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16433699</v>
      </c>
      <c r="X48" s="41">
        <f t="shared" si="2"/>
        <v>0</v>
      </c>
      <c r="Y48" s="41">
        <f t="shared" si="2"/>
        <v>16433699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119466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2968053</v>
      </c>
      <c r="H51" s="50">
        <f t="shared" si="3"/>
        <v>2950308</v>
      </c>
      <c r="I51" s="50">
        <f t="shared" si="3"/>
        <v>2846510</v>
      </c>
      <c r="J51" s="50">
        <f t="shared" si="3"/>
        <v>8764871</v>
      </c>
      <c r="K51" s="50">
        <f t="shared" si="3"/>
        <v>2721811</v>
      </c>
      <c r="L51" s="50">
        <f t="shared" si="3"/>
        <v>2609927</v>
      </c>
      <c r="M51" s="50">
        <f t="shared" si="3"/>
        <v>2337090</v>
      </c>
      <c r="N51" s="50">
        <f t="shared" si="3"/>
        <v>7668828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16433699</v>
      </c>
      <c r="X51" s="50">
        <f t="shared" si="3"/>
        <v>0</v>
      </c>
      <c r="Y51" s="50">
        <f t="shared" si="3"/>
        <v>16433699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119466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2968053</v>
      </c>
      <c r="H53" s="56">
        <f t="shared" si="4"/>
        <v>2950308</v>
      </c>
      <c r="I53" s="56">
        <f t="shared" si="4"/>
        <v>2846510</v>
      </c>
      <c r="J53" s="56">
        <f t="shared" si="4"/>
        <v>8764871</v>
      </c>
      <c r="K53" s="56">
        <f t="shared" si="4"/>
        <v>2721811</v>
      </c>
      <c r="L53" s="56">
        <f t="shared" si="4"/>
        <v>2609927</v>
      </c>
      <c r="M53" s="56">
        <f t="shared" si="4"/>
        <v>2337090</v>
      </c>
      <c r="N53" s="56">
        <f t="shared" si="4"/>
        <v>7668828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16433699</v>
      </c>
      <c r="X53" s="56">
        <f t="shared" si="4"/>
        <v>0</v>
      </c>
      <c r="Y53" s="56">
        <f t="shared" si="4"/>
        <v>16433699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119466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2968053</v>
      </c>
      <c r="H56" s="50">
        <f t="shared" si="5"/>
        <v>2950308</v>
      </c>
      <c r="I56" s="50">
        <f t="shared" si="5"/>
        <v>2846510</v>
      </c>
      <c r="J56" s="50">
        <f t="shared" si="5"/>
        <v>8764871</v>
      </c>
      <c r="K56" s="50">
        <f t="shared" si="5"/>
        <v>2721811</v>
      </c>
      <c r="L56" s="50">
        <f t="shared" si="5"/>
        <v>2609927</v>
      </c>
      <c r="M56" s="50">
        <f t="shared" si="5"/>
        <v>2337090</v>
      </c>
      <c r="N56" s="50">
        <f t="shared" si="5"/>
        <v>7668828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16433699</v>
      </c>
      <c r="X56" s="50">
        <f t="shared" si="5"/>
        <v>0</v>
      </c>
      <c r="Y56" s="50">
        <f t="shared" si="5"/>
        <v>16433699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119466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2968053</v>
      </c>
      <c r="H59" s="67">
        <f t="shared" si="6"/>
        <v>2950308</v>
      </c>
      <c r="I59" s="67">
        <f t="shared" si="6"/>
        <v>2846510</v>
      </c>
      <c r="J59" s="67">
        <f t="shared" si="6"/>
        <v>8764871</v>
      </c>
      <c r="K59" s="67">
        <f t="shared" si="6"/>
        <v>2721811</v>
      </c>
      <c r="L59" s="67">
        <f t="shared" si="6"/>
        <v>2609927</v>
      </c>
      <c r="M59" s="67">
        <f t="shared" si="6"/>
        <v>2337090</v>
      </c>
      <c r="N59" s="67">
        <f t="shared" si="6"/>
        <v>7668828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16433699</v>
      </c>
      <c r="X59" s="67">
        <f t="shared" si="6"/>
        <v>0</v>
      </c>
      <c r="Y59" s="67">
        <f t="shared" si="6"/>
        <v>16433699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259782</v>
      </c>
      <c r="D44" s="20"/>
      <c r="E44" s="21">
        <v>640212</v>
      </c>
      <c r="F44" s="22">
        <v>640212</v>
      </c>
      <c r="G44" s="22"/>
      <c r="H44" s="22">
        <v>13699</v>
      </c>
      <c r="I44" s="22">
        <v>13140</v>
      </c>
      <c r="J44" s="22">
        <v>26839</v>
      </c>
      <c r="K44" s="22">
        <v>25325</v>
      </c>
      <c r="L44" s="22">
        <v>3797</v>
      </c>
      <c r="M44" s="22">
        <v>16479</v>
      </c>
      <c r="N44" s="22">
        <v>45601</v>
      </c>
      <c r="O44" s="22"/>
      <c r="P44" s="22"/>
      <c r="Q44" s="22"/>
      <c r="R44" s="22"/>
      <c r="S44" s="22"/>
      <c r="T44" s="22"/>
      <c r="U44" s="22"/>
      <c r="V44" s="22"/>
      <c r="W44" s="22">
        <v>72440</v>
      </c>
      <c r="X44" s="22">
        <v>320106</v>
      </c>
      <c r="Y44" s="22">
        <v>-247666</v>
      </c>
      <c r="Z44" s="23">
        <v>-77.369996188762471</v>
      </c>
      <c r="AA44" s="20">
        <v>640212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259782</v>
      </c>
      <c r="D47" s="29">
        <f t="shared" ref="D47:Y47" si="1">SUM(D34:D46)</f>
        <v>0</v>
      </c>
      <c r="E47" s="30">
        <f t="shared" si="1"/>
        <v>640212</v>
      </c>
      <c r="F47" s="31">
        <f t="shared" si="1"/>
        <v>640212</v>
      </c>
      <c r="G47" s="31">
        <f t="shared" si="1"/>
        <v>0</v>
      </c>
      <c r="H47" s="31">
        <f t="shared" si="1"/>
        <v>13699</v>
      </c>
      <c r="I47" s="31">
        <f t="shared" si="1"/>
        <v>13140</v>
      </c>
      <c r="J47" s="31">
        <f t="shared" si="1"/>
        <v>26839</v>
      </c>
      <c r="K47" s="31">
        <f t="shared" si="1"/>
        <v>25325</v>
      </c>
      <c r="L47" s="31">
        <f t="shared" si="1"/>
        <v>3797</v>
      </c>
      <c r="M47" s="31">
        <f t="shared" si="1"/>
        <v>16479</v>
      </c>
      <c r="N47" s="31">
        <f t="shared" si="1"/>
        <v>45601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72440</v>
      </c>
      <c r="X47" s="31">
        <f t="shared" si="1"/>
        <v>320106</v>
      </c>
      <c r="Y47" s="31">
        <f t="shared" si="1"/>
        <v>-247666</v>
      </c>
      <c r="Z47" s="32">
        <f>+IF(X47&lt;&gt;0,+(Y47/X47)*100,0)</f>
        <v>-77.369996188762471</v>
      </c>
      <c r="AA47" s="29">
        <f>SUM(AA34:AA46)</f>
        <v>640212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-259782</v>
      </c>
      <c r="D48" s="39">
        <f t="shared" si="2"/>
        <v>0</v>
      </c>
      <c r="E48" s="40">
        <f t="shared" si="2"/>
        <v>-640212</v>
      </c>
      <c r="F48" s="41">
        <f t="shared" si="2"/>
        <v>-640212</v>
      </c>
      <c r="G48" s="41">
        <f t="shared" si="2"/>
        <v>0</v>
      </c>
      <c r="H48" s="41">
        <f t="shared" si="2"/>
        <v>-13699</v>
      </c>
      <c r="I48" s="41">
        <f t="shared" si="2"/>
        <v>-13140</v>
      </c>
      <c r="J48" s="41">
        <f t="shared" si="2"/>
        <v>-26839</v>
      </c>
      <c r="K48" s="41">
        <f t="shared" si="2"/>
        <v>-25325</v>
      </c>
      <c r="L48" s="41">
        <f t="shared" si="2"/>
        <v>-3797</v>
      </c>
      <c r="M48" s="41">
        <f t="shared" si="2"/>
        <v>-16479</v>
      </c>
      <c r="N48" s="41">
        <f t="shared" si="2"/>
        <v>-45601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-72440</v>
      </c>
      <c r="X48" s="41">
        <f t="shared" si="2"/>
        <v>-320106</v>
      </c>
      <c r="Y48" s="41">
        <f t="shared" si="2"/>
        <v>247666</v>
      </c>
      <c r="Z48" s="42">
        <f>+IF(X48&lt;&gt;0,+(Y48/X48)*100,0)</f>
        <v>-77.369996188762471</v>
      </c>
      <c r="AA48" s="39">
        <f>+AA32-AA47</f>
        <v>-640212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-259782</v>
      </c>
      <c r="D51" s="48">
        <f t="shared" si="3"/>
        <v>0</v>
      </c>
      <c r="E51" s="49">
        <f t="shared" si="3"/>
        <v>-640212</v>
      </c>
      <c r="F51" s="50">
        <f t="shared" si="3"/>
        <v>-640212</v>
      </c>
      <c r="G51" s="50">
        <f t="shared" si="3"/>
        <v>0</v>
      </c>
      <c r="H51" s="50">
        <f t="shared" si="3"/>
        <v>-13699</v>
      </c>
      <c r="I51" s="50">
        <f t="shared" si="3"/>
        <v>-13140</v>
      </c>
      <c r="J51" s="50">
        <f t="shared" si="3"/>
        <v>-26839</v>
      </c>
      <c r="K51" s="50">
        <f t="shared" si="3"/>
        <v>-25325</v>
      </c>
      <c r="L51" s="50">
        <f t="shared" si="3"/>
        <v>-3797</v>
      </c>
      <c r="M51" s="50">
        <f t="shared" si="3"/>
        <v>-16479</v>
      </c>
      <c r="N51" s="50">
        <f t="shared" si="3"/>
        <v>-45601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-72440</v>
      </c>
      <c r="X51" s="50">
        <f t="shared" si="3"/>
        <v>-320106</v>
      </c>
      <c r="Y51" s="50">
        <f t="shared" si="3"/>
        <v>247666</v>
      </c>
      <c r="Z51" s="51">
        <f>+IF(X51&lt;&gt;0,+(Y51/X51)*100,0)</f>
        <v>-77.369996188762471</v>
      </c>
      <c r="AA51" s="48">
        <f>SUM(AA48:AA50)</f>
        <v>-640212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-259782</v>
      </c>
      <c r="D53" s="54">
        <f>+D51-D52</f>
        <v>0</v>
      </c>
      <c r="E53" s="55">
        <f t="shared" si="4"/>
        <v>-640212</v>
      </c>
      <c r="F53" s="56">
        <f t="shared" si="4"/>
        <v>-640212</v>
      </c>
      <c r="G53" s="56">
        <f t="shared" si="4"/>
        <v>0</v>
      </c>
      <c r="H53" s="56">
        <f t="shared" si="4"/>
        <v>-13699</v>
      </c>
      <c r="I53" s="56">
        <f t="shared" si="4"/>
        <v>-13140</v>
      </c>
      <c r="J53" s="56">
        <f t="shared" si="4"/>
        <v>-26839</v>
      </c>
      <c r="K53" s="56">
        <f t="shared" si="4"/>
        <v>-25325</v>
      </c>
      <c r="L53" s="56">
        <f t="shared" si="4"/>
        <v>-3797</v>
      </c>
      <c r="M53" s="56">
        <f t="shared" si="4"/>
        <v>-16479</v>
      </c>
      <c r="N53" s="56">
        <f t="shared" si="4"/>
        <v>-45601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-72440</v>
      </c>
      <c r="X53" s="56">
        <f t="shared" si="4"/>
        <v>-320106</v>
      </c>
      <c r="Y53" s="56">
        <f t="shared" si="4"/>
        <v>247666</v>
      </c>
      <c r="Z53" s="57">
        <f>+IF(X53&lt;&gt;0,+(Y53/X53)*100,0)</f>
        <v>-77.369996188762471</v>
      </c>
      <c r="AA53" s="54">
        <f>+AA51-AA52</f>
        <v>-640212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-259782</v>
      </c>
      <c r="D56" s="48">
        <f>SUM(D53:D55)</f>
        <v>0</v>
      </c>
      <c r="E56" s="49">
        <f t="shared" si="5"/>
        <v>-640212</v>
      </c>
      <c r="F56" s="50">
        <f t="shared" si="5"/>
        <v>-640212</v>
      </c>
      <c r="G56" s="50">
        <f t="shared" si="5"/>
        <v>0</v>
      </c>
      <c r="H56" s="50">
        <f t="shared" si="5"/>
        <v>-13699</v>
      </c>
      <c r="I56" s="50">
        <f t="shared" si="5"/>
        <v>-13140</v>
      </c>
      <c r="J56" s="50">
        <f t="shared" si="5"/>
        <v>-26839</v>
      </c>
      <c r="K56" s="50">
        <f t="shared" si="5"/>
        <v>-25325</v>
      </c>
      <c r="L56" s="50">
        <f t="shared" si="5"/>
        <v>-3797</v>
      </c>
      <c r="M56" s="50">
        <f t="shared" si="5"/>
        <v>-16479</v>
      </c>
      <c r="N56" s="50">
        <f t="shared" si="5"/>
        <v>-45601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-72440</v>
      </c>
      <c r="X56" s="50">
        <f t="shared" si="5"/>
        <v>-320106</v>
      </c>
      <c r="Y56" s="50">
        <f t="shared" si="5"/>
        <v>247666</v>
      </c>
      <c r="Z56" s="51">
        <f>+IF(X56&lt;&gt;0,+(Y56/X56)*100,0)</f>
        <v>-77.369996188762471</v>
      </c>
      <c r="AA56" s="48">
        <f>SUM(AA53:AA55)</f>
        <v>-640212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-259782</v>
      </c>
      <c r="D59" s="65">
        <f>SUM(D56:D58)</f>
        <v>0</v>
      </c>
      <c r="E59" s="66">
        <f t="shared" si="6"/>
        <v>-640212</v>
      </c>
      <c r="F59" s="67">
        <f t="shared" si="6"/>
        <v>-640212</v>
      </c>
      <c r="G59" s="67">
        <f t="shared" si="6"/>
        <v>0</v>
      </c>
      <c r="H59" s="67">
        <f t="shared" si="6"/>
        <v>-13699</v>
      </c>
      <c r="I59" s="67">
        <f t="shared" si="6"/>
        <v>-13140</v>
      </c>
      <c r="J59" s="67">
        <f t="shared" si="6"/>
        <v>-26839</v>
      </c>
      <c r="K59" s="67">
        <f t="shared" si="6"/>
        <v>-25325</v>
      </c>
      <c r="L59" s="67">
        <f t="shared" si="6"/>
        <v>-3797</v>
      </c>
      <c r="M59" s="67">
        <f t="shared" si="6"/>
        <v>-16479</v>
      </c>
      <c r="N59" s="67">
        <f t="shared" si="6"/>
        <v>-45601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-72440</v>
      </c>
      <c r="X59" s="67">
        <f t="shared" si="6"/>
        <v>-320106</v>
      </c>
      <c r="Y59" s="67">
        <f t="shared" si="6"/>
        <v>247666</v>
      </c>
      <c r="Z59" s="68">
        <f>+IF(X59&lt;&gt;0,+(Y59/X59)*100,0)</f>
        <v>-77.369996188762471</v>
      </c>
      <c r="AA59" s="65">
        <f>SUM(AA56:AA58)</f>
        <v>-640212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311296916</v>
      </c>
      <c r="D7" s="20"/>
      <c r="E7" s="21">
        <v>460114855</v>
      </c>
      <c r="F7" s="22">
        <v>460114855</v>
      </c>
      <c r="G7" s="22">
        <v>-3803172</v>
      </c>
      <c r="H7" s="22">
        <v>21019561</v>
      </c>
      <c r="I7" s="22">
        <v>32588605</v>
      </c>
      <c r="J7" s="22">
        <v>49804994</v>
      </c>
      <c r="K7" s="22">
        <v>30070582</v>
      </c>
      <c r="L7" s="22">
        <v>27607863</v>
      </c>
      <c r="M7" s="22">
        <v>29708671</v>
      </c>
      <c r="N7" s="22">
        <v>87387116</v>
      </c>
      <c r="O7" s="22"/>
      <c r="P7" s="22"/>
      <c r="Q7" s="22"/>
      <c r="R7" s="22"/>
      <c r="S7" s="22"/>
      <c r="T7" s="22"/>
      <c r="U7" s="22"/>
      <c r="V7" s="22"/>
      <c r="W7" s="22">
        <v>137192110</v>
      </c>
      <c r="X7" s="22">
        <v>226755036</v>
      </c>
      <c r="Y7" s="22">
        <v>-89562926</v>
      </c>
      <c r="Z7" s="23">
        <v>-39.497656845866032</v>
      </c>
      <c r="AA7" s="20">
        <v>460114855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2627</v>
      </c>
      <c r="H8" s="22">
        <v>74</v>
      </c>
      <c r="I8" s="22">
        <v>1460</v>
      </c>
      <c r="J8" s="22">
        <v>4161</v>
      </c>
      <c r="K8" s="22">
        <v>5275</v>
      </c>
      <c r="L8" s="22">
        <v>2036</v>
      </c>
      <c r="M8" s="22">
        <v>1132</v>
      </c>
      <c r="N8" s="22">
        <v>8443</v>
      </c>
      <c r="O8" s="22"/>
      <c r="P8" s="22"/>
      <c r="Q8" s="22"/>
      <c r="R8" s="22"/>
      <c r="S8" s="22"/>
      <c r="T8" s="22"/>
      <c r="U8" s="22"/>
      <c r="V8" s="22"/>
      <c r="W8" s="22">
        <v>12604</v>
      </c>
      <c r="X8" s="22"/>
      <c r="Y8" s="22">
        <v>12604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486005</v>
      </c>
      <c r="F9" s="22">
        <v>486005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186260</v>
      </c>
      <c r="Y9" s="22">
        <v>-186260</v>
      </c>
      <c r="Z9" s="23">
        <v>-100</v>
      </c>
      <c r="AA9" s="20">
        <v>486005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188516</v>
      </c>
      <c r="F10" s="22">
        <v>188516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89856</v>
      </c>
      <c r="Y10" s="22">
        <v>-89856</v>
      </c>
      <c r="Z10" s="23">
        <v>-100</v>
      </c>
      <c r="AA10" s="20">
        <v>188516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223258714</v>
      </c>
      <c r="D25" s="20"/>
      <c r="E25" s="21">
        <v>540554451</v>
      </c>
      <c r="F25" s="22">
        <v>540554451</v>
      </c>
      <c r="G25" s="22">
        <v>214825084</v>
      </c>
      <c r="H25" s="22">
        <v>2320017</v>
      </c>
      <c r="I25" s="22">
        <v>3804591</v>
      </c>
      <c r="J25" s="22">
        <v>220949692</v>
      </c>
      <c r="K25" s="22">
        <v>5051746</v>
      </c>
      <c r="L25" s="22">
        <v>3807959</v>
      </c>
      <c r="M25" s="22">
        <v>166551099</v>
      </c>
      <c r="N25" s="22">
        <v>175410804</v>
      </c>
      <c r="O25" s="22"/>
      <c r="P25" s="22"/>
      <c r="Q25" s="22"/>
      <c r="R25" s="22"/>
      <c r="S25" s="22"/>
      <c r="T25" s="22"/>
      <c r="U25" s="22"/>
      <c r="V25" s="22"/>
      <c r="W25" s="22">
        <v>396360496</v>
      </c>
      <c r="X25" s="22">
        <v>781522748</v>
      </c>
      <c r="Y25" s="22">
        <v>-385162252</v>
      </c>
      <c r="Z25" s="23">
        <v>-49.283562504824232</v>
      </c>
      <c r="AA25" s="20">
        <v>540554451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534555630</v>
      </c>
      <c r="D32" s="29">
        <f t="shared" ref="D32:Y32" si="0">SUM(D6:D31)</f>
        <v>0</v>
      </c>
      <c r="E32" s="30">
        <f t="shared" si="0"/>
        <v>1001343827</v>
      </c>
      <c r="F32" s="31">
        <f t="shared" si="0"/>
        <v>1001343827</v>
      </c>
      <c r="G32" s="31">
        <f t="shared" si="0"/>
        <v>211024539</v>
      </c>
      <c r="H32" s="31">
        <f t="shared" si="0"/>
        <v>23339652</v>
      </c>
      <c r="I32" s="31">
        <f t="shared" si="0"/>
        <v>36394656</v>
      </c>
      <c r="J32" s="31">
        <f t="shared" si="0"/>
        <v>270758847</v>
      </c>
      <c r="K32" s="31">
        <f t="shared" si="0"/>
        <v>35127603</v>
      </c>
      <c r="L32" s="31">
        <f t="shared" si="0"/>
        <v>31417858</v>
      </c>
      <c r="M32" s="31">
        <f t="shared" si="0"/>
        <v>196260902</v>
      </c>
      <c r="N32" s="31">
        <f t="shared" si="0"/>
        <v>262806363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533565210</v>
      </c>
      <c r="X32" s="31">
        <f t="shared" si="0"/>
        <v>1008553900</v>
      </c>
      <c r="Y32" s="31">
        <f t="shared" si="0"/>
        <v>-474988690</v>
      </c>
      <c r="Z32" s="32">
        <f>+IF(X32&lt;&gt;0,+(Y32/X32)*100,0)</f>
        <v>-47.096014402403277</v>
      </c>
      <c r="AA32" s="29">
        <f>SUM(AA6:AA31)</f>
        <v>1001343827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389739546</v>
      </c>
      <c r="D34" s="20"/>
      <c r="E34" s="21">
        <v>403670528</v>
      </c>
      <c r="F34" s="22">
        <v>403670528</v>
      </c>
      <c r="G34" s="22">
        <v>32007617</v>
      </c>
      <c r="H34" s="22">
        <v>28389390</v>
      </c>
      <c r="I34" s="22">
        <v>34301447</v>
      </c>
      <c r="J34" s="22">
        <v>94698454</v>
      </c>
      <c r="K34" s="22">
        <v>34328113</v>
      </c>
      <c r="L34" s="22">
        <v>34552164</v>
      </c>
      <c r="M34" s="22">
        <v>36872218</v>
      </c>
      <c r="N34" s="22">
        <v>105752495</v>
      </c>
      <c r="O34" s="22"/>
      <c r="P34" s="22"/>
      <c r="Q34" s="22"/>
      <c r="R34" s="22"/>
      <c r="S34" s="22"/>
      <c r="T34" s="22"/>
      <c r="U34" s="22"/>
      <c r="V34" s="22"/>
      <c r="W34" s="22">
        <v>200450949</v>
      </c>
      <c r="X34" s="22">
        <v>212644092</v>
      </c>
      <c r="Y34" s="22">
        <v>-12193143</v>
      </c>
      <c r="Z34" s="23">
        <v>-5.7340614946405379</v>
      </c>
      <c r="AA34" s="20">
        <v>403670528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217181236</v>
      </c>
      <c r="D37" s="20"/>
      <c r="E37" s="21">
        <v>216492150</v>
      </c>
      <c r="F37" s="22">
        <v>216492150</v>
      </c>
      <c r="G37" s="22">
        <v>149039</v>
      </c>
      <c r="H37" s="22">
        <v>278607</v>
      </c>
      <c r="I37" s="22">
        <v>12899861</v>
      </c>
      <c r="J37" s="22">
        <v>13327507</v>
      </c>
      <c r="K37" s="22">
        <v>33021289</v>
      </c>
      <c r="L37" s="22">
        <v>-46348797</v>
      </c>
      <c r="M37" s="22"/>
      <c r="N37" s="22">
        <v>-13327508</v>
      </c>
      <c r="O37" s="22"/>
      <c r="P37" s="22"/>
      <c r="Q37" s="22"/>
      <c r="R37" s="22"/>
      <c r="S37" s="22"/>
      <c r="T37" s="22"/>
      <c r="U37" s="22"/>
      <c r="V37" s="22"/>
      <c r="W37" s="22">
        <v>-1</v>
      </c>
      <c r="X37" s="22">
        <v>116266962</v>
      </c>
      <c r="Y37" s="22">
        <v>-116266963</v>
      </c>
      <c r="Z37" s="23">
        <v>-100.00000086008956</v>
      </c>
      <c r="AA37" s="20">
        <v>216492150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153167985</v>
      </c>
      <c r="D39" s="20"/>
      <c r="E39" s="21">
        <v>178607809</v>
      </c>
      <c r="F39" s="22">
        <v>178607809</v>
      </c>
      <c r="G39" s="22">
        <v>14114532</v>
      </c>
      <c r="H39" s="22">
        <v>14114532</v>
      </c>
      <c r="I39" s="22">
        <v>14114532</v>
      </c>
      <c r="J39" s="22">
        <v>42343596</v>
      </c>
      <c r="K39" s="22">
        <v>14114532</v>
      </c>
      <c r="L39" s="22">
        <v>14114532</v>
      </c>
      <c r="M39" s="22"/>
      <c r="N39" s="22">
        <v>28229064</v>
      </c>
      <c r="O39" s="22"/>
      <c r="P39" s="22"/>
      <c r="Q39" s="22"/>
      <c r="R39" s="22"/>
      <c r="S39" s="22"/>
      <c r="T39" s="22"/>
      <c r="U39" s="22"/>
      <c r="V39" s="22"/>
      <c r="W39" s="22">
        <v>70572660</v>
      </c>
      <c r="X39" s="22">
        <v>85449126</v>
      </c>
      <c r="Y39" s="22">
        <v>-14876466</v>
      </c>
      <c r="Z39" s="23">
        <v>-17.409734536079398</v>
      </c>
      <c r="AA39" s="20">
        <v>178607809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129562557</v>
      </c>
      <c r="D41" s="20"/>
      <c r="E41" s="21">
        <v>134379419</v>
      </c>
      <c r="F41" s="22">
        <v>134379419</v>
      </c>
      <c r="G41" s="22">
        <v>3784422</v>
      </c>
      <c r="H41" s="22">
        <v>6889330</v>
      </c>
      <c r="I41" s="22">
        <v>1178116</v>
      </c>
      <c r="J41" s="22">
        <v>11851868</v>
      </c>
      <c r="K41" s="22">
        <v>6155765</v>
      </c>
      <c r="L41" s="22">
        <v>3710601</v>
      </c>
      <c r="M41" s="22">
        <v>82411612</v>
      </c>
      <c r="N41" s="22">
        <v>92277978</v>
      </c>
      <c r="O41" s="22"/>
      <c r="P41" s="22"/>
      <c r="Q41" s="22"/>
      <c r="R41" s="22"/>
      <c r="S41" s="22"/>
      <c r="T41" s="22"/>
      <c r="U41" s="22"/>
      <c r="V41" s="22"/>
      <c r="W41" s="22">
        <v>104129846</v>
      </c>
      <c r="X41" s="22">
        <v>57554543</v>
      </c>
      <c r="Y41" s="22">
        <v>46575303</v>
      </c>
      <c r="Z41" s="23">
        <v>80.923764784302094</v>
      </c>
      <c r="AA41" s="20">
        <v>134379419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15000000</v>
      </c>
      <c r="F43" s="22">
        <v>15000000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15000000</v>
      </c>
    </row>
    <row r="44" spans="1:27" x14ac:dyDescent="0.25">
      <c r="A44" s="19" t="s">
        <v>69</v>
      </c>
      <c r="B44" s="15" t="s">
        <v>32</v>
      </c>
      <c r="C44" s="20">
        <v>159296001</v>
      </c>
      <c r="D44" s="20"/>
      <c r="E44" s="21">
        <v>137753356</v>
      </c>
      <c r="F44" s="22">
        <v>137753356</v>
      </c>
      <c r="G44" s="22">
        <v>9036278</v>
      </c>
      <c r="H44" s="22">
        <v>4255019</v>
      </c>
      <c r="I44" s="22">
        <v>10497378</v>
      </c>
      <c r="J44" s="22">
        <v>23788675</v>
      </c>
      <c r="K44" s="22">
        <v>11365917</v>
      </c>
      <c r="L44" s="22">
        <v>8926393</v>
      </c>
      <c r="M44" s="22">
        <v>12881680</v>
      </c>
      <c r="N44" s="22">
        <v>33173990</v>
      </c>
      <c r="O44" s="22"/>
      <c r="P44" s="22"/>
      <c r="Q44" s="22"/>
      <c r="R44" s="22"/>
      <c r="S44" s="22"/>
      <c r="T44" s="22"/>
      <c r="U44" s="22"/>
      <c r="V44" s="22"/>
      <c r="W44" s="22">
        <v>56962665</v>
      </c>
      <c r="X44" s="22">
        <v>56550117</v>
      </c>
      <c r="Y44" s="22">
        <v>412548</v>
      </c>
      <c r="Z44" s="23">
        <v>0.72952634209404021</v>
      </c>
      <c r="AA44" s="20">
        <v>137753356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1048947325</v>
      </c>
      <c r="D47" s="29">
        <f t="shared" ref="D47:Y47" si="1">SUM(D34:D46)</f>
        <v>0</v>
      </c>
      <c r="E47" s="30">
        <f t="shared" si="1"/>
        <v>1085903262</v>
      </c>
      <c r="F47" s="31">
        <f t="shared" si="1"/>
        <v>1085903262</v>
      </c>
      <c r="G47" s="31">
        <f t="shared" si="1"/>
        <v>59091888</v>
      </c>
      <c r="H47" s="31">
        <f t="shared" si="1"/>
        <v>53926878</v>
      </c>
      <c r="I47" s="31">
        <f t="shared" si="1"/>
        <v>72991334</v>
      </c>
      <c r="J47" s="31">
        <f t="shared" si="1"/>
        <v>186010100</v>
      </c>
      <c r="K47" s="31">
        <f t="shared" si="1"/>
        <v>98985616</v>
      </c>
      <c r="L47" s="31">
        <f t="shared" si="1"/>
        <v>14954893</v>
      </c>
      <c r="M47" s="31">
        <f t="shared" si="1"/>
        <v>132165510</v>
      </c>
      <c r="N47" s="31">
        <f t="shared" si="1"/>
        <v>246106019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432116119</v>
      </c>
      <c r="X47" s="31">
        <f t="shared" si="1"/>
        <v>528464840</v>
      </c>
      <c r="Y47" s="31">
        <f t="shared" si="1"/>
        <v>-96348721</v>
      </c>
      <c r="Z47" s="32">
        <f>+IF(X47&lt;&gt;0,+(Y47/X47)*100,0)</f>
        <v>-18.231812924394365</v>
      </c>
      <c r="AA47" s="29">
        <f>SUM(AA34:AA46)</f>
        <v>1085903262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-514391695</v>
      </c>
      <c r="D48" s="39">
        <f t="shared" si="2"/>
        <v>0</v>
      </c>
      <c r="E48" s="40">
        <f t="shared" si="2"/>
        <v>-84559435</v>
      </c>
      <c r="F48" s="41">
        <f t="shared" si="2"/>
        <v>-84559435</v>
      </c>
      <c r="G48" s="41">
        <f t="shared" si="2"/>
        <v>151932651</v>
      </c>
      <c r="H48" s="41">
        <f t="shared" si="2"/>
        <v>-30587226</v>
      </c>
      <c r="I48" s="41">
        <f t="shared" si="2"/>
        <v>-36596678</v>
      </c>
      <c r="J48" s="41">
        <f t="shared" si="2"/>
        <v>84748747</v>
      </c>
      <c r="K48" s="41">
        <f t="shared" si="2"/>
        <v>-63858013</v>
      </c>
      <c r="L48" s="41">
        <f t="shared" si="2"/>
        <v>16462965</v>
      </c>
      <c r="M48" s="41">
        <f t="shared" si="2"/>
        <v>64095392</v>
      </c>
      <c r="N48" s="41">
        <f t="shared" si="2"/>
        <v>16700344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101449091</v>
      </c>
      <c r="X48" s="41">
        <f t="shared" si="2"/>
        <v>480089060</v>
      </c>
      <c r="Y48" s="41">
        <f t="shared" si="2"/>
        <v>-378639969</v>
      </c>
      <c r="Z48" s="42">
        <f>+IF(X48&lt;&gt;0,+(Y48/X48)*100,0)</f>
        <v>-78.868693446170184</v>
      </c>
      <c r="AA48" s="39">
        <f>+AA32-AA47</f>
        <v>-84559435</v>
      </c>
    </row>
    <row r="49" spans="1:27" x14ac:dyDescent="0.25">
      <c r="A49" s="43" t="s">
        <v>74</v>
      </c>
      <c r="B49" s="15" t="s">
        <v>32</v>
      </c>
      <c r="C49" s="20">
        <v>126307684</v>
      </c>
      <c r="D49" s="20"/>
      <c r="E49" s="21">
        <v>643384750</v>
      </c>
      <c r="F49" s="22">
        <v>643384750</v>
      </c>
      <c r="G49" s="22">
        <v>29385607</v>
      </c>
      <c r="H49" s="22">
        <v>8990638</v>
      </c>
      <c r="I49" s="22">
        <v>24802184</v>
      </c>
      <c r="J49" s="22">
        <v>63178429</v>
      </c>
      <c r="K49" s="22">
        <v>72159088</v>
      </c>
      <c r="L49" s="22">
        <v>34918395</v>
      </c>
      <c r="M49" s="22"/>
      <c r="N49" s="22">
        <v>107077483</v>
      </c>
      <c r="O49" s="22"/>
      <c r="P49" s="22"/>
      <c r="Q49" s="22"/>
      <c r="R49" s="22"/>
      <c r="S49" s="22"/>
      <c r="T49" s="22"/>
      <c r="U49" s="22"/>
      <c r="V49" s="22"/>
      <c r="W49" s="22">
        <v>170255912</v>
      </c>
      <c r="X49" s="22">
        <v>191623187</v>
      </c>
      <c r="Y49" s="22">
        <v>-21367275</v>
      </c>
      <c r="Z49" s="23">
        <v>-11.150673013282052</v>
      </c>
      <c r="AA49" s="20">
        <v>643384750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-388084011</v>
      </c>
      <c r="D51" s="48">
        <f t="shared" si="3"/>
        <v>0</v>
      </c>
      <c r="E51" s="49">
        <f t="shared" si="3"/>
        <v>558825315</v>
      </c>
      <c r="F51" s="50">
        <f t="shared" si="3"/>
        <v>558825315</v>
      </c>
      <c r="G51" s="50">
        <f t="shared" si="3"/>
        <v>181318258</v>
      </c>
      <c r="H51" s="50">
        <f t="shared" si="3"/>
        <v>-21596588</v>
      </c>
      <c r="I51" s="50">
        <f t="shared" si="3"/>
        <v>-11794494</v>
      </c>
      <c r="J51" s="50">
        <f t="shared" si="3"/>
        <v>147927176</v>
      </c>
      <c r="K51" s="50">
        <f t="shared" si="3"/>
        <v>8301075</v>
      </c>
      <c r="L51" s="50">
        <f t="shared" si="3"/>
        <v>51381360</v>
      </c>
      <c r="M51" s="50">
        <f t="shared" si="3"/>
        <v>64095392</v>
      </c>
      <c r="N51" s="50">
        <f t="shared" si="3"/>
        <v>123777827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271705003</v>
      </c>
      <c r="X51" s="50">
        <f t="shared" si="3"/>
        <v>671712247</v>
      </c>
      <c r="Y51" s="50">
        <f t="shared" si="3"/>
        <v>-400007244</v>
      </c>
      <c r="Z51" s="51">
        <f>+IF(X51&lt;&gt;0,+(Y51/X51)*100,0)</f>
        <v>-59.550387206204981</v>
      </c>
      <c r="AA51" s="48">
        <f>SUM(AA48:AA50)</f>
        <v>558825315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-388084011</v>
      </c>
      <c r="D53" s="54">
        <f>+D51-D52</f>
        <v>0</v>
      </c>
      <c r="E53" s="55">
        <f t="shared" si="4"/>
        <v>558825315</v>
      </c>
      <c r="F53" s="56">
        <f t="shared" si="4"/>
        <v>558825315</v>
      </c>
      <c r="G53" s="56">
        <f t="shared" si="4"/>
        <v>181318258</v>
      </c>
      <c r="H53" s="56">
        <f t="shared" si="4"/>
        <v>-21596588</v>
      </c>
      <c r="I53" s="56">
        <f t="shared" si="4"/>
        <v>-11794494</v>
      </c>
      <c r="J53" s="56">
        <f t="shared" si="4"/>
        <v>147927176</v>
      </c>
      <c r="K53" s="56">
        <f t="shared" si="4"/>
        <v>8301075</v>
      </c>
      <c r="L53" s="56">
        <f t="shared" si="4"/>
        <v>51381360</v>
      </c>
      <c r="M53" s="56">
        <f t="shared" si="4"/>
        <v>64095392</v>
      </c>
      <c r="N53" s="56">
        <f t="shared" si="4"/>
        <v>123777827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271705003</v>
      </c>
      <c r="X53" s="56">
        <f t="shared" si="4"/>
        <v>671712247</v>
      </c>
      <c r="Y53" s="56">
        <f t="shared" si="4"/>
        <v>-400007244</v>
      </c>
      <c r="Z53" s="57">
        <f>+IF(X53&lt;&gt;0,+(Y53/X53)*100,0)</f>
        <v>-59.550387206204981</v>
      </c>
      <c r="AA53" s="54">
        <f>+AA51-AA52</f>
        <v>558825315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-388084011</v>
      </c>
      <c r="D56" s="48">
        <f>SUM(D53:D55)</f>
        <v>0</v>
      </c>
      <c r="E56" s="49">
        <f t="shared" si="5"/>
        <v>558825315</v>
      </c>
      <c r="F56" s="50">
        <f t="shared" si="5"/>
        <v>558825315</v>
      </c>
      <c r="G56" s="50">
        <f t="shared" si="5"/>
        <v>181318258</v>
      </c>
      <c r="H56" s="50">
        <f t="shared" si="5"/>
        <v>-21596588</v>
      </c>
      <c r="I56" s="50">
        <f t="shared" si="5"/>
        <v>-11794494</v>
      </c>
      <c r="J56" s="50">
        <f t="shared" si="5"/>
        <v>147927176</v>
      </c>
      <c r="K56" s="50">
        <f t="shared" si="5"/>
        <v>8301075</v>
      </c>
      <c r="L56" s="50">
        <f t="shared" si="5"/>
        <v>51381360</v>
      </c>
      <c r="M56" s="50">
        <f t="shared" si="5"/>
        <v>64095392</v>
      </c>
      <c r="N56" s="50">
        <f t="shared" si="5"/>
        <v>123777827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271705003</v>
      </c>
      <c r="X56" s="50">
        <f t="shared" si="5"/>
        <v>671712247</v>
      </c>
      <c r="Y56" s="50">
        <f t="shared" si="5"/>
        <v>-400007244</v>
      </c>
      <c r="Z56" s="51">
        <f>+IF(X56&lt;&gt;0,+(Y56/X56)*100,0)</f>
        <v>-59.550387206204981</v>
      </c>
      <c r="AA56" s="48">
        <f>SUM(AA53:AA55)</f>
        <v>558825315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-388084011</v>
      </c>
      <c r="D59" s="65">
        <f>SUM(D56:D58)</f>
        <v>0</v>
      </c>
      <c r="E59" s="66">
        <f t="shared" si="6"/>
        <v>558825315</v>
      </c>
      <c r="F59" s="67">
        <f t="shared" si="6"/>
        <v>558825315</v>
      </c>
      <c r="G59" s="67">
        <f t="shared" si="6"/>
        <v>181318258</v>
      </c>
      <c r="H59" s="67">
        <f t="shared" si="6"/>
        <v>-21596588</v>
      </c>
      <c r="I59" s="67">
        <f t="shared" si="6"/>
        <v>-11794494</v>
      </c>
      <c r="J59" s="67">
        <f t="shared" si="6"/>
        <v>147927176</v>
      </c>
      <c r="K59" s="67">
        <f t="shared" si="6"/>
        <v>8301075</v>
      </c>
      <c r="L59" s="67">
        <f t="shared" si="6"/>
        <v>51381360</v>
      </c>
      <c r="M59" s="67">
        <f t="shared" si="6"/>
        <v>64095392</v>
      </c>
      <c r="N59" s="67">
        <f t="shared" si="6"/>
        <v>123777827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271705003</v>
      </c>
      <c r="X59" s="67">
        <f t="shared" si="6"/>
        <v>671712247</v>
      </c>
      <c r="Y59" s="67">
        <f t="shared" si="6"/>
        <v>-400007244</v>
      </c>
      <c r="Z59" s="68">
        <f>+IF(X59&lt;&gt;0,+(Y59/X59)*100,0)</f>
        <v>-59.550387206204981</v>
      </c>
      <c r="AA59" s="65">
        <f>SUM(AA56:AA58)</f>
        <v>558825315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2020</v>
      </c>
      <c r="H7" s="22">
        <v>258347</v>
      </c>
      <c r="I7" s="22">
        <v>-523497</v>
      </c>
      <c r="J7" s="22">
        <v>-263130</v>
      </c>
      <c r="K7" s="22">
        <v>258347</v>
      </c>
      <c r="L7" s="22">
        <v>189347</v>
      </c>
      <c r="M7" s="22">
        <v>-181267</v>
      </c>
      <c r="N7" s="22">
        <v>266427</v>
      </c>
      <c r="O7" s="22"/>
      <c r="P7" s="22"/>
      <c r="Q7" s="22"/>
      <c r="R7" s="22"/>
      <c r="S7" s="22"/>
      <c r="T7" s="22"/>
      <c r="U7" s="22"/>
      <c r="V7" s="22"/>
      <c r="W7" s="22">
        <v>3297</v>
      </c>
      <c r="X7" s="22"/>
      <c r="Y7" s="22">
        <v>3297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2751</v>
      </c>
      <c r="I8" s="22"/>
      <c r="J8" s="22">
        <v>2751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2751</v>
      </c>
      <c r="X8" s="22"/>
      <c r="Y8" s="22">
        <v>2751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62164</v>
      </c>
      <c r="I13" s="22">
        <v>61090</v>
      </c>
      <c r="J13" s="22">
        <v>123254</v>
      </c>
      <c r="K13" s="22">
        <v>60835</v>
      </c>
      <c r="L13" s="22">
        <v>61731</v>
      </c>
      <c r="M13" s="22">
        <v>62602</v>
      </c>
      <c r="N13" s="22">
        <v>185168</v>
      </c>
      <c r="O13" s="22"/>
      <c r="P13" s="22"/>
      <c r="Q13" s="22"/>
      <c r="R13" s="22"/>
      <c r="S13" s="22"/>
      <c r="T13" s="22"/>
      <c r="U13" s="22"/>
      <c r="V13" s="22"/>
      <c r="W13" s="22">
        <v>308422</v>
      </c>
      <c r="X13" s="22"/>
      <c r="Y13" s="22">
        <v>308422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2020</v>
      </c>
      <c r="H32" s="31">
        <f t="shared" si="0"/>
        <v>323262</v>
      </c>
      <c r="I32" s="31">
        <f t="shared" si="0"/>
        <v>-462407</v>
      </c>
      <c r="J32" s="31">
        <f t="shared" si="0"/>
        <v>-137125</v>
      </c>
      <c r="K32" s="31">
        <f t="shared" si="0"/>
        <v>319182</v>
      </c>
      <c r="L32" s="31">
        <f t="shared" si="0"/>
        <v>251078</v>
      </c>
      <c r="M32" s="31">
        <f t="shared" si="0"/>
        <v>-118665</v>
      </c>
      <c r="N32" s="31">
        <f t="shared" si="0"/>
        <v>451595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314470</v>
      </c>
      <c r="X32" s="31">
        <f t="shared" si="0"/>
        <v>0</v>
      </c>
      <c r="Y32" s="31">
        <f t="shared" si="0"/>
        <v>314470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2020</v>
      </c>
      <c r="H48" s="41">
        <f t="shared" si="2"/>
        <v>323262</v>
      </c>
      <c r="I48" s="41">
        <f t="shared" si="2"/>
        <v>-462407</v>
      </c>
      <c r="J48" s="41">
        <f t="shared" si="2"/>
        <v>-137125</v>
      </c>
      <c r="K48" s="41">
        <f t="shared" si="2"/>
        <v>319182</v>
      </c>
      <c r="L48" s="41">
        <f t="shared" si="2"/>
        <v>251078</v>
      </c>
      <c r="M48" s="41">
        <f t="shared" si="2"/>
        <v>-118665</v>
      </c>
      <c r="N48" s="41">
        <f t="shared" si="2"/>
        <v>451595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314470</v>
      </c>
      <c r="X48" s="41">
        <f t="shared" si="2"/>
        <v>0</v>
      </c>
      <c r="Y48" s="41">
        <f t="shared" si="2"/>
        <v>314470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2020</v>
      </c>
      <c r="H51" s="50">
        <f t="shared" si="3"/>
        <v>323262</v>
      </c>
      <c r="I51" s="50">
        <f t="shared" si="3"/>
        <v>-462407</v>
      </c>
      <c r="J51" s="50">
        <f t="shared" si="3"/>
        <v>-137125</v>
      </c>
      <c r="K51" s="50">
        <f t="shared" si="3"/>
        <v>319182</v>
      </c>
      <c r="L51" s="50">
        <f t="shared" si="3"/>
        <v>251078</v>
      </c>
      <c r="M51" s="50">
        <f t="shared" si="3"/>
        <v>-118665</v>
      </c>
      <c r="N51" s="50">
        <f t="shared" si="3"/>
        <v>451595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314470</v>
      </c>
      <c r="X51" s="50">
        <f t="shared" si="3"/>
        <v>0</v>
      </c>
      <c r="Y51" s="50">
        <f t="shared" si="3"/>
        <v>314470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2020</v>
      </c>
      <c r="H53" s="56">
        <f t="shared" si="4"/>
        <v>323262</v>
      </c>
      <c r="I53" s="56">
        <f t="shared" si="4"/>
        <v>-462407</v>
      </c>
      <c r="J53" s="56">
        <f t="shared" si="4"/>
        <v>-137125</v>
      </c>
      <c r="K53" s="56">
        <f t="shared" si="4"/>
        <v>319182</v>
      </c>
      <c r="L53" s="56">
        <f t="shared" si="4"/>
        <v>251078</v>
      </c>
      <c r="M53" s="56">
        <f t="shared" si="4"/>
        <v>-118665</v>
      </c>
      <c r="N53" s="56">
        <f t="shared" si="4"/>
        <v>451595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314470</v>
      </c>
      <c r="X53" s="56">
        <f t="shared" si="4"/>
        <v>0</v>
      </c>
      <c r="Y53" s="56">
        <f t="shared" si="4"/>
        <v>314470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2020</v>
      </c>
      <c r="H56" s="50">
        <f t="shared" si="5"/>
        <v>323262</v>
      </c>
      <c r="I56" s="50">
        <f t="shared" si="5"/>
        <v>-462407</v>
      </c>
      <c r="J56" s="50">
        <f t="shared" si="5"/>
        <v>-137125</v>
      </c>
      <c r="K56" s="50">
        <f t="shared" si="5"/>
        <v>319182</v>
      </c>
      <c r="L56" s="50">
        <f t="shared" si="5"/>
        <v>251078</v>
      </c>
      <c r="M56" s="50">
        <f t="shared" si="5"/>
        <v>-118665</v>
      </c>
      <c r="N56" s="50">
        <f t="shared" si="5"/>
        <v>451595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314470</v>
      </c>
      <c r="X56" s="50">
        <f t="shared" si="5"/>
        <v>0</v>
      </c>
      <c r="Y56" s="50">
        <f t="shared" si="5"/>
        <v>314470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2020</v>
      </c>
      <c r="H59" s="67">
        <f t="shared" si="6"/>
        <v>323262</v>
      </c>
      <c r="I59" s="67">
        <f t="shared" si="6"/>
        <v>-462407</v>
      </c>
      <c r="J59" s="67">
        <f t="shared" si="6"/>
        <v>-137125</v>
      </c>
      <c r="K59" s="67">
        <f t="shared" si="6"/>
        <v>319182</v>
      </c>
      <c r="L59" s="67">
        <f t="shared" si="6"/>
        <v>251078</v>
      </c>
      <c r="M59" s="67">
        <f t="shared" si="6"/>
        <v>-118665</v>
      </c>
      <c r="N59" s="67">
        <f t="shared" si="6"/>
        <v>451595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314470</v>
      </c>
      <c r="X59" s="67">
        <f t="shared" si="6"/>
        <v>0</v>
      </c>
      <c r="Y59" s="67">
        <f t="shared" si="6"/>
        <v>314470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>
        <v>709102</v>
      </c>
      <c r="D11" s="20"/>
      <c r="E11" s="21">
        <v>71949</v>
      </c>
      <c r="F11" s="22">
        <v>71949</v>
      </c>
      <c r="G11" s="22">
        <v>16167</v>
      </c>
      <c r="H11" s="22">
        <v>15438</v>
      </c>
      <c r="I11" s="22">
        <v>16103</v>
      </c>
      <c r="J11" s="22">
        <v>47708</v>
      </c>
      <c r="K11" s="22">
        <v>16017</v>
      </c>
      <c r="L11" s="22">
        <v>15967</v>
      </c>
      <c r="M11" s="22">
        <v>15765</v>
      </c>
      <c r="N11" s="22">
        <v>47749</v>
      </c>
      <c r="O11" s="22"/>
      <c r="P11" s="22"/>
      <c r="Q11" s="22"/>
      <c r="R11" s="22"/>
      <c r="S11" s="22"/>
      <c r="T11" s="22"/>
      <c r="U11" s="22"/>
      <c r="V11" s="22"/>
      <c r="W11" s="22">
        <v>95457</v>
      </c>
      <c r="X11" s="22">
        <v>35970</v>
      </c>
      <c r="Y11" s="22">
        <v>59487</v>
      </c>
      <c r="Z11" s="23">
        <v>165.37948290241869</v>
      </c>
      <c r="AA11" s="20">
        <v>71949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709102</v>
      </c>
      <c r="D32" s="29">
        <f t="shared" ref="D32:Y32" si="0">SUM(D6:D31)</f>
        <v>0</v>
      </c>
      <c r="E32" s="30">
        <f t="shared" si="0"/>
        <v>71949</v>
      </c>
      <c r="F32" s="31">
        <f t="shared" si="0"/>
        <v>71949</v>
      </c>
      <c r="G32" s="31">
        <f t="shared" si="0"/>
        <v>16167</v>
      </c>
      <c r="H32" s="31">
        <f t="shared" si="0"/>
        <v>15438</v>
      </c>
      <c r="I32" s="31">
        <f t="shared" si="0"/>
        <v>16103</v>
      </c>
      <c r="J32" s="31">
        <f t="shared" si="0"/>
        <v>47708</v>
      </c>
      <c r="K32" s="31">
        <f t="shared" si="0"/>
        <v>16017</v>
      </c>
      <c r="L32" s="31">
        <f t="shared" si="0"/>
        <v>15967</v>
      </c>
      <c r="M32" s="31">
        <f t="shared" si="0"/>
        <v>15765</v>
      </c>
      <c r="N32" s="31">
        <f t="shared" si="0"/>
        <v>47749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95457</v>
      </c>
      <c r="X32" s="31">
        <f t="shared" si="0"/>
        <v>35970</v>
      </c>
      <c r="Y32" s="31">
        <f t="shared" si="0"/>
        <v>59487</v>
      </c>
      <c r="Z32" s="32">
        <f>+IF(X32&lt;&gt;0,+(Y32/X32)*100,0)</f>
        <v>165.37948290241869</v>
      </c>
      <c r="AA32" s="29">
        <f>SUM(AA6:AA31)</f>
        <v>71949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6319659</v>
      </c>
      <c r="D34" s="20"/>
      <c r="E34" s="21">
        <v>6194359</v>
      </c>
      <c r="F34" s="22">
        <v>6194359</v>
      </c>
      <c r="G34" s="22">
        <v>554457</v>
      </c>
      <c r="H34" s="22"/>
      <c r="I34" s="22">
        <v>1710812</v>
      </c>
      <c r="J34" s="22">
        <v>2265269</v>
      </c>
      <c r="K34" s="22">
        <v>-73330</v>
      </c>
      <c r="L34" s="22">
        <v>534538</v>
      </c>
      <c r="M34" s="22">
        <v>524544</v>
      </c>
      <c r="N34" s="22">
        <v>985752</v>
      </c>
      <c r="O34" s="22"/>
      <c r="P34" s="22"/>
      <c r="Q34" s="22"/>
      <c r="R34" s="22"/>
      <c r="S34" s="22"/>
      <c r="T34" s="22"/>
      <c r="U34" s="22"/>
      <c r="V34" s="22"/>
      <c r="W34" s="22">
        <v>3251021</v>
      </c>
      <c r="X34" s="22">
        <v>3097230</v>
      </c>
      <c r="Y34" s="22">
        <v>153791</v>
      </c>
      <c r="Z34" s="23">
        <v>4.9654368580957824</v>
      </c>
      <c r="AA34" s="20">
        <v>6194359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1508</v>
      </c>
      <c r="D39" s="20"/>
      <c r="E39" s="21">
        <v>37320</v>
      </c>
      <c r="F39" s="22">
        <v>37320</v>
      </c>
      <c r="G39" s="22"/>
      <c r="H39" s="22"/>
      <c r="I39" s="22">
        <v>600</v>
      </c>
      <c r="J39" s="22">
        <v>600</v>
      </c>
      <c r="K39" s="22"/>
      <c r="L39" s="22"/>
      <c r="M39" s="22">
        <v>600</v>
      </c>
      <c r="N39" s="22">
        <v>600</v>
      </c>
      <c r="O39" s="22"/>
      <c r="P39" s="22"/>
      <c r="Q39" s="22"/>
      <c r="R39" s="22"/>
      <c r="S39" s="22"/>
      <c r="T39" s="22"/>
      <c r="U39" s="22"/>
      <c r="V39" s="22"/>
      <c r="W39" s="22">
        <v>1200</v>
      </c>
      <c r="X39" s="22">
        <v>18672</v>
      </c>
      <c r="Y39" s="22">
        <v>-17472</v>
      </c>
      <c r="Z39" s="23">
        <v>-93.573264781491005</v>
      </c>
      <c r="AA39" s="20">
        <v>37320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78304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68115</v>
      </c>
      <c r="D44" s="20"/>
      <c r="E44" s="21">
        <v>118718</v>
      </c>
      <c r="F44" s="22">
        <v>118718</v>
      </c>
      <c r="G44" s="22">
        <v>4517</v>
      </c>
      <c r="H44" s="22"/>
      <c r="I44" s="22">
        <v>17976</v>
      </c>
      <c r="J44" s="22">
        <v>22493</v>
      </c>
      <c r="K44" s="22">
        <v>985</v>
      </c>
      <c r="L44" s="22">
        <v>8939</v>
      </c>
      <c r="M44" s="22">
        <v>4157</v>
      </c>
      <c r="N44" s="22">
        <v>14081</v>
      </c>
      <c r="O44" s="22"/>
      <c r="P44" s="22"/>
      <c r="Q44" s="22"/>
      <c r="R44" s="22"/>
      <c r="S44" s="22"/>
      <c r="T44" s="22"/>
      <c r="U44" s="22"/>
      <c r="V44" s="22"/>
      <c r="W44" s="22">
        <v>36574</v>
      </c>
      <c r="X44" s="22">
        <v>59370</v>
      </c>
      <c r="Y44" s="22">
        <v>-22796</v>
      </c>
      <c r="Z44" s="23">
        <v>-38.396496547077646</v>
      </c>
      <c r="AA44" s="20">
        <v>118718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6467586</v>
      </c>
      <c r="D47" s="29">
        <f t="shared" ref="D47:Y47" si="1">SUM(D34:D46)</f>
        <v>0</v>
      </c>
      <c r="E47" s="30">
        <f t="shared" si="1"/>
        <v>6350397</v>
      </c>
      <c r="F47" s="31">
        <f t="shared" si="1"/>
        <v>6350397</v>
      </c>
      <c r="G47" s="31">
        <f t="shared" si="1"/>
        <v>558974</v>
      </c>
      <c r="H47" s="31">
        <f t="shared" si="1"/>
        <v>0</v>
      </c>
      <c r="I47" s="31">
        <f t="shared" si="1"/>
        <v>1729388</v>
      </c>
      <c r="J47" s="31">
        <f t="shared" si="1"/>
        <v>2288362</v>
      </c>
      <c r="K47" s="31">
        <f t="shared" si="1"/>
        <v>-72345</v>
      </c>
      <c r="L47" s="31">
        <f t="shared" si="1"/>
        <v>543477</v>
      </c>
      <c r="M47" s="31">
        <f t="shared" si="1"/>
        <v>529301</v>
      </c>
      <c r="N47" s="31">
        <f t="shared" si="1"/>
        <v>1000433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3288795</v>
      </c>
      <c r="X47" s="31">
        <f t="shared" si="1"/>
        <v>3175272</v>
      </c>
      <c r="Y47" s="31">
        <f t="shared" si="1"/>
        <v>113523</v>
      </c>
      <c r="Z47" s="32">
        <f>+IF(X47&lt;&gt;0,+(Y47/X47)*100,0)</f>
        <v>3.5752212723823349</v>
      </c>
      <c r="AA47" s="29">
        <f>SUM(AA34:AA46)</f>
        <v>6350397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-5758484</v>
      </c>
      <c r="D48" s="39">
        <f t="shared" si="2"/>
        <v>0</v>
      </c>
      <c r="E48" s="40">
        <f t="shared" si="2"/>
        <v>-6278448</v>
      </c>
      <c r="F48" s="41">
        <f t="shared" si="2"/>
        <v>-6278448</v>
      </c>
      <c r="G48" s="41">
        <f t="shared" si="2"/>
        <v>-542807</v>
      </c>
      <c r="H48" s="41">
        <f t="shared" si="2"/>
        <v>15438</v>
      </c>
      <c r="I48" s="41">
        <f t="shared" si="2"/>
        <v>-1713285</v>
      </c>
      <c r="J48" s="41">
        <f t="shared" si="2"/>
        <v>-2240654</v>
      </c>
      <c r="K48" s="41">
        <f t="shared" si="2"/>
        <v>88362</v>
      </c>
      <c r="L48" s="41">
        <f t="shared" si="2"/>
        <v>-527510</v>
      </c>
      <c r="M48" s="41">
        <f t="shared" si="2"/>
        <v>-513536</v>
      </c>
      <c r="N48" s="41">
        <f t="shared" si="2"/>
        <v>-952684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-3193338</v>
      </c>
      <c r="X48" s="41">
        <f t="shared" si="2"/>
        <v>-3139302</v>
      </c>
      <c r="Y48" s="41">
        <f t="shared" si="2"/>
        <v>-54036</v>
      </c>
      <c r="Z48" s="42">
        <f>+IF(X48&lt;&gt;0,+(Y48/X48)*100,0)</f>
        <v>1.7212743469726712</v>
      </c>
      <c r="AA48" s="39">
        <f>+AA32-AA47</f>
        <v>-6278448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-5758484</v>
      </c>
      <c r="D51" s="48">
        <f t="shared" si="3"/>
        <v>0</v>
      </c>
      <c r="E51" s="49">
        <f t="shared" si="3"/>
        <v>-6278448</v>
      </c>
      <c r="F51" s="50">
        <f t="shared" si="3"/>
        <v>-6278448</v>
      </c>
      <c r="G51" s="50">
        <f t="shared" si="3"/>
        <v>-542807</v>
      </c>
      <c r="H51" s="50">
        <f t="shared" si="3"/>
        <v>15438</v>
      </c>
      <c r="I51" s="50">
        <f t="shared" si="3"/>
        <v>-1713285</v>
      </c>
      <c r="J51" s="50">
        <f t="shared" si="3"/>
        <v>-2240654</v>
      </c>
      <c r="K51" s="50">
        <f t="shared" si="3"/>
        <v>88362</v>
      </c>
      <c r="L51" s="50">
        <f t="shared" si="3"/>
        <v>-527510</v>
      </c>
      <c r="M51" s="50">
        <f t="shared" si="3"/>
        <v>-513536</v>
      </c>
      <c r="N51" s="50">
        <f t="shared" si="3"/>
        <v>-952684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-3193338</v>
      </c>
      <c r="X51" s="50">
        <f t="shared" si="3"/>
        <v>-3139302</v>
      </c>
      <c r="Y51" s="50">
        <f t="shared" si="3"/>
        <v>-54036</v>
      </c>
      <c r="Z51" s="51">
        <f>+IF(X51&lt;&gt;0,+(Y51/X51)*100,0)</f>
        <v>1.7212743469726712</v>
      </c>
      <c r="AA51" s="48">
        <f>SUM(AA48:AA50)</f>
        <v>-6278448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-5758484</v>
      </c>
      <c r="D53" s="54">
        <f>+D51-D52</f>
        <v>0</v>
      </c>
      <c r="E53" s="55">
        <f t="shared" si="4"/>
        <v>-6278448</v>
      </c>
      <c r="F53" s="56">
        <f t="shared" si="4"/>
        <v>-6278448</v>
      </c>
      <c r="G53" s="56">
        <f t="shared" si="4"/>
        <v>-542807</v>
      </c>
      <c r="H53" s="56">
        <f t="shared" si="4"/>
        <v>15438</v>
      </c>
      <c r="I53" s="56">
        <f t="shared" si="4"/>
        <v>-1713285</v>
      </c>
      <c r="J53" s="56">
        <f t="shared" si="4"/>
        <v>-2240654</v>
      </c>
      <c r="K53" s="56">
        <f t="shared" si="4"/>
        <v>88362</v>
      </c>
      <c r="L53" s="56">
        <f t="shared" si="4"/>
        <v>-527510</v>
      </c>
      <c r="M53" s="56">
        <f t="shared" si="4"/>
        <v>-513536</v>
      </c>
      <c r="N53" s="56">
        <f t="shared" si="4"/>
        <v>-952684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-3193338</v>
      </c>
      <c r="X53" s="56">
        <f t="shared" si="4"/>
        <v>-3139302</v>
      </c>
      <c r="Y53" s="56">
        <f t="shared" si="4"/>
        <v>-54036</v>
      </c>
      <c r="Z53" s="57">
        <f>+IF(X53&lt;&gt;0,+(Y53/X53)*100,0)</f>
        <v>1.7212743469726712</v>
      </c>
      <c r="AA53" s="54">
        <f>+AA51-AA52</f>
        <v>-6278448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-5758484</v>
      </c>
      <c r="D56" s="48">
        <f>SUM(D53:D55)</f>
        <v>0</v>
      </c>
      <c r="E56" s="49">
        <f t="shared" si="5"/>
        <v>-6278448</v>
      </c>
      <c r="F56" s="50">
        <f t="shared" si="5"/>
        <v>-6278448</v>
      </c>
      <c r="G56" s="50">
        <f t="shared" si="5"/>
        <v>-542807</v>
      </c>
      <c r="H56" s="50">
        <f t="shared" si="5"/>
        <v>15438</v>
      </c>
      <c r="I56" s="50">
        <f t="shared" si="5"/>
        <v>-1713285</v>
      </c>
      <c r="J56" s="50">
        <f t="shared" si="5"/>
        <v>-2240654</v>
      </c>
      <c r="K56" s="50">
        <f t="shared" si="5"/>
        <v>88362</v>
      </c>
      <c r="L56" s="50">
        <f t="shared" si="5"/>
        <v>-527510</v>
      </c>
      <c r="M56" s="50">
        <f t="shared" si="5"/>
        <v>-513536</v>
      </c>
      <c r="N56" s="50">
        <f t="shared" si="5"/>
        <v>-952684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-3193338</v>
      </c>
      <c r="X56" s="50">
        <f t="shared" si="5"/>
        <v>-3139302</v>
      </c>
      <c r="Y56" s="50">
        <f t="shared" si="5"/>
        <v>-54036</v>
      </c>
      <c r="Z56" s="51">
        <f>+IF(X56&lt;&gt;0,+(Y56/X56)*100,0)</f>
        <v>1.7212743469726712</v>
      </c>
      <c r="AA56" s="48">
        <f>SUM(AA53:AA55)</f>
        <v>-6278448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-5758484</v>
      </c>
      <c r="D59" s="65">
        <f>SUM(D56:D58)</f>
        <v>0</v>
      </c>
      <c r="E59" s="66">
        <f t="shared" si="6"/>
        <v>-6278448</v>
      </c>
      <c r="F59" s="67">
        <f t="shared" si="6"/>
        <v>-6278448</v>
      </c>
      <c r="G59" s="67">
        <f t="shared" si="6"/>
        <v>-542807</v>
      </c>
      <c r="H59" s="67">
        <f t="shared" si="6"/>
        <v>15438</v>
      </c>
      <c r="I59" s="67">
        <f t="shared" si="6"/>
        <v>-1713285</v>
      </c>
      <c r="J59" s="67">
        <f t="shared" si="6"/>
        <v>-2240654</v>
      </c>
      <c r="K59" s="67">
        <f t="shared" si="6"/>
        <v>88362</v>
      </c>
      <c r="L59" s="67">
        <f t="shared" si="6"/>
        <v>-527510</v>
      </c>
      <c r="M59" s="67">
        <f t="shared" si="6"/>
        <v>-513536</v>
      </c>
      <c r="N59" s="67">
        <f t="shared" si="6"/>
        <v>-952684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-3193338</v>
      </c>
      <c r="X59" s="67">
        <f t="shared" si="6"/>
        <v>-3139302</v>
      </c>
      <c r="Y59" s="67">
        <f t="shared" si="6"/>
        <v>-54036</v>
      </c>
      <c r="Z59" s="68">
        <f>+IF(X59&lt;&gt;0,+(Y59/X59)*100,0)</f>
        <v>1.7212743469726712</v>
      </c>
      <c r="AA59" s="65">
        <f>SUM(AA56:AA58)</f>
        <v>-6278448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298432076</v>
      </c>
      <c r="D7" s="20"/>
      <c r="E7" s="21">
        <v>382411322</v>
      </c>
      <c r="F7" s="22">
        <v>382411322</v>
      </c>
      <c r="G7" s="22">
        <v>28291179</v>
      </c>
      <c r="H7" s="22">
        <v>16058523</v>
      </c>
      <c r="I7" s="22">
        <v>24448322</v>
      </c>
      <c r="J7" s="22">
        <v>68798024</v>
      </c>
      <c r="K7" s="22">
        <v>35629793</v>
      </c>
      <c r="L7" s="22">
        <v>346852</v>
      </c>
      <c r="M7" s="22">
        <v>24619024</v>
      </c>
      <c r="N7" s="22">
        <v>60595669</v>
      </c>
      <c r="O7" s="22"/>
      <c r="P7" s="22"/>
      <c r="Q7" s="22"/>
      <c r="R7" s="22"/>
      <c r="S7" s="22"/>
      <c r="T7" s="22"/>
      <c r="U7" s="22"/>
      <c r="V7" s="22"/>
      <c r="W7" s="22">
        <v>129393693</v>
      </c>
      <c r="X7" s="22">
        <v>191205816</v>
      </c>
      <c r="Y7" s="22">
        <v>-61812123</v>
      </c>
      <c r="Z7" s="23">
        <v>-32.327532861238907</v>
      </c>
      <c r="AA7" s="20">
        <v>382411322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33747147</v>
      </c>
      <c r="D13" s="20"/>
      <c r="E13" s="21">
        <v>23627807</v>
      </c>
      <c r="F13" s="22">
        <v>23627803</v>
      </c>
      <c r="G13" s="22">
        <v>2836285</v>
      </c>
      <c r="H13" s="22">
        <v>2853485</v>
      </c>
      <c r="I13" s="22">
        <v>2932506</v>
      </c>
      <c r="J13" s="22">
        <v>8622276</v>
      </c>
      <c r="K13" s="22">
        <v>2941149</v>
      </c>
      <c r="L13" s="22">
        <v>2655053</v>
      </c>
      <c r="M13" s="22">
        <v>2612164</v>
      </c>
      <c r="N13" s="22">
        <v>8208366</v>
      </c>
      <c r="O13" s="22"/>
      <c r="P13" s="22"/>
      <c r="Q13" s="22"/>
      <c r="R13" s="22"/>
      <c r="S13" s="22"/>
      <c r="T13" s="22"/>
      <c r="U13" s="22"/>
      <c r="V13" s="22"/>
      <c r="W13" s="22">
        <v>16830642</v>
      </c>
      <c r="X13" s="22">
        <v>11813899</v>
      </c>
      <c r="Y13" s="22">
        <v>5016743</v>
      </c>
      <c r="Z13" s="23">
        <v>42.464752745897016</v>
      </c>
      <c r="AA13" s="20">
        <v>23627803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3408</v>
      </c>
      <c r="F19" s="22">
        <v>3408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1692</v>
      </c>
      <c r="Y19" s="22">
        <v>-1692</v>
      </c>
      <c r="Z19" s="23">
        <v>-100</v>
      </c>
      <c r="AA19" s="20">
        <v>3408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171327</v>
      </c>
      <c r="F23" s="22">
        <v>171327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85662</v>
      </c>
      <c r="Y23" s="22">
        <v>-85662</v>
      </c>
      <c r="Z23" s="23">
        <v>-100</v>
      </c>
      <c r="AA23" s="20">
        <v>171327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20975340</v>
      </c>
      <c r="F25" s="22">
        <v>20975340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10487670</v>
      </c>
      <c r="Y25" s="22">
        <v>-10487670</v>
      </c>
      <c r="Z25" s="23">
        <v>-100</v>
      </c>
      <c r="AA25" s="20">
        <v>20975340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136757</v>
      </c>
      <c r="H30" s="22"/>
      <c r="I30" s="22"/>
      <c r="J30" s="22">
        <v>136757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136757</v>
      </c>
      <c r="X30" s="22"/>
      <c r="Y30" s="22">
        <v>136757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332179223</v>
      </c>
      <c r="D32" s="29">
        <f t="shared" ref="D32:Y32" si="0">SUM(D6:D31)</f>
        <v>0</v>
      </c>
      <c r="E32" s="30">
        <f t="shared" si="0"/>
        <v>427189204</v>
      </c>
      <c r="F32" s="31">
        <f t="shared" si="0"/>
        <v>427189200</v>
      </c>
      <c r="G32" s="31">
        <f t="shared" si="0"/>
        <v>31264221</v>
      </c>
      <c r="H32" s="31">
        <f t="shared" si="0"/>
        <v>18912008</v>
      </c>
      <c r="I32" s="31">
        <f t="shared" si="0"/>
        <v>27380828</v>
      </c>
      <c r="J32" s="31">
        <f t="shared" si="0"/>
        <v>77557057</v>
      </c>
      <c r="K32" s="31">
        <f t="shared" si="0"/>
        <v>38570942</v>
      </c>
      <c r="L32" s="31">
        <f t="shared" si="0"/>
        <v>3001905</v>
      </c>
      <c r="M32" s="31">
        <f t="shared" si="0"/>
        <v>27231188</v>
      </c>
      <c r="N32" s="31">
        <f t="shared" si="0"/>
        <v>68804035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146361092</v>
      </c>
      <c r="X32" s="31">
        <f t="shared" si="0"/>
        <v>213594739</v>
      </c>
      <c r="Y32" s="31">
        <f t="shared" si="0"/>
        <v>-67233647</v>
      </c>
      <c r="Z32" s="32">
        <f>+IF(X32&lt;&gt;0,+(Y32/X32)*100,0)</f>
        <v>-31.477201786323022</v>
      </c>
      <c r="AA32" s="29">
        <f>SUM(AA6:AA31)</f>
        <v>427189200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144376475</v>
      </c>
      <c r="D34" s="20"/>
      <c r="E34" s="21">
        <v>115006443</v>
      </c>
      <c r="F34" s="22">
        <v>115006443</v>
      </c>
      <c r="G34" s="22">
        <v>7537632</v>
      </c>
      <c r="H34" s="22">
        <v>8068792</v>
      </c>
      <c r="I34" s="22">
        <v>8314893</v>
      </c>
      <c r="J34" s="22">
        <v>23921317</v>
      </c>
      <c r="K34" s="22">
        <v>9324984</v>
      </c>
      <c r="L34" s="22">
        <v>8519503</v>
      </c>
      <c r="M34" s="22">
        <v>9117482</v>
      </c>
      <c r="N34" s="22">
        <v>26961969</v>
      </c>
      <c r="O34" s="22"/>
      <c r="P34" s="22"/>
      <c r="Q34" s="22"/>
      <c r="R34" s="22"/>
      <c r="S34" s="22"/>
      <c r="T34" s="22"/>
      <c r="U34" s="22"/>
      <c r="V34" s="22"/>
      <c r="W34" s="22">
        <v>50883286</v>
      </c>
      <c r="X34" s="22">
        <v>57503196</v>
      </c>
      <c r="Y34" s="22">
        <v>-6619910</v>
      </c>
      <c r="Z34" s="23">
        <v>-11.512247075797317</v>
      </c>
      <c r="AA34" s="20">
        <v>115006443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234306052</v>
      </c>
      <c r="D37" s="20"/>
      <c r="E37" s="21">
        <v>260184776</v>
      </c>
      <c r="F37" s="22">
        <v>257632318</v>
      </c>
      <c r="G37" s="22">
        <v>21689587</v>
      </c>
      <c r="H37" s="22">
        <v>25179752</v>
      </c>
      <c r="I37" s="22">
        <v>26268561</v>
      </c>
      <c r="J37" s="22">
        <v>73137900</v>
      </c>
      <c r="K37" s="22">
        <v>23695639</v>
      </c>
      <c r="L37" s="22">
        <v>9186904</v>
      </c>
      <c r="M37" s="22">
        <v>14631717</v>
      </c>
      <c r="N37" s="22">
        <v>47514260</v>
      </c>
      <c r="O37" s="22"/>
      <c r="P37" s="22"/>
      <c r="Q37" s="22"/>
      <c r="R37" s="22"/>
      <c r="S37" s="22"/>
      <c r="T37" s="22"/>
      <c r="U37" s="22"/>
      <c r="V37" s="22"/>
      <c r="W37" s="22">
        <v>120652160</v>
      </c>
      <c r="X37" s="22">
        <v>128932186</v>
      </c>
      <c r="Y37" s="22">
        <v>-8280026</v>
      </c>
      <c r="Z37" s="23">
        <v>-6.4220007872975948</v>
      </c>
      <c r="AA37" s="20">
        <v>257632318</v>
      </c>
    </row>
    <row r="38" spans="1:27" x14ac:dyDescent="0.25">
      <c r="A38" s="19" t="s">
        <v>64</v>
      </c>
      <c r="B38" s="15" t="s">
        <v>32</v>
      </c>
      <c r="C38" s="20">
        <v>42833156</v>
      </c>
      <c r="D38" s="20"/>
      <c r="E38" s="21">
        <v>18486930</v>
      </c>
      <c r="F38" s="22">
        <v>18486930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9243468</v>
      </c>
      <c r="Y38" s="22">
        <v>-9243468</v>
      </c>
      <c r="Z38" s="23">
        <v>-100</v>
      </c>
      <c r="AA38" s="20">
        <v>18486930</v>
      </c>
    </row>
    <row r="39" spans="1:27" x14ac:dyDescent="0.25">
      <c r="A39" s="19" t="s">
        <v>65</v>
      </c>
      <c r="B39" s="15" t="s">
        <v>32</v>
      </c>
      <c r="C39" s="20">
        <v>236346612</v>
      </c>
      <c r="D39" s="20"/>
      <c r="E39" s="21">
        <v>58116913</v>
      </c>
      <c r="F39" s="22">
        <v>58116913</v>
      </c>
      <c r="G39" s="22"/>
      <c r="H39" s="22"/>
      <c r="I39" s="22">
        <v>60389105</v>
      </c>
      <c r="J39" s="22">
        <v>60389105</v>
      </c>
      <c r="K39" s="22">
        <v>20106672</v>
      </c>
      <c r="L39" s="22">
        <v>20062658</v>
      </c>
      <c r="M39" s="22">
        <v>19995382</v>
      </c>
      <c r="N39" s="22">
        <v>60164712</v>
      </c>
      <c r="O39" s="22"/>
      <c r="P39" s="22"/>
      <c r="Q39" s="22"/>
      <c r="R39" s="22"/>
      <c r="S39" s="22"/>
      <c r="T39" s="22"/>
      <c r="U39" s="22"/>
      <c r="V39" s="22"/>
      <c r="W39" s="22">
        <v>120553817</v>
      </c>
      <c r="X39" s="22">
        <v>29058462</v>
      </c>
      <c r="Y39" s="22">
        <v>91495355</v>
      </c>
      <c r="Z39" s="23">
        <v>314.86647503918135</v>
      </c>
      <c r="AA39" s="20">
        <v>58116913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135496236</v>
      </c>
      <c r="D41" s="20"/>
      <c r="E41" s="21">
        <v>99150312</v>
      </c>
      <c r="F41" s="22">
        <v>99150312</v>
      </c>
      <c r="G41" s="22"/>
      <c r="H41" s="22">
        <v>21521275</v>
      </c>
      <c r="I41" s="22">
        <v>26339919</v>
      </c>
      <c r="J41" s="22">
        <v>47861194</v>
      </c>
      <c r="K41" s="22">
        <v>35398984</v>
      </c>
      <c r="L41" s="22">
        <v>11477920</v>
      </c>
      <c r="M41" s="22">
        <v>883047</v>
      </c>
      <c r="N41" s="22">
        <v>47759951</v>
      </c>
      <c r="O41" s="22"/>
      <c r="P41" s="22"/>
      <c r="Q41" s="22"/>
      <c r="R41" s="22"/>
      <c r="S41" s="22"/>
      <c r="T41" s="22"/>
      <c r="U41" s="22"/>
      <c r="V41" s="22"/>
      <c r="W41" s="22">
        <v>95621145</v>
      </c>
      <c r="X41" s="22">
        <v>49575162</v>
      </c>
      <c r="Y41" s="22">
        <v>46045983</v>
      </c>
      <c r="Z41" s="23">
        <v>92.881154881551382</v>
      </c>
      <c r="AA41" s="20">
        <v>99150312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24894602</v>
      </c>
      <c r="F43" s="22">
        <v>24894602</v>
      </c>
      <c r="G43" s="22"/>
      <c r="H43" s="22"/>
      <c r="I43" s="22">
        <v>136367</v>
      </c>
      <c r="J43" s="22">
        <v>136367</v>
      </c>
      <c r="K43" s="22">
        <v>2885280</v>
      </c>
      <c r="L43" s="22">
        <v>1053282</v>
      </c>
      <c r="M43" s="22">
        <v>450631</v>
      </c>
      <c r="N43" s="22">
        <v>4389193</v>
      </c>
      <c r="O43" s="22"/>
      <c r="P43" s="22"/>
      <c r="Q43" s="22"/>
      <c r="R43" s="22"/>
      <c r="S43" s="22"/>
      <c r="T43" s="22"/>
      <c r="U43" s="22"/>
      <c r="V43" s="22"/>
      <c r="W43" s="22">
        <v>4525560</v>
      </c>
      <c r="X43" s="22">
        <v>12447300</v>
      </c>
      <c r="Y43" s="22">
        <v>-7921740</v>
      </c>
      <c r="Z43" s="23">
        <v>-63.642235665566027</v>
      </c>
      <c r="AA43" s="20">
        <v>24894602</v>
      </c>
    </row>
    <row r="44" spans="1:27" x14ac:dyDescent="0.25">
      <c r="A44" s="19" t="s">
        <v>69</v>
      </c>
      <c r="B44" s="15" t="s">
        <v>32</v>
      </c>
      <c r="C44" s="20">
        <v>1575562</v>
      </c>
      <c r="D44" s="20"/>
      <c r="E44" s="21">
        <v>27262044</v>
      </c>
      <c r="F44" s="22">
        <v>27262044</v>
      </c>
      <c r="G44" s="22">
        <v>2457634</v>
      </c>
      <c r="H44" s="22">
        <v>2773345</v>
      </c>
      <c r="I44" s="22">
        <v>2382679</v>
      </c>
      <c r="J44" s="22">
        <v>7613658</v>
      </c>
      <c r="K44" s="22">
        <v>2403382</v>
      </c>
      <c r="L44" s="22">
        <v>1992980</v>
      </c>
      <c r="M44" s="22">
        <v>2250916</v>
      </c>
      <c r="N44" s="22">
        <v>6647278</v>
      </c>
      <c r="O44" s="22"/>
      <c r="P44" s="22"/>
      <c r="Q44" s="22"/>
      <c r="R44" s="22"/>
      <c r="S44" s="22"/>
      <c r="T44" s="22"/>
      <c r="U44" s="22"/>
      <c r="V44" s="22"/>
      <c r="W44" s="22">
        <v>14260936</v>
      </c>
      <c r="X44" s="22">
        <v>13630986</v>
      </c>
      <c r="Y44" s="22">
        <v>629950</v>
      </c>
      <c r="Z44" s="23">
        <v>4.6214558506626009</v>
      </c>
      <c r="AA44" s="20">
        <v>27262044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>
        <v>392311</v>
      </c>
      <c r="J46" s="22">
        <v>392311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392311</v>
      </c>
      <c r="X46" s="22"/>
      <c r="Y46" s="22">
        <v>392311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794934093</v>
      </c>
      <c r="D47" s="29">
        <f t="shared" ref="D47:Y47" si="1">SUM(D34:D46)</f>
        <v>0</v>
      </c>
      <c r="E47" s="30">
        <f t="shared" si="1"/>
        <v>603102020</v>
      </c>
      <c r="F47" s="31">
        <f t="shared" si="1"/>
        <v>600549562</v>
      </c>
      <c r="G47" s="31">
        <f t="shared" si="1"/>
        <v>31684853</v>
      </c>
      <c r="H47" s="31">
        <f t="shared" si="1"/>
        <v>57543164</v>
      </c>
      <c r="I47" s="31">
        <f t="shared" si="1"/>
        <v>124223835</v>
      </c>
      <c r="J47" s="31">
        <f t="shared" si="1"/>
        <v>213451852</v>
      </c>
      <c r="K47" s="31">
        <f t="shared" si="1"/>
        <v>93814941</v>
      </c>
      <c r="L47" s="31">
        <f t="shared" si="1"/>
        <v>52293247</v>
      </c>
      <c r="M47" s="31">
        <f t="shared" si="1"/>
        <v>47329175</v>
      </c>
      <c r="N47" s="31">
        <f t="shared" si="1"/>
        <v>193437363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406889215</v>
      </c>
      <c r="X47" s="31">
        <f t="shared" si="1"/>
        <v>300390760</v>
      </c>
      <c r="Y47" s="31">
        <f t="shared" si="1"/>
        <v>106498455</v>
      </c>
      <c r="Z47" s="32">
        <f>+IF(X47&lt;&gt;0,+(Y47/X47)*100,0)</f>
        <v>35.453305887304921</v>
      </c>
      <c r="AA47" s="29">
        <f>SUM(AA34:AA46)</f>
        <v>600549562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-462754870</v>
      </c>
      <c r="D48" s="39">
        <f t="shared" si="2"/>
        <v>0</v>
      </c>
      <c r="E48" s="40">
        <f t="shared" si="2"/>
        <v>-175912816</v>
      </c>
      <c r="F48" s="41">
        <f t="shared" si="2"/>
        <v>-173360362</v>
      </c>
      <c r="G48" s="41">
        <f t="shared" si="2"/>
        <v>-420632</v>
      </c>
      <c r="H48" s="41">
        <f t="shared" si="2"/>
        <v>-38631156</v>
      </c>
      <c r="I48" s="41">
        <f t="shared" si="2"/>
        <v>-96843007</v>
      </c>
      <c r="J48" s="41">
        <f t="shared" si="2"/>
        <v>-135894795</v>
      </c>
      <c r="K48" s="41">
        <f t="shared" si="2"/>
        <v>-55243999</v>
      </c>
      <c r="L48" s="41">
        <f t="shared" si="2"/>
        <v>-49291342</v>
      </c>
      <c r="M48" s="41">
        <f t="shared" si="2"/>
        <v>-20097987</v>
      </c>
      <c r="N48" s="41">
        <f t="shared" si="2"/>
        <v>-124633328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-260528123</v>
      </c>
      <c r="X48" s="41">
        <f t="shared" si="2"/>
        <v>-86796021</v>
      </c>
      <c r="Y48" s="41">
        <f t="shared" si="2"/>
        <v>-173732102</v>
      </c>
      <c r="Z48" s="42">
        <f>+IF(X48&lt;&gt;0,+(Y48/X48)*100,0)</f>
        <v>200.16136684422437</v>
      </c>
      <c r="AA48" s="39">
        <f>+AA32-AA47</f>
        <v>-173360362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242273060</v>
      </c>
      <c r="F49" s="22">
        <v>242273060</v>
      </c>
      <c r="G49" s="22">
        <v>2515126</v>
      </c>
      <c r="H49" s="22">
        <v>12270091</v>
      </c>
      <c r="I49" s="22">
        <v>16942743</v>
      </c>
      <c r="J49" s="22">
        <v>31727960</v>
      </c>
      <c r="K49" s="22">
        <v>13400652</v>
      </c>
      <c r="L49" s="22">
        <v>17257687</v>
      </c>
      <c r="M49" s="22">
        <v>17013557</v>
      </c>
      <c r="N49" s="22">
        <v>47671896</v>
      </c>
      <c r="O49" s="22"/>
      <c r="P49" s="22"/>
      <c r="Q49" s="22"/>
      <c r="R49" s="22"/>
      <c r="S49" s="22"/>
      <c r="T49" s="22"/>
      <c r="U49" s="22"/>
      <c r="V49" s="22"/>
      <c r="W49" s="22">
        <v>79399856</v>
      </c>
      <c r="X49" s="22">
        <v>121136526</v>
      </c>
      <c r="Y49" s="22">
        <v>-41736670</v>
      </c>
      <c r="Z49" s="23">
        <v>-34.454240498856635</v>
      </c>
      <c r="AA49" s="20">
        <v>242273060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-462754870</v>
      </c>
      <c r="D51" s="48">
        <f t="shared" si="3"/>
        <v>0</v>
      </c>
      <c r="E51" s="49">
        <f t="shared" si="3"/>
        <v>66360244</v>
      </c>
      <c r="F51" s="50">
        <f t="shared" si="3"/>
        <v>68912698</v>
      </c>
      <c r="G51" s="50">
        <f t="shared" si="3"/>
        <v>2094494</v>
      </c>
      <c r="H51" s="50">
        <f t="shared" si="3"/>
        <v>-26361065</v>
      </c>
      <c r="I51" s="50">
        <f t="shared" si="3"/>
        <v>-79900264</v>
      </c>
      <c r="J51" s="50">
        <f t="shared" si="3"/>
        <v>-104166835</v>
      </c>
      <c r="K51" s="50">
        <f t="shared" si="3"/>
        <v>-41843347</v>
      </c>
      <c r="L51" s="50">
        <f t="shared" si="3"/>
        <v>-32033655</v>
      </c>
      <c r="M51" s="50">
        <f t="shared" si="3"/>
        <v>-3084430</v>
      </c>
      <c r="N51" s="50">
        <f t="shared" si="3"/>
        <v>-76961432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-181128267</v>
      </c>
      <c r="X51" s="50">
        <f t="shared" si="3"/>
        <v>34340505</v>
      </c>
      <c r="Y51" s="50">
        <f t="shared" si="3"/>
        <v>-215468772</v>
      </c>
      <c r="Z51" s="51">
        <f>+IF(X51&lt;&gt;0,+(Y51/X51)*100,0)</f>
        <v>-627.44788406577015</v>
      </c>
      <c r="AA51" s="48">
        <f>SUM(AA48:AA50)</f>
        <v>68912698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-462754870</v>
      </c>
      <c r="D53" s="54">
        <f>+D51-D52</f>
        <v>0</v>
      </c>
      <c r="E53" s="55">
        <f t="shared" si="4"/>
        <v>66360244</v>
      </c>
      <c r="F53" s="56">
        <f t="shared" si="4"/>
        <v>68912698</v>
      </c>
      <c r="G53" s="56">
        <f t="shared" si="4"/>
        <v>2094494</v>
      </c>
      <c r="H53" s="56">
        <f t="shared" si="4"/>
        <v>-26361065</v>
      </c>
      <c r="I53" s="56">
        <f t="shared" si="4"/>
        <v>-79900264</v>
      </c>
      <c r="J53" s="56">
        <f t="shared" si="4"/>
        <v>-104166835</v>
      </c>
      <c r="K53" s="56">
        <f t="shared" si="4"/>
        <v>-41843347</v>
      </c>
      <c r="L53" s="56">
        <f t="shared" si="4"/>
        <v>-32033655</v>
      </c>
      <c r="M53" s="56">
        <f t="shared" si="4"/>
        <v>-3084430</v>
      </c>
      <c r="N53" s="56">
        <f t="shared" si="4"/>
        <v>-76961432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-181128267</v>
      </c>
      <c r="X53" s="56">
        <f t="shared" si="4"/>
        <v>34340505</v>
      </c>
      <c r="Y53" s="56">
        <f t="shared" si="4"/>
        <v>-215468772</v>
      </c>
      <c r="Z53" s="57">
        <f>+IF(X53&lt;&gt;0,+(Y53/X53)*100,0)</f>
        <v>-627.44788406577015</v>
      </c>
      <c r="AA53" s="54">
        <f>+AA51-AA52</f>
        <v>68912698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-462754870</v>
      </c>
      <c r="D56" s="48">
        <f>SUM(D53:D55)</f>
        <v>0</v>
      </c>
      <c r="E56" s="49">
        <f t="shared" si="5"/>
        <v>66360244</v>
      </c>
      <c r="F56" s="50">
        <f t="shared" si="5"/>
        <v>68912698</v>
      </c>
      <c r="G56" s="50">
        <f t="shared" si="5"/>
        <v>2094494</v>
      </c>
      <c r="H56" s="50">
        <f t="shared" si="5"/>
        <v>-26361065</v>
      </c>
      <c r="I56" s="50">
        <f t="shared" si="5"/>
        <v>-79900264</v>
      </c>
      <c r="J56" s="50">
        <f t="shared" si="5"/>
        <v>-104166835</v>
      </c>
      <c r="K56" s="50">
        <f t="shared" si="5"/>
        <v>-41843347</v>
      </c>
      <c r="L56" s="50">
        <f t="shared" si="5"/>
        <v>-32033655</v>
      </c>
      <c r="M56" s="50">
        <f t="shared" si="5"/>
        <v>-3084430</v>
      </c>
      <c r="N56" s="50">
        <f t="shared" si="5"/>
        <v>-76961432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-181128267</v>
      </c>
      <c r="X56" s="50">
        <f t="shared" si="5"/>
        <v>34340505</v>
      </c>
      <c r="Y56" s="50">
        <f t="shared" si="5"/>
        <v>-215468772</v>
      </c>
      <c r="Z56" s="51">
        <f>+IF(X56&lt;&gt;0,+(Y56/X56)*100,0)</f>
        <v>-627.44788406577015</v>
      </c>
      <c r="AA56" s="48">
        <f>SUM(AA53:AA55)</f>
        <v>68912698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-462754870</v>
      </c>
      <c r="D59" s="65">
        <f>SUM(D56:D58)</f>
        <v>0</v>
      </c>
      <c r="E59" s="66">
        <f t="shared" si="6"/>
        <v>66360244</v>
      </c>
      <c r="F59" s="67">
        <f t="shared" si="6"/>
        <v>68912698</v>
      </c>
      <c r="G59" s="67">
        <f t="shared" si="6"/>
        <v>2094494</v>
      </c>
      <c r="H59" s="67">
        <f t="shared" si="6"/>
        <v>-26361065</v>
      </c>
      <c r="I59" s="67">
        <f t="shared" si="6"/>
        <v>-79900264</v>
      </c>
      <c r="J59" s="67">
        <f t="shared" si="6"/>
        <v>-104166835</v>
      </c>
      <c r="K59" s="67">
        <f t="shared" si="6"/>
        <v>-41843347</v>
      </c>
      <c r="L59" s="67">
        <f t="shared" si="6"/>
        <v>-32033655</v>
      </c>
      <c r="M59" s="67">
        <f t="shared" si="6"/>
        <v>-3084430</v>
      </c>
      <c r="N59" s="67">
        <f t="shared" si="6"/>
        <v>-76961432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-181128267</v>
      </c>
      <c r="X59" s="67">
        <f t="shared" si="6"/>
        <v>34340505</v>
      </c>
      <c r="Y59" s="67">
        <f t="shared" si="6"/>
        <v>-215468772</v>
      </c>
      <c r="Z59" s="68">
        <f>+IF(X59&lt;&gt;0,+(Y59/X59)*100,0)</f>
        <v>-627.44788406577015</v>
      </c>
      <c r="AA59" s="65">
        <f>SUM(AA56:AA58)</f>
        <v>68912698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253393801</v>
      </c>
      <c r="D25" s="20"/>
      <c r="E25" s="21">
        <v>289464000</v>
      </c>
      <c r="F25" s="22">
        <v>289464000</v>
      </c>
      <c r="G25" s="22">
        <v>112236365</v>
      </c>
      <c r="H25" s="22">
        <v>335514</v>
      </c>
      <c r="I25" s="22">
        <v>615385</v>
      </c>
      <c r="J25" s="22">
        <v>113187264</v>
      </c>
      <c r="K25" s="22">
        <v>263860</v>
      </c>
      <c r="L25" s="22">
        <v>273957</v>
      </c>
      <c r="M25" s="22">
        <v>91358278</v>
      </c>
      <c r="N25" s="22">
        <v>91896095</v>
      </c>
      <c r="O25" s="22"/>
      <c r="P25" s="22"/>
      <c r="Q25" s="22"/>
      <c r="R25" s="22"/>
      <c r="S25" s="22"/>
      <c r="T25" s="22"/>
      <c r="U25" s="22"/>
      <c r="V25" s="22"/>
      <c r="W25" s="22">
        <v>205083359</v>
      </c>
      <c r="X25" s="22">
        <v>144732000</v>
      </c>
      <c r="Y25" s="22">
        <v>60351359</v>
      </c>
      <c r="Z25" s="23">
        <v>41.698697592792193</v>
      </c>
      <c r="AA25" s="20">
        <v>289464000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253393801</v>
      </c>
      <c r="D32" s="29">
        <f t="shared" ref="D32:Y32" si="0">SUM(D6:D31)</f>
        <v>0</v>
      </c>
      <c r="E32" s="30">
        <f t="shared" si="0"/>
        <v>289464000</v>
      </c>
      <c r="F32" s="31">
        <f t="shared" si="0"/>
        <v>289464000</v>
      </c>
      <c r="G32" s="31">
        <f t="shared" si="0"/>
        <v>112236365</v>
      </c>
      <c r="H32" s="31">
        <f t="shared" si="0"/>
        <v>335514</v>
      </c>
      <c r="I32" s="31">
        <f t="shared" si="0"/>
        <v>615385</v>
      </c>
      <c r="J32" s="31">
        <f t="shared" si="0"/>
        <v>113187264</v>
      </c>
      <c r="K32" s="31">
        <f t="shared" si="0"/>
        <v>263860</v>
      </c>
      <c r="L32" s="31">
        <f t="shared" si="0"/>
        <v>273957</v>
      </c>
      <c r="M32" s="31">
        <f t="shared" si="0"/>
        <v>91358278</v>
      </c>
      <c r="N32" s="31">
        <f t="shared" si="0"/>
        <v>91896095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205083359</v>
      </c>
      <c r="X32" s="31">
        <f t="shared" si="0"/>
        <v>144732000</v>
      </c>
      <c r="Y32" s="31">
        <f t="shared" si="0"/>
        <v>60351359</v>
      </c>
      <c r="Z32" s="32">
        <f>+IF(X32&lt;&gt;0,+(Y32/X32)*100,0)</f>
        <v>41.698697592792193</v>
      </c>
      <c r="AA32" s="29">
        <f>SUM(AA6:AA31)</f>
        <v>289464000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109092170</v>
      </c>
      <c r="D34" s="20"/>
      <c r="E34" s="21">
        <v>138185000</v>
      </c>
      <c r="F34" s="22">
        <v>138185000</v>
      </c>
      <c r="G34" s="22">
        <v>7888706</v>
      </c>
      <c r="H34" s="22">
        <v>8838983</v>
      </c>
      <c r="I34" s="22">
        <v>10180525</v>
      </c>
      <c r="J34" s="22">
        <v>26908214</v>
      </c>
      <c r="K34" s="22">
        <v>9604897</v>
      </c>
      <c r="L34" s="22">
        <v>8964356</v>
      </c>
      <c r="M34" s="22">
        <v>9227658</v>
      </c>
      <c r="N34" s="22">
        <v>27796911</v>
      </c>
      <c r="O34" s="22"/>
      <c r="P34" s="22"/>
      <c r="Q34" s="22"/>
      <c r="R34" s="22"/>
      <c r="S34" s="22"/>
      <c r="T34" s="22"/>
      <c r="U34" s="22"/>
      <c r="V34" s="22"/>
      <c r="W34" s="22">
        <v>54705125</v>
      </c>
      <c r="X34" s="22">
        <v>67660898</v>
      </c>
      <c r="Y34" s="22">
        <v>-12955773</v>
      </c>
      <c r="Z34" s="23">
        <v>-19.148094960253115</v>
      </c>
      <c r="AA34" s="20">
        <v>138185000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76511075</v>
      </c>
      <c r="D37" s="20"/>
      <c r="E37" s="21">
        <v>73767000</v>
      </c>
      <c r="F37" s="22">
        <v>73767000</v>
      </c>
      <c r="G37" s="22"/>
      <c r="H37" s="22"/>
      <c r="I37" s="22"/>
      <c r="J37" s="22"/>
      <c r="K37" s="22">
        <v>12156969</v>
      </c>
      <c r="L37" s="22">
        <v>167369</v>
      </c>
      <c r="M37" s="22">
        <v>3336523</v>
      </c>
      <c r="N37" s="22">
        <v>15660861</v>
      </c>
      <c r="O37" s="22"/>
      <c r="P37" s="22"/>
      <c r="Q37" s="22"/>
      <c r="R37" s="22"/>
      <c r="S37" s="22"/>
      <c r="T37" s="22"/>
      <c r="U37" s="22"/>
      <c r="V37" s="22"/>
      <c r="W37" s="22">
        <v>15660861</v>
      </c>
      <c r="X37" s="22">
        <v>23258589</v>
      </c>
      <c r="Y37" s="22">
        <v>-7597728</v>
      </c>
      <c r="Z37" s="23">
        <v>-32.666332424550774</v>
      </c>
      <c r="AA37" s="20">
        <v>73767000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79485134</v>
      </c>
      <c r="D39" s="20"/>
      <c r="E39" s="21">
        <v>91299000</v>
      </c>
      <c r="F39" s="22">
        <v>91299000</v>
      </c>
      <c r="G39" s="22">
        <v>5297654</v>
      </c>
      <c r="H39" s="22">
        <v>7083874</v>
      </c>
      <c r="I39" s="22">
        <v>4161667</v>
      </c>
      <c r="J39" s="22">
        <v>16543195</v>
      </c>
      <c r="K39" s="22">
        <v>5510198</v>
      </c>
      <c r="L39" s="22">
        <v>5378876</v>
      </c>
      <c r="M39" s="22">
        <v>5673986</v>
      </c>
      <c r="N39" s="22">
        <v>16563060</v>
      </c>
      <c r="O39" s="22"/>
      <c r="P39" s="22"/>
      <c r="Q39" s="22"/>
      <c r="R39" s="22"/>
      <c r="S39" s="22"/>
      <c r="T39" s="22"/>
      <c r="U39" s="22"/>
      <c r="V39" s="22"/>
      <c r="W39" s="22">
        <v>33106255</v>
      </c>
      <c r="X39" s="22">
        <v>35456806</v>
      </c>
      <c r="Y39" s="22">
        <v>-2350551</v>
      </c>
      <c r="Z39" s="23">
        <v>-6.6293365510700548</v>
      </c>
      <c r="AA39" s="20">
        <v>91299000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27063021</v>
      </c>
      <c r="D41" s="20"/>
      <c r="E41" s="21">
        <v>39197000</v>
      </c>
      <c r="F41" s="22">
        <v>39197000</v>
      </c>
      <c r="G41" s="22">
        <v>401505</v>
      </c>
      <c r="H41" s="22">
        <v>4851516</v>
      </c>
      <c r="I41" s="22">
        <v>15774427</v>
      </c>
      <c r="J41" s="22">
        <v>21027448</v>
      </c>
      <c r="K41" s="22">
        <v>6685743</v>
      </c>
      <c r="L41" s="22">
        <v>4261139</v>
      </c>
      <c r="M41" s="22">
        <v>-15013048</v>
      </c>
      <c r="N41" s="22">
        <v>-4066166</v>
      </c>
      <c r="O41" s="22"/>
      <c r="P41" s="22"/>
      <c r="Q41" s="22"/>
      <c r="R41" s="22"/>
      <c r="S41" s="22"/>
      <c r="T41" s="22"/>
      <c r="U41" s="22"/>
      <c r="V41" s="22"/>
      <c r="W41" s="22">
        <v>16961282</v>
      </c>
      <c r="X41" s="22">
        <v>20977510</v>
      </c>
      <c r="Y41" s="22">
        <v>-4016228</v>
      </c>
      <c r="Z41" s="23">
        <v>-19.145399048790821</v>
      </c>
      <c r="AA41" s="20">
        <v>39197000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7193861</v>
      </c>
      <c r="D44" s="20"/>
      <c r="E44" s="21">
        <v>7684000</v>
      </c>
      <c r="F44" s="22">
        <v>7684000</v>
      </c>
      <c r="G44" s="22">
        <v>86725</v>
      </c>
      <c r="H44" s="22">
        <v>537350</v>
      </c>
      <c r="I44" s="22">
        <v>631096</v>
      </c>
      <c r="J44" s="22">
        <v>1255171</v>
      </c>
      <c r="K44" s="22">
        <v>590202</v>
      </c>
      <c r="L44" s="22">
        <v>575547</v>
      </c>
      <c r="M44" s="22">
        <v>591872</v>
      </c>
      <c r="N44" s="22">
        <v>1757621</v>
      </c>
      <c r="O44" s="22"/>
      <c r="P44" s="22"/>
      <c r="Q44" s="22"/>
      <c r="R44" s="22"/>
      <c r="S44" s="22"/>
      <c r="T44" s="22"/>
      <c r="U44" s="22"/>
      <c r="V44" s="22"/>
      <c r="W44" s="22">
        <v>3012792</v>
      </c>
      <c r="X44" s="22">
        <v>3560159</v>
      </c>
      <c r="Y44" s="22">
        <v>-547367</v>
      </c>
      <c r="Z44" s="23">
        <v>-15.374790845015628</v>
      </c>
      <c r="AA44" s="20">
        <v>7684000</v>
      </c>
    </row>
    <row r="45" spans="1:27" x14ac:dyDescent="0.25">
      <c r="A45" s="19" t="s">
        <v>70</v>
      </c>
      <c r="B45" s="15" t="s">
        <v>32</v>
      </c>
      <c r="C45" s="20">
        <v>18212440</v>
      </c>
      <c r="D45" s="20"/>
      <c r="E45" s="21">
        <v>8851000</v>
      </c>
      <c r="F45" s="22">
        <v>8851000</v>
      </c>
      <c r="G45" s="22"/>
      <c r="H45" s="22">
        <v>178064</v>
      </c>
      <c r="I45" s="22">
        <v>-178064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536004</v>
      </c>
      <c r="Y45" s="22">
        <v>-536004</v>
      </c>
      <c r="Z45" s="23">
        <v>-100</v>
      </c>
      <c r="AA45" s="20">
        <v>8851000</v>
      </c>
    </row>
    <row r="46" spans="1:27" x14ac:dyDescent="0.25">
      <c r="A46" s="19" t="s">
        <v>71</v>
      </c>
      <c r="B46" s="15" t="s">
        <v>32</v>
      </c>
      <c r="C46" s="20">
        <v>25056682</v>
      </c>
      <c r="D46" s="20"/>
      <c r="E46" s="21">
        <v>28890000</v>
      </c>
      <c r="F46" s="22">
        <v>28890000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28890000</v>
      </c>
    </row>
    <row r="47" spans="1:27" x14ac:dyDescent="0.25">
      <c r="A47" s="37" t="s">
        <v>72</v>
      </c>
      <c r="B47" s="28" t="s">
        <v>32</v>
      </c>
      <c r="C47" s="29">
        <f>SUM(C34:C46)</f>
        <v>342614383</v>
      </c>
      <c r="D47" s="29">
        <f t="shared" ref="D47:Y47" si="1">SUM(D34:D46)</f>
        <v>0</v>
      </c>
      <c r="E47" s="30">
        <f t="shared" si="1"/>
        <v>387873000</v>
      </c>
      <c r="F47" s="31">
        <f t="shared" si="1"/>
        <v>387873000</v>
      </c>
      <c r="G47" s="31">
        <f t="shared" si="1"/>
        <v>13674590</v>
      </c>
      <c r="H47" s="31">
        <f t="shared" si="1"/>
        <v>21489787</v>
      </c>
      <c r="I47" s="31">
        <f t="shared" si="1"/>
        <v>30569651</v>
      </c>
      <c r="J47" s="31">
        <f t="shared" si="1"/>
        <v>65734028</v>
      </c>
      <c r="K47" s="31">
        <f t="shared" si="1"/>
        <v>34548009</v>
      </c>
      <c r="L47" s="31">
        <f t="shared" si="1"/>
        <v>19347287</v>
      </c>
      <c r="M47" s="31">
        <f t="shared" si="1"/>
        <v>3816991</v>
      </c>
      <c r="N47" s="31">
        <f t="shared" si="1"/>
        <v>57712287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123446315</v>
      </c>
      <c r="X47" s="31">
        <f t="shared" si="1"/>
        <v>151449966</v>
      </c>
      <c r="Y47" s="31">
        <f t="shared" si="1"/>
        <v>-28003651</v>
      </c>
      <c r="Z47" s="32">
        <f>+IF(X47&lt;&gt;0,+(Y47/X47)*100,0)</f>
        <v>-18.490364666044229</v>
      </c>
      <c r="AA47" s="29">
        <f>SUM(AA34:AA46)</f>
        <v>387873000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-89220582</v>
      </c>
      <c r="D48" s="39">
        <f t="shared" si="2"/>
        <v>0</v>
      </c>
      <c r="E48" s="40">
        <f t="shared" si="2"/>
        <v>-98409000</v>
      </c>
      <c r="F48" s="41">
        <f t="shared" si="2"/>
        <v>-98409000</v>
      </c>
      <c r="G48" s="41">
        <f t="shared" si="2"/>
        <v>98561775</v>
      </c>
      <c r="H48" s="41">
        <f t="shared" si="2"/>
        <v>-21154273</v>
      </c>
      <c r="I48" s="41">
        <f t="shared" si="2"/>
        <v>-29954266</v>
      </c>
      <c r="J48" s="41">
        <f t="shared" si="2"/>
        <v>47453236</v>
      </c>
      <c r="K48" s="41">
        <f t="shared" si="2"/>
        <v>-34284149</v>
      </c>
      <c r="L48" s="41">
        <f t="shared" si="2"/>
        <v>-19073330</v>
      </c>
      <c r="M48" s="41">
        <f t="shared" si="2"/>
        <v>87541287</v>
      </c>
      <c r="N48" s="41">
        <f t="shared" si="2"/>
        <v>34183808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81637044</v>
      </c>
      <c r="X48" s="41">
        <f t="shared" si="2"/>
        <v>-6717966</v>
      </c>
      <c r="Y48" s="41">
        <f t="shared" si="2"/>
        <v>88355010</v>
      </c>
      <c r="Z48" s="42">
        <f>+IF(X48&lt;&gt;0,+(Y48/X48)*100,0)</f>
        <v>-1315.2047807327397</v>
      </c>
      <c r="AA48" s="39">
        <f>+AA32-AA47</f>
        <v>-98409000</v>
      </c>
    </row>
    <row r="49" spans="1:27" x14ac:dyDescent="0.25">
      <c r="A49" s="43" t="s">
        <v>74</v>
      </c>
      <c r="B49" s="15" t="s">
        <v>32</v>
      </c>
      <c r="C49" s="20">
        <v>441263199</v>
      </c>
      <c r="D49" s="20"/>
      <c r="E49" s="21">
        <v>351262000</v>
      </c>
      <c r="F49" s="22">
        <v>351262000</v>
      </c>
      <c r="G49" s="22">
        <v>17526652</v>
      </c>
      <c r="H49" s="22">
        <v>15131551</v>
      </c>
      <c r="I49" s="22">
        <v>43678819</v>
      </c>
      <c r="J49" s="22">
        <v>76337022</v>
      </c>
      <c r="K49" s="22">
        <v>23367908</v>
      </c>
      <c r="L49" s="22">
        <v>66709313</v>
      </c>
      <c r="M49" s="22">
        <v>47602462</v>
      </c>
      <c r="N49" s="22">
        <v>137679683</v>
      </c>
      <c r="O49" s="22"/>
      <c r="P49" s="22"/>
      <c r="Q49" s="22"/>
      <c r="R49" s="22"/>
      <c r="S49" s="22"/>
      <c r="T49" s="22"/>
      <c r="U49" s="22"/>
      <c r="V49" s="22"/>
      <c r="W49" s="22">
        <v>214016705</v>
      </c>
      <c r="X49" s="22">
        <v>120410741</v>
      </c>
      <c r="Y49" s="22">
        <v>93605964</v>
      </c>
      <c r="Z49" s="23">
        <v>77.738882115176082</v>
      </c>
      <c r="AA49" s="20">
        <v>351262000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352042617</v>
      </c>
      <c r="D51" s="48">
        <f t="shared" si="3"/>
        <v>0</v>
      </c>
      <c r="E51" s="49">
        <f t="shared" si="3"/>
        <v>252853000</v>
      </c>
      <c r="F51" s="50">
        <f t="shared" si="3"/>
        <v>252853000</v>
      </c>
      <c r="G51" s="50">
        <f t="shared" si="3"/>
        <v>116088427</v>
      </c>
      <c r="H51" s="50">
        <f t="shared" si="3"/>
        <v>-6022722</v>
      </c>
      <c r="I51" s="50">
        <f t="shared" si="3"/>
        <v>13724553</v>
      </c>
      <c r="J51" s="50">
        <f t="shared" si="3"/>
        <v>123790258</v>
      </c>
      <c r="K51" s="50">
        <f t="shared" si="3"/>
        <v>-10916241</v>
      </c>
      <c r="L51" s="50">
        <f t="shared" si="3"/>
        <v>47635983</v>
      </c>
      <c r="M51" s="50">
        <f t="shared" si="3"/>
        <v>135143749</v>
      </c>
      <c r="N51" s="50">
        <f t="shared" si="3"/>
        <v>171863491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295653749</v>
      </c>
      <c r="X51" s="50">
        <f t="shared" si="3"/>
        <v>113692775</v>
      </c>
      <c r="Y51" s="50">
        <f t="shared" si="3"/>
        <v>181960974</v>
      </c>
      <c r="Z51" s="51">
        <f>+IF(X51&lt;&gt;0,+(Y51/X51)*100,0)</f>
        <v>160.04620698193003</v>
      </c>
      <c r="AA51" s="48">
        <f>SUM(AA48:AA50)</f>
        <v>252853000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352042617</v>
      </c>
      <c r="D53" s="54">
        <f>+D51-D52</f>
        <v>0</v>
      </c>
      <c r="E53" s="55">
        <f t="shared" si="4"/>
        <v>252853000</v>
      </c>
      <c r="F53" s="56">
        <f t="shared" si="4"/>
        <v>252853000</v>
      </c>
      <c r="G53" s="56">
        <f t="shared" si="4"/>
        <v>116088427</v>
      </c>
      <c r="H53" s="56">
        <f t="shared" si="4"/>
        <v>-6022722</v>
      </c>
      <c r="I53" s="56">
        <f t="shared" si="4"/>
        <v>13724553</v>
      </c>
      <c r="J53" s="56">
        <f t="shared" si="4"/>
        <v>123790258</v>
      </c>
      <c r="K53" s="56">
        <f t="shared" si="4"/>
        <v>-10916241</v>
      </c>
      <c r="L53" s="56">
        <f t="shared" si="4"/>
        <v>47635983</v>
      </c>
      <c r="M53" s="56">
        <f t="shared" si="4"/>
        <v>135143749</v>
      </c>
      <c r="N53" s="56">
        <f t="shared" si="4"/>
        <v>171863491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295653749</v>
      </c>
      <c r="X53" s="56">
        <f t="shared" si="4"/>
        <v>113692775</v>
      </c>
      <c r="Y53" s="56">
        <f t="shared" si="4"/>
        <v>181960974</v>
      </c>
      <c r="Z53" s="57">
        <f>+IF(X53&lt;&gt;0,+(Y53/X53)*100,0)</f>
        <v>160.04620698193003</v>
      </c>
      <c r="AA53" s="54">
        <f>+AA51-AA52</f>
        <v>252853000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352042617</v>
      </c>
      <c r="D56" s="48">
        <f>SUM(D53:D55)</f>
        <v>0</v>
      </c>
      <c r="E56" s="49">
        <f t="shared" si="5"/>
        <v>252853000</v>
      </c>
      <c r="F56" s="50">
        <f t="shared" si="5"/>
        <v>252853000</v>
      </c>
      <c r="G56" s="50">
        <f t="shared" si="5"/>
        <v>116088427</v>
      </c>
      <c r="H56" s="50">
        <f t="shared" si="5"/>
        <v>-6022722</v>
      </c>
      <c r="I56" s="50">
        <f t="shared" si="5"/>
        <v>13724553</v>
      </c>
      <c r="J56" s="50">
        <f t="shared" si="5"/>
        <v>123790258</v>
      </c>
      <c r="K56" s="50">
        <f t="shared" si="5"/>
        <v>-10916241</v>
      </c>
      <c r="L56" s="50">
        <f t="shared" si="5"/>
        <v>47635983</v>
      </c>
      <c r="M56" s="50">
        <f t="shared" si="5"/>
        <v>135143749</v>
      </c>
      <c r="N56" s="50">
        <f t="shared" si="5"/>
        <v>171863491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295653749</v>
      </c>
      <c r="X56" s="50">
        <f t="shared" si="5"/>
        <v>113692775</v>
      </c>
      <c r="Y56" s="50">
        <f t="shared" si="5"/>
        <v>181960974</v>
      </c>
      <c r="Z56" s="51">
        <f>+IF(X56&lt;&gt;0,+(Y56/X56)*100,0)</f>
        <v>160.04620698193003</v>
      </c>
      <c r="AA56" s="48">
        <f>SUM(AA53:AA55)</f>
        <v>252853000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352042617</v>
      </c>
      <c r="D59" s="65">
        <f>SUM(D56:D58)</f>
        <v>0</v>
      </c>
      <c r="E59" s="66">
        <f t="shared" si="6"/>
        <v>252853000</v>
      </c>
      <c r="F59" s="67">
        <f t="shared" si="6"/>
        <v>252853000</v>
      </c>
      <c r="G59" s="67">
        <f t="shared" si="6"/>
        <v>116088427</v>
      </c>
      <c r="H59" s="67">
        <f t="shared" si="6"/>
        <v>-6022722</v>
      </c>
      <c r="I59" s="67">
        <f t="shared" si="6"/>
        <v>13724553</v>
      </c>
      <c r="J59" s="67">
        <f t="shared" si="6"/>
        <v>123790258</v>
      </c>
      <c r="K59" s="67">
        <f t="shared" si="6"/>
        <v>-10916241</v>
      </c>
      <c r="L59" s="67">
        <f t="shared" si="6"/>
        <v>47635983</v>
      </c>
      <c r="M59" s="67">
        <f t="shared" si="6"/>
        <v>135143749</v>
      </c>
      <c r="N59" s="67">
        <f t="shared" si="6"/>
        <v>171863491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295653749</v>
      </c>
      <c r="X59" s="67">
        <f t="shared" si="6"/>
        <v>113692775</v>
      </c>
      <c r="Y59" s="67">
        <f t="shared" si="6"/>
        <v>181960974</v>
      </c>
      <c r="Z59" s="68">
        <f>+IF(X59&lt;&gt;0,+(Y59/X59)*100,0)</f>
        <v>160.04620698193003</v>
      </c>
      <c r="AA59" s="65">
        <f>SUM(AA56:AA58)</f>
        <v>252853000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34735665</v>
      </c>
      <c r="D7" s="20"/>
      <c r="E7" s="21">
        <v>89338944</v>
      </c>
      <c r="F7" s="22">
        <v>89338944</v>
      </c>
      <c r="G7" s="22">
        <v>3773326</v>
      </c>
      <c r="H7" s="22">
        <v>2447816</v>
      </c>
      <c r="I7" s="22">
        <v>18140229</v>
      </c>
      <c r="J7" s="22">
        <v>24361371</v>
      </c>
      <c r="K7" s="22">
        <v>-1737282</v>
      </c>
      <c r="L7" s="22">
        <v>3160296</v>
      </c>
      <c r="M7" s="22">
        <v>1979226</v>
      </c>
      <c r="N7" s="22">
        <v>3402240</v>
      </c>
      <c r="O7" s="22"/>
      <c r="P7" s="22"/>
      <c r="Q7" s="22"/>
      <c r="R7" s="22"/>
      <c r="S7" s="22"/>
      <c r="T7" s="22"/>
      <c r="U7" s="22"/>
      <c r="V7" s="22"/>
      <c r="W7" s="22">
        <v>27763611</v>
      </c>
      <c r="X7" s="22">
        <v>44669472</v>
      </c>
      <c r="Y7" s="22">
        <v>-16905861</v>
      </c>
      <c r="Z7" s="23">
        <v>-37.846565547047433</v>
      </c>
      <c r="AA7" s="20">
        <v>89338944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34735665</v>
      </c>
      <c r="D32" s="29">
        <f t="shared" ref="D32:Y32" si="0">SUM(D6:D31)</f>
        <v>0</v>
      </c>
      <c r="E32" s="30">
        <f t="shared" si="0"/>
        <v>89338944</v>
      </c>
      <c r="F32" s="31">
        <f t="shared" si="0"/>
        <v>89338944</v>
      </c>
      <c r="G32" s="31">
        <f t="shared" si="0"/>
        <v>3773326</v>
      </c>
      <c r="H32" s="31">
        <f t="shared" si="0"/>
        <v>2447816</v>
      </c>
      <c r="I32" s="31">
        <f t="shared" si="0"/>
        <v>18140229</v>
      </c>
      <c r="J32" s="31">
        <f t="shared" si="0"/>
        <v>24361371</v>
      </c>
      <c r="K32" s="31">
        <f t="shared" si="0"/>
        <v>-1737282</v>
      </c>
      <c r="L32" s="31">
        <f t="shared" si="0"/>
        <v>3160296</v>
      </c>
      <c r="M32" s="31">
        <f t="shared" si="0"/>
        <v>1979226</v>
      </c>
      <c r="N32" s="31">
        <f t="shared" si="0"/>
        <v>3402240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27763611</v>
      </c>
      <c r="X32" s="31">
        <f t="shared" si="0"/>
        <v>44669472</v>
      </c>
      <c r="Y32" s="31">
        <f t="shared" si="0"/>
        <v>-16905861</v>
      </c>
      <c r="Z32" s="32">
        <f>+IF(X32&lt;&gt;0,+(Y32/X32)*100,0)</f>
        <v>-37.846565547047433</v>
      </c>
      <c r="AA32" s="29">
        <f>SUM(AA6:AA31)</f>
        <v>89338944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8884950</v>
      </c>
      <c r="D34" s="20"/>
      <c r="E34" s="21">
        <v>5771292</v>
      </c>
      <c r="F34" s="22">
        <v>5771292</v>
      </c>
      <c r="G34" s="22">
        <v>1034151</v>
      </c>
      <c r="H34" s="22">
        <v>520330</v>
      </c>
      <c r="I34" s="22">
        <v>778366</v>
      </c>
      <c r="J34" s="22">
        <v>2332847</v>
      </c>
      <c r="K34" s="22">
        <v>519079</v>
      </c>
      <c r="L34" s="22">
        <v>575554</v>
      </c>
      <c r="M34" s="22">
        <v>679749</v>
      </c>
      <c r="N34" s="22">
        <v>1774382</v>
      </c>
      <c r="O34" s="22"/>
      <c r="P34" s="22"/>
      <c r="Q34" s="22"/>
      <c r="R34" s="22"/>
      <c r="S34" s="22"/>
      <c r="T34" s="22"/>
      <c r="U34" s="22"/>
      <c r="V34" s="22"/>
      <c r="W34" s="22">
        <v>4107229</v>
      </c>
      <c r="X34" s="22">
        <v>2885646</v>
      </c>
      <c r="Y34" s="22">
        <v>1221583</v>
      </c>
      <c r="Z34" s="23">
        <v>42.333085901735693</v>
      </c>
      <c r="AA34" s="20">
        <v>5771292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48234688</v>
      </c>
      <c r="D37" s="20"/>
      <c r="E37" s="21">
        <v>50018820</v>
      </c>
      <c r="F37" s="22">
        <v>50018820</v>
      </c>
      <c r="G37" s="22">
        <v>1341449</v>
      </c>
      <c r="H37" s="22">
        <v>16424</v>
      </c>
      <c r="I37" s="22">
        <v>255094</v>
      </c>
      <c r="J37" s="22">
        <v>1612967</v>
      </c>
      <c r="K37" s="22">
        <v>10324234</v>
      </c>
      <c r="L37" s="22">
        <v>9518459</v>
      </c>
      <c r="M37" s="22">
        <v>575025</v>
      </c>
      <c r="N37" s="22">
        <v>20417718</v>
      </c>
      <c r="O37" s="22"/>
      <c r="P37" s="22"/>
      <c r="Q37" s="22"/>
      <c r="R37" s="22"/>
      <c r="S37" s="22"/>
      <c r="T37" s="22"/>
      <c r="U37" s="22"/>
      <c r="V37" s="22"/>
      <c r="W37" s="22">
        <v>22030685</v>
      </c>
      <c r="X37" s="22">
        <v>25009410</v>
      </c>
      <c r="Y37" s="22">
        <v>-2978725</v>
      </c>
      <c r="Z37" s="23">
        <v>-11.910416919071661</v>
      </c>
      <c r="AA37" s="20">
        <v>50018820</v>
      </c>
    </row>
    <row r="38" spans="1:27" x14ac:dyDescent="0.25">
      <c r="A38" s="19" t="s">
        <v>64</v>
      </c>
      <c r="B38" s="15" t="s">
        <v>32</v>
      </c>
      <c r="C38" s="20">
        <v>13846004</v>
      </c>
      <c r="D38" s="20"/>
      <c r="E38" s="21">
        <v>8349528</v>
      </c>
      <c r="F38" s="22">
        <v>8349528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4174764</v>
      </c>
      <c r="Y38" s="22">
        <v>-4174764</v>
      </c>
      <c r="Z38" s="23">
        <v>-100</v>
      </c>
      <c r="AA38" s="20">
        <v>8349528</v>
      </c>
    </row>
    <row r="39" spans="1:27" x14ac:dyDescent="0.25">
      <c r="A39" s="19" t="s">
        <v>65</v>
      </c>
      <c r="B39" s="15" t="s">
        <v>32</v>
      </c>
      <c r="C39" s="20">
        <v>6026541</v>
      </c>
      <c r="D39" s="20"/>
      <c r="E39" s="21">
        <v>15988440</v>
      </c>
      <c r="F39" s="22">
        <v>15988440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7994220</v>
      </c>
      <c r="Y39" s="22">
        <v>-7994220</v>
      </c>
      <c r="Z39" s="23">
        <v>-100</v>
      </c>
      <c r="AA39" s="20">
        <v>15988440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2298890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78285</v>
      </c>
      <c r="D44" s="20"/>
      <c r="E44" s="21">
        <v>59076</v>
      </c>
      <c r="F44" s="22">
        <v>59076</v>
      </c>
      <c r="G44" s="22">
        <v>9888</v>
      </c>
      <c r="H44" s="22">
        <v>4934</v>
      </c>
      <c r="I44" s="22">
        <v>7411</v>
      </c>
      <c r="J44" s="22">
        <v>22233</v>
      </c>
      <c r="K44" s="22">
        <v>4793</v>
      </c>
      <c r="L44" s="22">
        <v>5099</v>
      </c>
      <c r="M44" s="22">
        <v>6083</v>
      </c>
      <c r="N44" s="22">
        <v>15975</v>
      </c>
      <c r="O44" s="22"/>
      <c r="P44" s="22"/>
      <c r="Q44" s="22"/>
      <c r="R44" s="22"/>
      <c r="S44" s="22"/>
      <c r="T44" s="22"/>
      <c r="U44" s="22"/>
      <c r="V44" s="22"/>
      <c r="W44" s="22">
        <v>38208</v>
      </c>
      <c r="X44" s="22">
        <v>29538</v>
      </c>
      <c r="Y44" s="22">
        <v>8670</v>
      </c>
      <c r="Z44" s="23">
        <v>29.352021125330086</v>
      </c>
      <c r="AA44" s="20">
        <v>59076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79369358</v>
      </c>
      <c r="D47" s="29">
        <f t="shared" ref="D47:Y47" si="1">SUM(D34:D46)</f>
        <v>0</v>
      </c>
      <c r="E47" s="30">
        <f t="shared" si="1"/>
        <v>80187156</v>
      </c>
      <c r="F47" s="31">
        <f t="shared" si="1"/>
        <v>80187156</v>
      </c>
      <c r="G47" s="31">
        <f t="shared" si="1"/>
        <v>2385488</v>
      </c>
      <c r="H47" s="31">
        <f t="shared" si="1"/>
        <v>541688</v>
      </c>
      <c r="I47" s="31">
        <f t="shared" si="1"/>
        <v>1040871</v>
      </c>
      <c r="J47" s="31">
        <f t="shared" si="1"/>
        <v>3968047</v>
      </c>
      <c r="K47" s="31">
        <f t="shared" si="1"/>
        <v>10848106</v>
      </c>
      <c r="L47" s="31">
        <f t="shared" si="1"/>
        <v>10099112</v>
      </c>
      <c r="M47" s="31">
        <f t="shared" si="1"/>
        <v>1260857</v>
      </c>
      <c r="N47" s="31">
        <f t="shared" si="1"/>
        <v>22208075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26176122</v>
      </c>
      <c r="X47" s="31">
        <f t="shared" si="1"/>
        <v>40093578</v>
      </c>
      <c r="Y47" s="31">
        <f t="shared" si="1"/>
        <v>-13917456</v>
      </c>
      <c r="Z47" s="32">
        <f>+IF(X47&lt;&gt;0,+(Y47/X47)*100,0)</f>
        <v>-34.712432000955367</v>
      </c>
      <c r="AA47" s="29">
        <f>SUM(AA34:AA46)</f>
        <v>80187156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-44633693</v>
      </c>
      <c r="D48" s="39">
        <f t="shared" si="2"/>
        <v>0</v>
      </c>
      <c r="E48" s="40">
        <f t="shared" si="2"/>
        <v>9151788</v>
      </c>
      <c r="F48" s="41">
        <f t="shared" si="2"/>
        <v>9151788</v>
      </c>
      <c r="G48" s="41">
        <f t="shared" si="2"/>
        <v>1387838</v>
      </c>
      <c r="H48" s="41">
        <f t="shared" si="2"/>
        <v>1906128</v>
      </c>
      <c r="I48" s="41">
        <f t="shared" si="2"/>
        <v>17099358</v>
      </c>
      <c r="J48" s="41">
        <f t="shared" si="2"/>
        <v>20393324</v>
      </c>
      <c r="K48" s="41">
        <f t="shared" si="2"/>
        <v>-12585388</v>
      </c>
      <c r="L48" s="41">
        <f t="shared" si="2"/>
        <v>-6938816</v>
      </c>
      <c r="M48" s="41">
        <f t="shared" si="2"/>
        <v>718369</v>
      </c>
      <c r="N48" s="41">
        <f t="shared" si="2"/>
        <v>-18805835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1587489</v>
      </c>
      <c r="X48" s="41">
        <f t="shared" si="2"/>
        <v>4575894</v>
      </c>
      <c r="Y48" s="41">
        <f t="shared" si="2"/>
        <v>-2988405</v>
      </c>
      <c r="Z48" s="42">
        <f>+IF(X48&lt;&gt;0,+(Y48/X48)*100,0)</f>
        <v>-65.307566128061538</v>
      </c>
      <c r="AA48" s="39">
        <f>+AA32-AA47</f>
        <v>9151788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-44633693</v>
      </c>
      <c r="D51" s="48">
        <f t="shared" si="3"/>
        <v>0</v>
      </c>
      <c r="E51" s="49">
        <f t="shared" si="3"/>
        <v>9151788</v>
      </c>
      <c r="F51" s="50">
        <f t="shared" si="3"/>
        <v>9151788</v>
      </c>
      <c r="G51" s="50">
        <f t="shared" si="3"/>
        <v>1387838</v>
      </c>
      <c r="H51" s="50">
        <f t="shared" si="3"/>
        <v>1906128</v>
      </c>
      <c r="I51" s="50">
        <f t="shared" si="3"/>
        <v>17099358</v>
      </c>
      <c r="J51" s="50">
        <f t="shared" si="3"/>
        <v>20393324</v>
      </c>
      <c r="K51" s="50">
        <f t="shared" si="3"/>
        <v>-12585388</v>
      </c>
      <c r="L51" s="50">
        <f t="shared" si="3"/>
        <v>-6938816</v>
      </c>
      <c r="M51" s="50">
        <f t="shared" si="3"/>
        <v>718369</v>
      </c>
      <c r="N51" s="50">
        <f t="shared" si="3"/>
        <v>-18805835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1587489</v>
      </c>
      <c r="X51" s="50">
        <f t="shared" si="3"/>
        <v>4575894</v>
      </c>
      <c r="Y51" s="50">
        <f t="shared" si="3"/>
        <v>-2988405</v>
      </c>
      <c r="Z51" s="51">
        <f>+IF(X51&lt;&gt;0,+(Y51/X51)*100,0)</f>
        <v>-65.307566128061538</v>
      </c>
      <c r="AA51" s="48">
        <f>SUM(AA48:AA50)</f>
        <v>9151788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-44633693</v>
      </c>
      <c r="D53" s="54">
        <f>+D51-D52</f>
        <v>0</v>
      </c>
      <c r="E53" s="55">
        <f t="shared" si="4"/>
        <v>9151788</v>
      </c>
      <c r="F53" s="56">
        <f t="shared" si="4"/>
        <v>9151788</v>
      </c>
      <c r="G53" s="56">
        <f t="shared" si="4"/>
        <v>1387838</v>
      </c>
      <c r="H53" s="56">
        <f t="shared" si="4"/>
        <v>1906128</v>
      </c>
      <c r="I53" s="56">
        <f t="shared" si="4"/>
        <v>17099358</v>
      </c>
      <c r="J53" s="56">
        <f t="shared" si="4"/>
        <v>20393324</v>
      </c>
      <c r="K53" s="56">
        <f t="shared" si="4"/>
        <v>-12585388</v>
      </c>
      <c r="L53" s="56">
        <f t="shared" si="4"/>
        <v>-6938816</v>
      </c>
      <c r="M53" s="56">
        <f t="shared" si="4"/>
        <v>718369</v>
      </c>
      <c r="N53" s="56">
        <f t="shared" si="4"/>
        <v>-18805835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1587489</v>
      </c>
      <c r="X53" s="56">
        <f t="shared" si="4"/>
        <v>4575894</v>
      </c>
      <c r="Y53" s="56">
        <f t="shared" si="4"/>
        <v>-2988405</v>
      </c>
      <c r="Z53" s="57">
        <f>+IF(X53&lt;&gt;0,+(Y53/X53)*100,0)</f>
        <v>-65.307566128061538</v>
      </c>
      <c r="AA53" s="54">
        <f>+AA51-AA52</f>
        <v>9151788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-44633693</v>
      </c>
      <c r="D56" s="48">
        <f>SUM(D53:D55)</f>
        <v>0</v>
      </c>
      <c r="E56" s="49">
        <f t="shared" si="5"/>
        <v>9151788</v>
      </c>
      <c r="F56" s="50">
        <f t="shared" si="5"/>
        <v>9151788</v>
      </c>
      <c r="G56" s="50">
        <f t="shared" si="5"/>
        <v>1387838</v>
      </c>
      <c r="H56" s="50">
        <f t="shared" si="5"/>
        <v>1906128</v>
      </c>
      <c r="I56" s="50">
        <f t="shared" si="5"/>
        <v>17099358</v>
      </c>
      <c r="J56" s="50">
        <f t="shared" si="5"/>
        <v>20393324</v>
      </c>
      <c r="K56" s="50">
        <f t="shared" si="5"/>
        <v>-12585388</v>
      </c>
      <c r="L56" s="50">
        <f t="shared" si="5"/>
        <v>-6938816</v>
      </c>
      <c r="M56" s="50">
        <f t="shared" si="5"/>
        <v>718369</v>
      </c>
      <c r="N56" s="50">
        <f t="shared" si="5"/>
        <v>-18805835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1587489</v>
      </c>
      <c r="X56" s="50">
        <f t="shared" si="5"/>
        <v>4575894</v>
      </c>
      <c r="Y56" s="50">
        <f t="shared" si="5"/>
        <v>-2988405</v>
      </c>
      <c r="Z56" s="51">
        <f>+IF(X56&lt;&gt;0,+(Y56/X56)*100,0)</f>
        <v>-65.307566128061538</v>
      </c>
      <c r="AA56" s="48">
        <f>SUM(AA53:AA55)</f>
        <v>9151788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-44633693</v>
      </c>
      <c r="D59" s="65">
        <f>SUM(D56:D58)</f>
        <v>0</v>
      </c>
      <c r="E59" s="66">
        <f t="shared" si="6"/>
        <v>9151788</v>
      </c>
      <c r="F59" s="67">
        <f t="shared" si="6"/>
        <v>9151788</v>
      </c>
      <c r="G59" s="67">
        <f t="shared" si="6"/>
        <v>1387838</v>
      </c>
      <c r="H59" s="67">
        <f t="shared" si="6"/>
        <v>1906128</v>
      </c>
      <c r="I59" s="67">
        <f t="shared" si="6"/>
        <v>17099358</v>
      </c>
      <c r="J59" s="67">
        <f t="shared" si="6"/>
        <v>20393324</v>
      </c>
      <c r="K59" s="67">
        <f t="shared" si="6"/>
        <v>-12585388</v>
      </c>
      <c r="L59" s="67">
        <f t="shared" si="6"/>
        <v>-6938816</v>
      </c>
      <c r="M59" s="67">
        <f t="shared" si="6"/>
        <v>718369</v>
      </c>
      <c r="N59" s="67">
        <f t="shared" si="6"/>
        <v>-18805835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1587489</v>
      </c>
      <c r="X59" s="67">
        <f t="shared" si="6"/>
        <v>4575894</v>
      </c>
      <c r="Y59" s="67">
        <f t="shared" si="6"/>
        <v>-2988405</v>
      </c>
      <c r="Z59" s="68">
        <f>+IF(X59&lt;&gt;0,+(Y59/X59)*100,0)</f>
        <v>-65.307566128061538</v>
      </c>
      <c r="AA59" s="65">
        <f>SUM(AA56:AA58)</f>
        <v>9151788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64880991</v>
      </c>
      <c r="D7" s="20"/>
      <c r="E7" s="21">
        <v>71769989</v>
      </c>
      <c r="F7" s="22">
        <v>71769989</v>
      </c>
      <c r="G7" s="22">
        <v>6337830</v>
      </c>
      <c r="H7" s="22">
        <v>6904105</v>
      </c>
      <c r="I7" s="22">
        <v>2815552</v>
      </c>
      <c r="J7" s="22">
        <v>16057487</v>
      </c>
      <c r="K7" s="22">
        <v>7093315</v>
      </c>
      <c r="L7" s="22">
        <v>5723591</v>
      </c>
      <c r="M7" s="22">
        <v>5025406</v>
      </c>
      <c r="N7" s="22">
        <v>17842312</v>
      </c>
      <c r="O7" s="22"/>
      <c r="P7" s="22"/>
      <c r="Q7" s="22"/>
      <c r="R7" s="22"/>
      <c r="S7" s="22"/>
      <c r="T7" s="22"/>
      <c r="U7" s="22"/>
      <c r="V7" s="22"/>
      <c r="W7" s="22">
        <v>33899799</v>
      </c>
      <c r="X7" s="22">
        <v>35884998</v>
      </c>
      <c r="Y7" s="22">
        <v>-1985199</v>
      </c>
      <c r="Z7" s="23">
        <v>-5.5321140048551767</v>
      </c>
      <c r="AA7" s="20">
        <v>71769989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16872175</v>
      </c>
      <c r="D13" s="20"/>
      <c r="E13" s="21">
        <v>1684572</v>
      </c>
      <c r="F13" s="22">
        <v>1684572</v>
      </c>
      <c r="G13" s="22">
        <v>1605332</v>
      </c>
      <c r="H13" s="22">
        <v>1655755</v>
      </c>
      <c r="I13" s="22">
        <v>1648706</v>
      </c>
      <c r="J13" s="22">
        <v>4909793</v>
      </c>
      <c r="K13" s="22">
        <v>1497922</v>
      </c>
      <c r="L13" s="22">
        <v>1521940</v>
      </c>
      <c r="M13" s="22">
        <v>1647318</v>
      </c>
      <c r="N13" s="22">
        <v>4667180</v>
      </c>
      <c r="O13" s="22"/>
      <c r="P13" s="22"/>
      <c r="Q13" s="22"/>
      <c r="R13" s="22"/>
      <c r="S13" s="22"/>
      <c r="T13" s="22"/>
      <c r="U13" s="22"/>
      <c r="V13" s="22"/>
      <c r="W13" s="22">
        <v>9576973</v>
      </c>
      <c r="X13" s="22">
        <v>842286</v>
      </c>
      <c r="Y13" s="22">
        <v>8734687</v>
      </c>
      <c r="Z13" s="23">
        <v>1037.0215105083071</v>
      </c>
      <c r="AA13" s="20">
        <v>1684572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20362</v>
      </c>
      <c r="F19" s="22">
        <v>20362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10182</v>
      </c>
      <c r="Y19" s="22">
        <v>-10182</v>
      </c>
      <c r="Z19" s="23">
        <v>-100</v>
      </c>
      <c r="AA19" s="20">
        <v>20362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81753166</v>
      </c>
      <c r="D32" s="29">
        <f t="shared" ref="D32:Y32" si="0">SUM(D6:D31)</f>
        <v>0</v>
      </c>
      <c r="E32" s="30">
        <f t="shared" si="0"/>
        <v>73474923</v>
      </c>
      <c r="F32" s="31">
        <f t="shared" si="0"/>
        <v>73474923</v>
      </c>
      <c r="G32" s="31">
        <f t="shared" si="0"/>
        <v>7943162</v>
      </c>
      <c r="H32" s="31">
        <f t="shared" si="0"/>
        <v>8559860</v>
      </c>
      <c r="I32" s="31">
        <f t="shared" si="0"/>
        <v>4464258</v>
      </c>
      <c r="J32" s="31">
        <f t="shared" si="0"/>
        <v>20967280</v>
      </c>
      <c r="K32" s="31">
        <f t="shared" si="0"/>
        <v>8591237</v>
      </c>
      <c r="L32" s="31">
        <f t="shared" si="0"/>
        <v>7245531</v>
      </c>
      <c r="M32" s="31">
        <f t="shared" si="0"/>
        <v>6672724</v>
      </c>
      <c r="N32" s="31">
        <f t="shared" si="0"/>
        <v>22509492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43476772</v>
      </c>
      <c r="X32" s="31">
        <f t="shared" si="0"/>
        <v>36737466</v>
      </c>
      <c r="Y32" s="31">
        <f t="shared" si="0"/>
        <v>6739306</v>
      </c>
      <c r="Z32" s="32">
        <f>+IF(X32&lt;&gt;0,+(Y32/X32)*100,0)</f>
        <v>18.34450421811891</v>
      </c>
      <c r="AA32" s="29">
        <f>SUM(AA6:AA31)</f>
        <v>73474923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23633456</v>
      </c>
      <c r="D34" s="20"/>
      <c r="E34" s="21">
        <v>24962960</v>
      </c>
      <c r="F34" s="22">
        <v>24962960</v>
      </c>
      <c r="G34" s="22">
        <v>1930911</v>
      </c>
      <c r="H34" s="22">
        <v>1919808</v>
      </c>
      <c r="I34" s="22">
        <v>1906001</v>
      </c>
      <c r="J34" s="22">
        <v>5756720</v>
      </c>
      <c r="K34" s="22">
        <v>2182350</v>
      </c>
      <c r="L34" s="22">
        <v>1900638</v>
      </c>
      <c r="M34" s="22">
        <v>2239502</v>
      </c>
      <c r="N34" s="22">
        <v>6322490</v>
      </c>
      <c r="O34" s="22"/>
      <c r="P34" s="22"/>
      <c r="Q34" s="22"/>
      <c r="R34" s="22"/>
      <c r="S34" s="22"/>
      <c r="T34" s="22"/>
      <c r="U34" s="22"/>
      <c r="V34" s="22"/>
      <c r="W34" s="22">
        <v>12079210</v>
      </c>
      <c r="X34" s="22">
        <v>12481482</v>
      </c>
      <c r="Y34" s="22">
        <v>-402272</v>
      </c>
      <c r="Z34" s="23">
        <v>-3.2229506079486394</v>
      </c>
      <c r="AA34" s="20">
        <v>24962960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36900903</v>
      </c>
      <c r="D37" s="20"/>
      <c r="E37" s="21">
        <v>38774930</v>
      </c>
      <c r="F37" s="22">
        <v>38774930</v>
      </c>
      <c r="G37" s="22">
        <v>1917589</v>
      </c>
      <c r="H37" s="22">
        <v>3824251</v>
      </c>
      <c r="I37" s="22">
        <v>3446374</v>
      </c>
      <c r="J37" s="22">
        <v>9188214</v>
      </c>
      <c r="K37" s="22">
        <v>3758572</v>
      </c>
      <c r="L37" s="22">
        <v>4320350</v>
      </c>
      <c r="M37" s="22">
        <v>3291497</v>
      </c>
      <c r="N37" s="22">
        <v>11370419</v>
      </c>
      <c r="O37" s="22"/>
      <c r="P37" s="22"/>
      <c r="Q37" s="22"/>
      <c r="R37" s="22"/>
      <c r="S37" s="22"/>
      <c r="T37" s="22"/>
      <c r="U37" s="22"/>
      <c r="V37" s="22"/>
      <c r="W37" s="22">
        <v>20558633</v>
      </c>
      <c r="X37" s="22">
        <v>19387468</v>
      </c>
      <c r="Y37" s="22">
        <v>1171165</v>
      </c>
      <c r="Z37" s="23">
        <v>6.0408352447054972</v>
      </c>
      <c r="AA37" s="20">
        <v>38774930</v>
      </c>
    </row>
    <row r="38" spans="1:27" x14ac:dyDescent="0.25">
      <c r="A38" s="19" t="s">
        <v>64</v>
      </c>
      <c r="B38" s="15" t="s">
        <v>32</v>
      </c>
      <c r="C38" s="20">
        <v>95127990</v>
      </c>
      <c r="D38" s="20"/>
      <c r="E38" s="21">
        <v>33725773</v>
      </c>
      <c r="F38" s="22">
        <v>33725773</v>
      </c>
      <c r="G38" s="22">
        <v>3245667</v>
      </c>
      <c r="H38" s="22">
        <v>2810481</v>
      </c>
      <c r="I38" s="22">
        <v>2810481</v>
      </c>
      <c r="J38" s="22">
        <v>8866629</v>
      </c>
      <c r="K38" s="22">
        <v>2810481</v>
      </c>
      <c r="L38" s="22">
        <v>2810481</v>
      </c>
      <c r="M38" s="22">
        <v>2810481</v>
      </c>
      <c r="N38" s="22">
        <v>8431443</v>
      </c>
      <c r="O38" s="22"/>
      <c r="P38" s="22"/>
      <c r="Q38" s="22"/>
      <c r="R38" s="22"/>
      <c r="S38" s="22"/>
      <c r="T38" s="22"/>
      <c r="U38" s="22"/>
      <c r="V38" s="22"/>
      <c r="W38" s="22">
        <v>17298072</v>
      </c>
      <c r="X38" s="22">
        <v>16862887</v>
      </c>
      <c r="Y38" s="22">
        <v>435185</v>
      </c>
      <c r="Z38" s="23">
        <v>2.5807265387000458</v>
      </c>
      <c r="AA38" s="20">
        <v>33725773</v>
      </c>
    </row>
    <row r="39" spans="1:27" x14ac:dyDescent="0.25">
      <c r="A39" s="19" t="s">
        <v>65</v>
      </c>
      <c r="B39" s="15" t="s">
        <v>32</v>
      </c>
      <c r="C39" s="20">
        <v>25286428</v>
      </c>
      <c r="D39" s="20"/>
      <c r="E39" s="21">
        <v>29124246</v>
      </c>
      <c r="F39" s="22">
        <v>29124246</v>
      </c>
      <c r="G39" s="22">
        <v>6835143</v>
      </c>
      <c r="H39" s="22">
        <v>7893859</v>
      </c>
      <c r="I39" s="22">
        <v>-8412744</v>
      </c>
      <c r="J39" s="22">
        <v>6316258</v>
      </c>
      <c r="K39" s="22">
        <v>2102753</v>
      </c>
      <c r="L39" s="22">
        <v>2024756</v>
      </c>
      <c r="M39" s="22">
        <v>2085217</v>
      </c>
      <c r="N39" s="22">
        <v>6212726</v>
      </c>
      <c r="O39" s="22"/>
      <c r="P39" s="22"/>
      <c r="Q39" s="22"/>
      <c r="R39" s="22"/>
      <c r="S39" s="22"/>
      <c r="T39" s="22"/>
      <c r="U39" s="22"/>
      <c r="V39" s="22"/>
      <c r="W39" s="22">
        <v>12528984</v>
      </c>
      <c r="X39" s="22">
        <v>14562138</v>
      </c>
      <c r="Y39" s="22">
        <v>-2033154</v>
      </c>
      <c r="Z39" s="23">
        <v>-13.961919602739654</v>
      </c>
      <c r="AA39" s="20">
        <v>29124246</v>
      </c>
    </row>
    <row r="40" spans="1:27" x14ac:dyDescent="0.25">
      <c r="A40" s="19" t="s">
        <v>40</v>
      </c>
      <c r="B40" s="15" t="s">
        <v>32</v>
      </c>
      <c r="C40" s="20">
        <v>19715682</v>
      </c>
      <c r="D40" s="20"/>
      <c r="E40" s="21">
        <v>13162667</v>
      </c>
      <c r="F40" s="22">
        <v>13162667</v>
      </c>
      <c r="G40" s="22">
        <v>435749</v>
      </c>
      <c r="H40" s="22">
        <v>435749</v>
      </c>
      <c r="I40" s="22">
        <v>425644</v>
      </c>
      <c r="J40" s="22">
        <v>1297142</v>
      </c>
      <c r="K40" s="22">
        <v>415419</v>
      </c>
      <c r="L40" s="22">
        <v>405071</v>
      </c>
      <c r="M40" s="22">
        <v>394600</v>
      </c>
      <c r="N40" s="22">
        <v>1215090</v>
      </c>
      <c r="O40" s="22"/>
      <c r="P40" s="22"/>
      <c r="Q40" s="22"/>
      <c r="R40" s="22"/>
      <c r="S40" s="22"/>
      <c r="T40" s="22"/>
      <c r="U40" s="22"/>
      <c r="V40" s="22"/>
      <c r="W40" s="22">
        <v>2512232</v>
      </c>
      <c r="X40" s="22">
        <v>6581334</v>
      </c>
      <c r="Y40" s="22">
        <v>-4069102</v>
      </c>
      <c r="Z40" s="23">
        <v>-61.827921208678973</v>
      </c>
      <c r="AA40" s="20">
        <v>13162667</v>
      </c>
    </row>
    <row r="41" spans="1:27" x14ac:dyDescent="0.25">
      <c r="A41" s="19" t="s">
        <v>66</v>
      </c>
      <c r="B41" s="15" t="s">
        <v>32</v>
      </c>
      <c r="C41" s="20">
        <v>1297989</v>
      </c>
      <c r="D41" s="20"/>
      <c r="E41" s="21">
        <v>3038957</v>
      </c>
      <c r="F41" s="22">
        <v>3038957</v>
      </c>
      <c r="G41" s="22"/>
      <c r="H41" s="22"/>
      <c r="I41" s="22">
        <v>104736</v>
      </c>
      <c r="J41" s="22">
        <v>104736</v>
      </c>
      <c r="K41" s="22">
        <v>132753</v>
      </c>
      <c r="L41" s="22">
        <v>115073</v>
      </c>
      <c r="M41" s="22">
        <v>145073</v>
      </c>
      <c r="N41" s="22">
        <v>392899</v>
      </c>
      <c r="O41" s="22"/>
      <c r="P41" s="22"/>
      <c r="Q41" s="22"/>
      <c r="R41" s="22"/>
      <c r="S41" s="22"/>
      <c r="T41" s="22"/>
      <c r="U41" s="22"/>
      <c r="V41" s="22"/>
      <c r="W41" s="22">
        <v>497635</v>
      </c>
      <c r="X41" s="22">
        <v>1519488</v>
      </c>
      <c r="Y41" s="22">
        <v>-1021853</v>
      </c>
      <c r="Z41" s="23">
        <v>-67.24982362479993</v>
      </c>
      <c r="AA41" s="20">
        <v>3038957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4940471</v>
      </c>
      <c r="D44" s="20"/>
      <c r="E44" s="21">
        <v>5165977</v>
      </c>
      <c r="F44" s="22">
        <v>5165977</v>
      </c>
      <c r="G44" s="22">
        <v>315318</v>
      </c>
      <c r="H44" s="22">
        <v>687139</v>
      </c>
      <c r="I44" s="22">
        <v>674905</v>
      </c>
      <c r="J44" s="22">
        <v>1677362</v>
      </c>
      <c r="K44" s="22">
        <v>729733</v>
      </c>
      <c r="L44" s="22">
        <v>454149</v>
      </c>
      <c r="M44" s="22">
        <v>835032</v>
      </c>
      <c r="N44" s="22">
        <v>2018914</v>
      </c>
      <c r="O44" s="22"/>
      <c r="P44" s="22"/>
      <c r="Q44" s="22"/>
      <c r="R44" s="22"/>
      <c r="S44" s="22"/>
      <c r="T44" s="22"/>
      <c r="U44" s="22"/>
      <c r="V44" s="22"/>
      <c r="W44" s="22">
        <v>3696276</v>
      </c>
      <c r="X44" s="22">
        <v>2582994</v>
      </c>
      <c r="Y44" s="22">
        <v>1113282</v>
      </c>
      <c r="Z44" s="23">
        <v>43.10044854924169</v>
      </c>
      <c r="AA44" s="20">
        <v>5165977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206902919</v>
      </c>
      <c r="D47" s="29">
        <f t="shared" ref="D47:Y47" si="1">SUM(D34:D46)</f>
        <v>0</v>
      </c>
      <c r="E47" s="30">
        <f t="shared" si="1"/>
        <v>147955510</v>
      </c>
      <c r="F47" s="31">
        <f t="shared" si="1"/>
        <v>147955510</v>
      </c>
      <c r="G47" s="31">
        <f t="shared" si="1"/>
        <v>14680377</v>
      </c>
      <c r="H47" s="31">
        <f t="shared" si="1"/>
        <v>17571287</v>
      </c>
      <c r="I47" s="31">
        <f t="shared" si="1"/>
        <v>955397</v>
      </c>
      <c r="J47" s="31">
        <f t="shared" si="1"/>
        <v>33207061</v>
      </c>
      <c r="K47" s="31">
        <f t="shared" si="1"/>
        <v>12132061</v>
      </c>
      <c r="L47" s="31">
        <f t="shared" si="1"/>
        <v>12030518</v>
      </c>
      <c r="M47" s="31">
        <f t="shared" si="1"/>
        <v>11801402</v>
      </c>
      <c r="N47" s="31">
        <f t="shared" si="1"/>
        <v>35963981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69171042</v>
      </c>
      <c r="X47" s="31">
        <f t="shared" si="1"/>
        <v>73977791</v>
      </c>
      <c r="Y47" s="31">
        <f t="shared" si="1"/>
        <v>-4806749</v>
      </c>
      <c r="Z47" s="32">
        <f>+IF(X47&lt;&gt;0,+(Y47/X47)*100,0)</f>
        <v>-6.4975568140443665</v>
      </c>
      <c r="AA47" s="29">
        <f>SUM(AA34:AA46)</f>
        <v>147955510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-125149753</v>
      </c>
      <c r="D48" s="39">
        <f t="shared" si="2"/>
        <v>0</v>
      </c>
      <c r="E48" s="40">
        <f t="shared" si="2"/>
        <v>-74480587</v>
      </c>
      <c r="F48" s="41">
        <f t="shared" si="2"/>
        <v>-74480587</v>
      </c>
      <c r="G48" s="41">
        <f t="shared" si="2"/>
        <v>-6737215</v>
      </c>
      <c r="H48" s="41">
        <f t="shared" si="2"/>
        <v>-9011427</v>
      </c>
      <c r="I48" s="41">
        <f t="shared" si="2"/>
        <v>3508861</v>
      </c>
      <c r="J48" s="41">
        <f t="shared" si="2"/>
        <v>-12239781</v>
      </c>
      <c r="K48" s="41">
        <f t="shared" si="2"/>
        <v>-3540824</v>
      </c>
      <c r="L48" s="41">
        <f t="shared" si="2"/>
        <v>-4784987</v>
      </c>
      <c r="M48" s="41">
        <f t="shared" si="2"/>
        <v>-5128678</v>
      </c>
      <c r="N48" s="41">
        <f t="shared" si="2"/>
        <v>-13454489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-25694270</v>
      </c>
      <c r="X48" s="41">
        <f t="shared" si="2"/>
        <v>-37240325</v>
      </c>
      <c r="Y48" s="41">
        <f t="shared" si="2"/>
        <v>11546055</v>
      </c>
      <c r="Z48" s="42">
        <f>+IF(X48&lt;&gt;0,+(Y48/X48)*100,0)</f>
        <v>-31.004173567228538</v>
      </c>
      <c r="AA48" s="39">
        <f>+AA32-AA47</f>
        <v>-74480587</v>
      </c>
    </row>
    <row r="49" spans="1:27" x14ac:dyDescent="0.25">
      <c r="A49" s="43" t="s">
        <v>74</v>
      </c>
      <c r="B49" s="15" t="s">
        <v>32</v>
      </c>
      <c r="C49" s="20">
        <v>53397628</v>
      </c>
      <c r="D49" s="20"/>
      <c r="E49" s="21">
        <v>142101000</v>
      </c>
      <c r="F49" s="22">
        <v>142101000</v>
      </c>
      <c r="G49" s="22"/>
      <c r="H49" s="22">
        <v>8484929</v>
      </c>
      <c r="I49" s="22">
        <v>22462285</v>
      </c>
      <c r="J49" s="22">
        <v>30947214</v>
      </c>
      <c r="K49" s="22"/>
      <c r="L49" s="22">
        <v>26296024</v>
      </c>
      <c r="M49" s="22"/>
      <c r="N49" s="22">
        <v>26296024</v>
      </c>
      <c r="O49" s="22"/>
      <c r="P49" s="22"/>
      <c r="Q49" s="22"/>
      <c r="R49" s="22"/>
      <c r="S49" s="22"/>
      <c r="T49" s="22"/>
      <c r="U49" s="22"/>
      <c r="V49" s="22"/>
      <c r="W49" s="22">
        <v>57243238</v>
      </c>
      <c r="X49" s="22">
        <v>71050500</v>
      </c>
      <c r="Y49" s="22">
        <v>-13807262</v>
      </c>
      <c r="Z49" s="23">
        <v>-19.433025805588983</v>
      </c>
      <c r="AA49" s="20">
        <v>142101000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-71752125</v>
      </c>
      <c r="D51" s="48">
        <f t="shared" si="3"/>
        <v>0</v>
      </c>
      <c r="E51" s="49">
        <f t="shared" si="3"/>
        <v>67620413</v>
      </c>
      <c r="F51" s="50">
        <f t="shared" si="3"/>
        <v>67620413</v>
      </c>
      <c r="G51" s="50">
        <f t="shared" si="3"/>
        <v>-6737215</v>
      </c>
      <c r="H51" s="50">
        <f t="shared" si="3"/>
        <v>-526498</v>
      </c>
      <c r="I51" s="50">
        <f t="shared" si="3"/>
        <v>25971146</v>
      </c>
      <c r="J51" s="50">
        <f t="shared" si="3"/>
        <v>18707433</v>
      </c>
      <c r="K51" s="50">
        <f t="shared" si="3"/>
        <v>-3540824</v>
      </c>
      <c r="L51" s="50">
        <f t="shared" si="3"/>
        <v>21511037</v>
      </c>
      <c r="M51" s="50">
        <f t="shared" si="3"/>
        <v>-5128678</v>
      </c>
      <c r="N51" s="50">
        <f t="shared" si="3"/>
        <v>12841535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31548968</v>
      </c>
      <c r="X51" s="50">
        <f t="shared" si="3"/>
        <v>33810175</v>
      </c>
      <c r="Y51" s="50">
        <f t="shared" si="3"/>
        <v>-2261207</v>
      </c>
      <c r="Z51" s="51">
        <f>+IF(X51&lt;&gt;0,+(Y51/X51)*100,0)</f>
        <v>-6.6879482286027798</v>
      </c>
      <c r="AA51" s="48">
        <f>SUM(AA48:AA50)</f>
        <v>67620413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-71752125</v>
      </c>
      <c r="D53" s="54">
        <f>+D51-D52</f>
        <v>0</v>
      </c>
      <c r="E53" s="55">
        <f t="shared" si="4"/>
        <v>67620413</v>
      </c>
      <c r="F53" s="56">
        <f t="shared" si="4"/>
        <v>67620413</v>
      </c>
      <c r="G53" s="56">
        <f t="shared" si="4"/>
        <v>-6737215</v>
      </c>
      <c r="H53" s="56">
        <f t="shared" si="4"/>
        <v>-526498</v>
      </c>
      <c r="I53" s="56">
        <f t="shared" si="4"/>
        <v>25971146</v>
      </c>
      <c r="J53" s="56">
        <f t="shared" si="4"/>
        <v>18707433</v>
      </c>
      <c r="K53" s="56">
        <f t="shared" si="4"/>
        <v>-3540824</v>
      </c>
      <c r="L53" s="56">
        <f t="shared" si="4"/>
        <v>21511037</v>
      </c>
      <c r="M53" s="56">
        <f t="shared" si="4"/>
        <v>-5128678</v>
      </c>
      <c r="N53" s="56">
        <f t="shared" si="4"/>
        <v>12841535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31548968</v>
      </c>
      <c r="X53" s="56">
        <f t="shared" si="4"/>
        <v>33810175</v>
      </c>
      <c r="Y53" s="56">
        <f t="shared" si="4"/>
        <v>-2261207</v>
      </c>
      <c r="Z53" s="57">
        <f>+IF(X53&lt;&gt;0,+(Y53/X53)*100,0)</f>
        <v>-6.6879482286027798</v>
      </c>
      <c r="AA53" s="54">
        <f>+AA51-AA52</f>
        <v>67620413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-71752125</v>
      </c>
      <c r="D56" s="48">
        <f>SUM(D53:D55)</f>
        <v>0</v>
      </c>
      <c r="E56" s="49">
        <f t="shared" si="5"/>
        <v>67620413</v>
      </c>
      <c r="F56" s="50">
        <f t="shared" si="5"/>
        <v>67620413</v>
      </c>
      <c r="G56" s="50">
        <f t="shared" si="5"/>
        <v>-6737215</v>
      </c>
      <c r="H56" s="50">
        <f t="shared" si="5"/>
        <v>-526498</v>
      </c>
      <c r="I56" s="50">
        <f t="shared" si="5"/>
        <v>25971146</v>
      </c>
      <c r="J56" s="50">
        <f t="shared" si="5"/>
        <v>18707433</v>
      </c>
      <c r="K56" s="50">
        <f t="shared" si="5"/>
        <v>-3540824</v>
      </c>
      <c r="L56" s="50">
        <f t="shared" si="5"/>
        <v>21511037</v>
      </c>
      <c r="M56" s="50">
        <f t="shared" si="5"/>
        <v>-5128678</v>
      </c>
      <c r="N56" s="50">
        <f t="shared" si="5"/>
        <v>12841535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31548968</v>
      </c>
      <c r="X56" s="50">
        <f t="shared" si="5"/>
        <v>33810175</v>
      </c>
      <c r="Y56" s="50">
        <f t="shared" si="5"/>
        <v>-2261207</v>
      </c>
      <c r="Z56" s="51">
        <f>+IF(X56&lt;&gt;0,+(Y56/X56)*100,0)</f>
        <v>-6.6879482286027798</v>
      </c>
      <c r="AA56" s="48">
        <f>SUM(AA53:AA55)</f>
        <v>67620413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-71752125</v>
      </c>
      <c r="D59" s="65">
        <f>SUM(D56:D58)</f>
        <v>0</v>
      </c>
      <c r="E59" s="66">
        <f t="shared" si="6"/>
        <v>67620413</v>
      </c>
      <c r="F59" s="67">
        <f t="shared" si="6"/>
        <v>67620413</v>
      </c>
      <c r="G59" s="67">
        <f t="shared" si="6"/>
        <v>-6737215</v>
      </c>
      <c r="H59" s="67">
        <f t="shared" si="6"/>
        <v>-526498</v>
      </c>
      <c r="I59" s="67">
        <f t="shared" si="6"/>
        <v>25971146</v>
      </c>
      <c r="J59" s="67">
        <f t="shared" si="6"/>
        <v>18707433</v>
      </c>
      <c r="K59" s="67">
        <f t="shared" si="6"/>
        <v>-3540824</v>
      </c>
      <c r="L59" s="67">
        <f t="shared" si="6"/>
        <v>21511037</v>
      </c>
      <c r="M59" s="67">
        <f t="shared" si="6"/>
        <v>-5128678</v>
      </c>
      <c r="N59" s="67">
        <f t="shared" si="6"/>
        <v>12841535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31548968</v>
      </c>
      <c r="X59" s="67">
        <f t="shared" si="6"/>
        <v>33810175</v>
      </c>
      <c r="Y59" s="67">
        <f t="shared" si="6"/>
        <v>-2261207</v>
      </c>
      <c r="Z59" s="68">
        <f>+IF(X59&lt;&gt;0,+(Y59/X59)*100,0)</f>
        <v>-6.6879482286027798</v>
      </c>
      <c r="AA59" s="65">
        <f>SUM(AA56:AA58)</f>
        <v>67620413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39528934</v>
      </c>
      <c r="D7" s="20"/>
      <c r="E7" s="21">
        <v>60665452</v>
      </c>
      <c r="F7" s="22">
        <v>60665452</v>
      </c>
      <c r="G7" s="22">
        <v>3453343</v>
      </c>
      <c r="H7" s="22">
        <v>4829784</v>
      </c>
      <c r="I7" s="22">
        <v>2352194</v>
      </c>
      <c r="J7" s="22">
        <v>10635321</v>
      </c>
      <c r="K7" s="22">
        <v>3226176</v>
      </c>
      <c r="L7" s="22">
        <v>3080296</v>
      </c>
      <c r="M7" s="22">
        <v>4253400</v>
      </c>
      <c r="N7" s="22">
        <v>10559872</v>
      </c>
      <c r="O7" s="22"/>
      <c r="P7" s="22"/>
      <c r="Q7" s="22"/>
      <c r="R7" s="22"/>
      <c r="S7" s="22"/>
      <c r="T7" s="22"/>
      <c r="U7" s="22"/>
      <c r="V7" s="22"/>
      <c r="W7" s="22">
        <v>21195193</v>
      </c>
      <c r="X7" s="22">
        <v>30332730</v>
      </c>
      <c r="Y7" s="22">
        <v>-9137537</v>
      </c>
      <c r="Z7" s="23">
        <v>-30.124347528231056</v>
      </c>
      <c r="AA7" s="20">
        <v>60665452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6839422</v>
      </c>
      <c r="D13" s="20"/>
      <c r="E13" s="21">
        <v>5623018</v>
      </c>
      <c r="F13" s="22">
        <v>5623018</v>
      </c>
      <c r="G13" s="22">
        <v>569529</v>
      </c>
      <c r="H13" s="22">
        <v>600971</v>
      </c>
      <c r="I13" s="22">
        <v>598902</v>
      </c>
      <c r="J13" s="22">
        <v>1769402</v>
      </c>
      <c r="K13" s="22">
        <v>641972</v>
      </c>
      <c r="L13" s="22">
        <v>629514</v>
      </c>
      <c r="M13" s="22">
        <v>774215</v>
      </c>
      <c r="N13" s="22">
        <v>2045701</v>
      </c>
      <c r="O13" s="22"/>
      <c r="P13" s="22"/>
      <c r="Q13" s="22"/>
      <c r="R13" s="22"/>
      <c r="S13" s="22"/>
      <c r="T13" s="22"/>
      <c r="U13" s="22"/>
      <c r="V13" s="22"/>
      <c r="W13" s="22">
        <v>3815103</v>
      </c>
      <c r="X13" s="22">
        <v>2811522</v>
      </c>
      <c r="Y13" s="22">
        <v>1003581</v>
      </c>
      <c r="Z13" s="23">
        <v>35.695292443025522</v>
      </c>
      <c r="AA13" s="20">
        <v>5623018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653433</v>
      </c>
      <c r="D28" s="20"/>
      <c r="E28" s="21"/>
      <c r="F28" s="22"/>
      <c r="G28" s="22">
        <v>13416</v>
      </c>
      <c r="H28" s="22">
        <v>13416</v>
      </c>
      <c r="I28" s="22">
        <v>15312</v>
      </c>
      <c r="J28" s="22">
        <v>42144</v>
      </c>
      <c r="K28" s="22">
        <v>11249</v>
      </c>
      <c r="L28" s="22">
        <v>13620</v>
      </c>
      <c r="M28" s="22">
        <v>13527</v>
      </c>
      <c r="N28" s="22">
        <v>38396</v>
      </c>
      <c r="O28" s="22"/>
      <c r="P28" s="22"/>
      <c r="Q28" s="22"/>
      <c r="R28" s="22"/>
      <c r="S28" s="22"/>
      <c r="T28" s="22"/>
      <c r="U28" s="22"/>
      <c r="V28" s="22"/>
      <c r="W28" s="22">
        <v>80540</v>
      </c>
      <c r="X28" s="22"/>
      <c r="Y28" s="22">
        <v>80540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47021789</v>
      </c>
      <c r="D32" s="29">
        <f t="shared" ref="D32:Y32" si="0">SUM(D6:D31)</f>
        <v>0</v>
      </c>
      <c r="E32" s="30">
        <f t="shared" si="0"/>
        <v>66288470</v>
      </c>
      <c r="F32" s="31">
        <f t="shared" si="0"/>
        <v>66288470</v>
      </c>
      <c r="G32" s="31">
        <f t="shared" si="0"/>
        <v>4036288</v>
      </c>
      <c r="H32" s="31">
        <f t="shared" si="0"/>
        <v>5444171</v>
      </c>
      <c r="I32" s="31">
        <f t="shared" si="0"/>
        <v>2966408</v>
      </c>
      <c r="J32" s="31">
        <f t="shared" si="0"/>
        <v>12446867</v>
      </c>
      <c r="K32" s="31">
        <f t="shared" si="0"/>
        <v>3879397</v>
      </c>
      <c r="L32" s="31">
        <f t="shared" si="0"/>
        <v>3723430</v>
      </c>
      <c r="M32" s="31">
        <f t="shared" si="0"/>
        <v>5041142</v>
      </c>
      <c r="N32" s="31">
        <f t="shared" si="0"/>
        <v>12643969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25090836</v>
      </c>
      <c r="X32" s="31">
        <f t="shared" si="0"/>
        <v>33144252</v>
      </c>
      <c r="Y32" s="31">
        <f t="shared" si="0"/>
        <v>-8053416</v>
      </c>
      <c r="Z32" s="32">
        <f>+IF(X32&lt;&gt;0,+(Y32/X32)*100,0)</f>
        <v>-24.29807738608794</v>
      </c>
      <c r="AA32" s="29">
        <f>SUM(AA6:AA31)</f>
        <v>66288470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1024796</v>
      </c>
      <c r="D34" s="20"/>
      <c r="E34" s="21">
        <v>23414002</v>
      </c>
      <c r="F34" s="22">
        <v>23414002</v>
      </c>
      <c r="G34" s="22">
        <v>1403292</v>
      </c>
      <c r="H34" s="22">
        <v>1381667</v>
      </c>
      <c r="I34" s="22">
        <v>1617473</v>
      </c>
      <c r="J34" s="22">
        <v>4402432</v>
      </c>
      <c r="K34" s="22">
        <v>1566370</v>
      </c>
      <c r="L34" s="22">
        <v>1534701</v>
      </c>
      <c r="M34" s="22">
        <v>1725962</v>
      </c>
      <c r="N34" s="22">
        <v>4827033</v>
      </c>
      <c r="O34" s="22"/>
      <c r="P34" s="22"/>
      <c r="Q34" s="22"/>
      <c r="R34" s="22"/>
      <c r="S34" s="22"/>
      <c r="T34" s="22"/>
      <c r="U34" s="22"/>
      <c r="V34" s="22"/>
      <c r="W34" s="22">
        <v>9229465</v>
      </c>
      <c r="X34" s="22">
        <v>11707008</v>
      </c>
      <c r="Y34" s="22">
        <v>-2477543</v>
      </c>
      <c r="Z34" s="23">
        <v>-21.162905159029531</v>
      </c>
      <c r="AA34" s="20">
        <v>23414002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21155269</v>
      </c>
      <c r="D37" s="20"/>
      <c r="E37" s="21">
        <v>22184313</v>
      </c>
      <c r="F37" s="22">
        <v>22184313</v>
      </c>
      <c r="G37" s="22">
        <v>414066</v>
      </c>
      <c r="H37" s="22">
        <v>2301932</v>
      </c>
      <c r="I37" s="22">
        <v>1828007</v>
      </c>
      <c r="J37" s="22">
        <v>4544005</v>
      </c>
      <c r="K37" s="22">
        <v>2488813</v>
      </c>
      <c r="L37" s="22">
        <v>1689411</v>
      </c>
      <c r="M37" s="22">
        <v>1468118</v>
      </c>
      <c r="N37" s="22">
        <v>5646342</v>
      </c>
      <c r="O37" s="22"/>
      <c r="P37" s="22"/>
      <c r="Q37" s="22"/>
      <c r="R37" s="22"/>
      <c r="S37" s="22"/>
      <c r="T37" s="22"/>
      <c r="U37" s="22"/>
      <c r="V37" s="22"/>
      <c r="W37" s="22">
        <v>10190347</v>
      </c>
      <c r="X37" s="22">
        <v>11092158</v>
      </c>
      <c r="Y37" s="22">
        <v>-901811</v>
      </c>
      <c r="Z37" s="23">
        <v>-8.1301672767373123</v>
      </c>
      <c r="AA37" s="20">
        <v>22184313</v>
      </c>
    </row>
    <row r="38" spans="1:27" x14ac:dyDescent="0.25">
      <c r="A38" s="19" t="s">
        <v>64</v>
      </c>
      <c r="B38" s="15" t="s">
        <v>32</v>
      </c>
      <c r="C38" s="20">
        <v>13127426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1048998</v>
      </c>
      <c r="Y38" s="22">
        <v>-1048998</v>
      </c>
      <c r="Z38" s="23">
        <v>-100</v>
      </c>
      <c r="AA38" s="20">
        <v>2098000</v>
      </c>
    </row>
    <row r="39" spans="1:27" x14ac:dyDescent="0.25">
      <c r="A39" s="19" t="s">
        <v>65</v>
      </c>
      <c r="B39" s="15" t="s">
        <v>32</v>
      </c>
      <c r="C39" s="20">
        <v>6698807</v>
      </c>
      <c r="D39" s="20"/>
      <c r="E39" s="21">
        <v>4181568</v>
      </c>
      <c r="F39" s="22">
        <v>4181568</v>
      </c>
      <c r="G39" s="22"/>
      <c r="H39" s="22"/>
      <c r="I39" s="22"/>
      <c r="J39" s="22"/>
      <c r="K39" s="22"/>
      <c r="L39" s="22"/>
      <c r="M39" s="22">
        <v>3146867</v>
      </c>
      <c r="N39" s="22">
        <v>3146867</v>
      </c>
      <c r="O39" s="22"/>
      <c r="P39" s="22"/>
      <c r="Q39" s="22"/>
      <c r="R39" s="22"/>
      <c r="S39" s="22"/>
      <c r="T39" s="22"/>
      <c r="U39" s="22"/>
      <c r="V39" s="22"/>
      <c r="W39" s="22">
        <v>3146867</v>
      </c>
      <c r="X39" s="22">
        <v>2090784</v>
      </c>
      <c r="Y39" s="22">
        <v>1056083</v>
      </c>
      <c r="Z39" s="23">
        <v>50.511339287080823</v>
      </c>
      <c r="AA39" s="20">
        <v>4181568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651758</v>
      </c>
      <c r="D41" s="20"/>
      <c r="E41" s="21">
        <v>3840000</v>
      </c>
      <c r="F41" s="22">
        <v>3840000</v>
      </c>
      <c r="G41" s="22"/>
      <c r="H41" s="22"/>
      <c r="I41" s="22"/>
      <c r="J41" s="22"/>
      <c r="K41" s="22"/>
      <c r="L41" s="22"/>
      <c r="M41" s="22">
        <v>316276</v>
      </c>
      <c r="N41" s="22">
        <v>316276</v>
      </c>
      <c r="O41" s="22"/>
      <c r="P41" s="22"/>
      <c r="Q41" s="22"/>
      <c r="R41" s="22"/>
      <c r="S41" s="22"/>
      <c r="T41" s="22"/>
      <c r="U41" s="22"/>
      <c r="V41" s="22"/>
      <c r="W41" s="22">
        <v>316276</v>
      </c>
      <c r="X41" s="22">
        <v>1920024</v>
      </c>
      <c r="Y41" s="22">
        <v>-1603748</v>
      </c>
      <c r="Z41" s="23">
        <v>-83.527497572947013</v>
      </c>
      <c r="AA41" s="20">
        <v>3840000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517670</v>
      </c>
      <c r="D44" s="20"/>
      <c r="E44" s="21">
        <v>550000</v>
      </c>
      <c r="F44" s="22">
        <v>550000</v>
      </c>
      <c r="G44" s="22"/>
      <c r="H44" s="22"/>
      <c r="I44" s="22"/>
      <c r="J44" s="22"/>
      <c r="K44" s="22">
        <v>76400</v>
      </c>
      <c r="L44" s="22"/>
      <c r="M44" s="22"/>
      <c r="N44" s="22">
        <v>76400</v>
      </c>
      <c r="O44" s="22"/>
      <c r="P44" s="22"/>
      <c r="Q44" s="22"/>
      <c r="R44" s="22"/>
      <c r="S44" s="22"/>
      <c r="T44" s="22"/>
      <c r="U44" s="22"/>
      <c r="V44" s="22"/>
      <c r="W44" s="22">
        <v>76400</v>
      </c>
      <c r="X44" s="22">
        <v>275004</v>
      </c>
      <c r="Y44" s="22">
        <v>-198604</v>
      </c>
      <c r="Z44" s="23">
        <v>-72.218585911477646</v>
      </c>
      <c r="AA44" s="20">
        <v>550000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2000000</v>
      </c>
      <c r="F46" s="22">
        <v>2000000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999996</v>
      </c>
      <c r="Y46" s="22">
        <v>-999996</v>
      </c>
      <c r="Z46" s="23">
        <v>-100</v>
      </c>
      <c r="AA46" s="20">
        <v>2000000</v>
      </c>
    </row>
    <row r="47" spans="1:27" x14ac:dyDescent="0.25">
      <c r="A47" s="37" t="s">
        <v>72</v>
      </c>
      <c r="B47" s="28" t="s">
        <v>32</v>
      </c>
      <c r="C47" s="29">
        <f>SUM(C34:C46)</f>
        <v>43175726</v>
      </c>
      <c r="D47" s="29">
        <f t="shared" ref="D47:Y47" si="1">SUM(D34:D46)</f>
        <v>0</v>
      </c>
      <c r="E47" s="30">
        <f t="shared" si="1"/>
        <v>58267883</v>
      </c>
      <c r="F47" s="31">
        <f t="shared" si="1"/>
        <v>58267883</v>
      </c>
      <c r="G47" s="31">
        <f t="shared" si="1"/>
        <v>1817358</v>
      </c>
      <c r="H47" s="31">
        <f t="shared" si="1"/>
        <v>3683599</v>
      </c>
      <c r="I47" s="31">
        <f t="shared" si="1"/>
        <v>3445480</v>
      </c>
      <c r="J47" s="31">
        <f t="shared" si="1"/>
        <v>8946437</v>
      </c>
      <c r="K47" s="31">
        <f t="shared" si="1"/>
        <v>4131583</v>
      </c>
      <c r="L47" s="31">
        <f t="shared" si="1"/>
        <v>3224112</v>
      </c>
      <c r="M47" s="31">
        <f t="shared" si="1"/>
        <v>6657223</v>
      </c>
      <c r="N47" s="31">
        <f t="shared" si="1"/>
        <v>14012918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22959355</v>
      </c>
      <c r="X47" s="31">
        <f t="shared" si="1"/>
        <v>29133972</v>
      </c>
      <c r="Y47" s="31">
        <f t="shared" si="1"/>
        <v>-6174617</v>
      </c>
      <c r="Z47" s="32">
        <f>+IF(X47&lt;&gt;0,+(Y47/X47)*100,0)</f>
        <v>-21.193872912351257</v>
      </c>
      <c r="AA47" s="29">
        <f>SUM(AA34:AA46)</f>
        <v>58267883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3846063</v>
      </c>
      <c r="D48" s="39">
        <f t="shared" si="2"/>
        <v>0</v>
      </c>
      <c r="E48" s="40">
        <f t="shared" si="2"/>
        <v>8020587</v>
      </c>
      <c r="F48" s="41">
        <f t="shared" si="2"/>
        <v>8020587</v>
      </c>
      <c r="G48" s="41">
        <f t="shared" si="2"/>
        <v>2218930</v>
      </c>
      <c r="H48" s="41">
        <f t="shared" si="2"/>
        <v>1760572</v>
      </c>
      <c r="I48" s="41">
        <f t="shared" si="2"/>
        <v>-479072</v>
      </c>
      <c r="J48" s="41">
        <f t="shared" si="2"/>
        <v>3500430</v>
      </c>
      <c r="K48" s="41">
        <f t="shared" si="2"/>
        <v>-252186</v>
      </c>
      <c r="L48" s="41">
        <f t="shared" si="2"/>
        <v>499318</v>
      </c>
      <c r="M48" s="41">
        <f t="shared" si="2"/>
        <v>-1616081</v>
      </c>
      <c r="N48" s="41">
        <f t="shared" si="2"/>
        <v>-1368949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2131481</v>
      </c>
      <c r="X48" s="41">
        <f t="shared" si="2"/>
        <v>4010280</v>
      </c>
      <c r="Y48" s="41">
        <f t="shared" si="2"/>
        <v>-1878799</v>
      </c>
      <c r="Z48" s="42">
        <f>+IF(X48&lt;&gt;0,+(Y48/X48)*100,0)</f>
        <v>-46.84957160098547</v>
      </c>
      <c r="AA48" s="39">
        <f>+AA32-AA47</f>
        <v>8020587</v>
      </c>
    </row>
    <row r="49" spans="1:27" x14ac:dyDescent="0.25">
      <c r="A49" s="43" t="s">
        <v>74</v>
      </c>
      <c r="B49" s="15" t="s">
        <v>32</v>
      </c>
      <c r="C49" s="20">
        <v>62988036</v>
      </c>
      <c r="D49" s="20"/>
      <c r="E49" s="21">
        <v>45000000</v>
      </c>
      <c r="F49" s="22">
        <v>45000000</v>
      </c>
      <c r="G49" s="22">
        <v>274760</v>
      </c>
      <c r="H49" s="22">
        <v>3455333</v>
      </c>
      <c r="I49" s="22">
        <v>5517676</v>
      </c>
      <c r="J49" s="22">
        <v>9247769</v>
      </c>
      <c r="K49" s="22">
        <v>3163028</v>
      </c>
      <c r="L49" s="22">
        <v>4324845</v>
      </c>
      <c r="M49" s="22">
        <v>1522201</v>
      </c>
      <c r="N49" s="22">
        <v>9010074</v>
      </c>
      <c r="O49" s="22"/>
      <c r="P49" s="22"/>
      <c r="Q49" s="22"/>
      <c r="R49" s="22"/>
      <c r="S49" s="22"/>
      <c r="T49" s="22"/>
      <c r="U49" s="22"/>
      <c r="V49" s="22"/>
      <c r="W49" s="22">
        <v>18257843</v>
      </c>
      <c r="X49" s="22">
        <v>22500000</v>
      </c>
      <c r="Y49" s="22">
        <v>-4242157</v>
      </c>
      <c r="Z49" s="23">
        <v>-18.854031111111112</v>
      </c>
      <c r="AA49" s="20">
        <v>45000000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66834099</v>
      </c>
      <c r="D51" s="48">
        <f t="shared" si="3"/>
        <v>0</v>
      </c>
      <c r="E51" s="49">
        <f t="shared" si="3"/>
        <v>53020587</v>
      </c>
      <c r="F51" s="50">
        <f t="shared" si="3"/>
        <v>53020587</v>
      </c>
      <c r="G51" s="50">
        <f t="shared" si="3"/>
        <v>2493690</v>
      </c>
      <c r="H51" s="50">
        <f t="shared" si="3"/>
        <v>5215905</v>
      </c>
      <c r="I51" s="50">
        <f t="shared" si="3"/>
        <v>5038604</v>
      </c>
      <c r="J51" s="50">
        <f t="shared" si="3"/>
        <v>12748199</v>
      </c>
      <c r="K51" s="50">
        <f t="shared" si="3"/>
        <v>2910842</v>
      </c>
      <c r="L51" s="50">
        <f t="shared" si="3"/>
        <v>4824163</v>
      </c>
      <c r="M51" s="50">
        <f t="shared" si="3"/>
        <v>-93880</v>
      </c>
      <c r="N51" s="50">
        <f t="shared" si="3"/>
        <v>7641125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20389324</v>
      </c>
      <c r="X51" s="50">
        <f t="shared" si="3"/>
        <v>26510280</v>
      </c>
      <c r="Y51" s="50">
        <f t="shared" si="3"/>
        <v>-6120956</v>
      </c>
      <c r="Z51" s="51">
        <f>+IF(X51&lt;&gt;0,+(Y51/X51)*100,0)</f>
        <v>-23.0889903841076</v>
      </c>
      <c r="AA51" s="48">
        <f>SUM(AA48:AA50)</f>
        <v>53020587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66834099</v>
      </c>
      <c r="D53" s="54">
        <f>+D51-D52</f>
        <v>0</v>
      </c>
      <c r="E53" s="55">
        <f t="shared" si="4"/>
        <v>53020587</v>
      </c>
      <c r="F53" s="56">
        <f t="shared" si="4"/>
        <v>53020587</v>
      </c>
      <c r="G53" s="56">
        <f t="shared" si="4"/>
        <v>2493690</v>
      </c>
      <c r="H53" s="56">
        <f t="shared" si="4"/>
        <v>5215905</v>
      </c>
      <c r="I53" s="56">
        <f t="shared" si="4"/>
        <v>5038604</v>
      </c>
      <c r="J53" s="56">
        <f t="shared" si="4"/>
        <v>12748199</v>
      </c>
      <c r="K53" s="56">
        <f t="shared" si="4"/>
        <v>2910842</v>
      </c>
      <c r="L53" s="56">
        <f t="shared" si="4"/>
        <v>4824163</v>
      </c>
      <c r="M53" s="56">
        <f t="shared" si="4"/>
        <v>-93880</v>
      </c>
      <c r="N53" s="56">
        <f t="shared" si="4"/>
        <v>7641125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20389324</v>
      </c>
      <c r="X53" s="56">
        <f t="shared" si="4"/>
        <v>26510280</v>
      </c>
      <c r="Y53" s="56">
        <f t="shared" si="4"/>
        <v>-6120956</v>
      </c>
      <c r="Z53" s="57">
        <f>+IF(X53&lt;&gt;0,+(Y53/X53)*100,0)</f>
        <v>-23.0889903841076</v>
      </c>
      <c r="AA53" s="54">
        <f>+AA51-AA52</f>
        <v>53020587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66834099</v>
      </c>
      <c r="D56" s="48">
        <f>SUM(D53:D55)</f>
        <v>0</v>
      </c>
      <c r="E56" s="49">
        <f t="shared" si="5"/>
        <v>53020587</v>
      </c>
      <c r="F56" s="50">
        <f t="shared" si="5"/>
        <v>53020587</v>
      </c>
      <c r="G56" s="50">
        <f t="shared" si="5"/>
        <v>2493690</v>
      </c>
      <c r="H56" s="50">
        <f t="shared" si="5"/>
        <v>5215905</v>
      </c>
      <c r="I56" s="50">
        <f t="shared" si="5"/>
        <v>5038604</v>
      </c>
      <c r="J56" s="50">
        <f t="shared" si="5"/>
        <v>12748199</v>
      </c>
      <c r="K56" s="50">
        <f t="shared" si="5"/>
        <v>2910842</v>
      </c>
      <c r="L56" s="50">
        <f t="shared" si="5"/>
        <v>4824163</v>
      </c>
      <c r="M56" s="50">
        <f t="shared" si="5"/>
        <v>-93880</v>
      </c>
      <c r="N56" s="50">
        <f t="shared" si="5"/>
        <v>7641125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20389324</v>
      </c>
      <c r="X56" s="50">
        <f t="shared" si="5"/>
        <v>26510280</v>
      </c>
      <c r="Y56" s="50">
        <f t="shared" si="5"/>
        <v>-6120956</v>
      </c>
      <c r="Z56" s="51">
        <f>+IF(X56&lt;&gt;0,+(Y56/X56)*100,0)</f>
        <v>-23.0889903841076</v>
      </c>
      <c r="AA56" s="48">
        <f>SUM(AA53:AA55)</f>
        <v>53020587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66834099</v>
      </c>
      <c r="D59" s="65">
        <f>SUM(D56:D58)</f>
        <v>0</v>
      </c>
      <c r="E59" s="66">
        <f t="shared" si="6"/>
        <v>53020587</v>
      </c>
      <c r="F59" s="67">
        <f t="shared" si="6"/>
        <v>53020587</v>
      </c>
      <c r="G59" s="67">
        <f t="shared" si="6"/>
        <v>2493690</v>
      </c>
      <c r="H59" s="67">
        <f t="shared" si="6"/>
        <v>5215905</v>
      </c>
      <c r="I59" s="67">
        <f t="shared" si="6"/>
        <v>5038604</v>
      </c>
      <c r="J59" s="67">
        <f t="shared" si="6"/>
        <v>12748199</v>
      </c>
      <c r="K59" s="67">
        <f t="shared" si="6"/>
        <v>2910842</v>
      </c>
      <c r="L59" s="67">
        <f t="shared" si="6"/>
        <v>4824163</v>
      </c>
      <c r="M59" s="67">
        <f t="shared" si="6"/>
        <v>-93880</v>
      </c>
      <c r="N59" s="67">
        <f t="shared" si="6"/>
        <v>7641125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20389324</v>
      </c>
      <c r="X59" s="67">
        <f t="shared" si="6"/>
        <v>26510280</v>
      </c>
      <c r="Y59" s="67">
        <f t="shared" si="6"/>
        <v>-6120956</v>
      </c>
      <c r="Z59" s="68">
        <f>+IF(X59&lt;&gt;0,+(Y59/X59)*100,0)</f>
        <v>-23.0889903841076</v>
      </c>
      <c r="AA59" s="65">
        <f>SUM(AA56:AA58)</f>
        <v>53020587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12115</v>
      </c>
      <c r="D6" s="20"/>
      <c r="E6" s="21">
        <v>88692</v>
      </c>
      <c r="F6" s="22">
        <v>88692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44346</v>
      </c>
      <c r="Y6" s="22">
        <v>-44346</v>
      </c>
      <c r="Z6" s="23">
        <v>-100</v>
      </c>
      <c r="AA6" s="20">
        <v>88692</v>
      </c>
    </row>
    <row r="7" spans="1:27" x14ac:dyDescent="0.25">
      <c r="A7" s="19" t="s">
        <v>35</v>
      </c>
      <c r="B7" s="15" t="s">
        <v>32</v>
      </c>
      <c r="C7" s="20">
        <v>28073403</v>
      </c>
      <c r="D7" s="20"/>
      <c r="E7" s="21">
        <v>214881446</v>
      </c>
      <c r="F7" s="22">
        <v>214881446</v>
      </c>
      <c r="G7" s="22">
        <v>12077073</v>
      </c>
      <c r="H7" s="22">
        <v>18434654</v>
      </c>
      <c r="I7" s="22">
        <v>23776608</v>
      </c>
      <c r="J7" s="22">
        <v>54288335</v>
      </c>
      <c r="K7" s="22">
        <v>14858264</v>
      </c>
      <c r="L7" s="22">
        <v>29640447</v>
      </c>
      <c r="M7" s="22">
        <v>4893629</v>
      </c>
      <c r="N7" s="22">
        <v>49392340</v>
      </c>
      <c r="O7" s="22"/>
      <c r="P7" s="22"/>
      <c r="Q7" s="22"/>
      <c r="R7" s="22"/>
      <c r="S7" s="22"/>
      <c r="T7" s="22"/>
      <c r="U7" s="22"/>
      <c r="V7" s="22"/>
      <c r="W7" s="22">
        <v>103680675</v>
      </c>
      <c r="X7" s="22">
        <v>107440704</v>
      </c>
      <c r="Y7" s="22">
        <v>-3760029</v>
      </c>
      <c r="Z7" s="23">
        <v>-3.4996317596727589</v>
      </c>
      <c r="AA7" s="20">
        <v>214881446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36716356</v>
      </c>
      <c r="D13" s="20"/>
      <c r="E13" s="21">
        <v>29283701</v>
      </c>
      <c r="F13" s="22">
        <v>29283701</v>
      </c>
      <c r="G13" s="22">
        <v>3333537</v>
      </c>
      <c r="H13" s="22">
        <v>3352772</v>
      </c>
      <c r="I13" s="22">
        <v>3455449</v>
      </c>
      <c r="J13" s="22">
        <v>10141758</v>
      </c>
      <c r="K13" s="22">
        <v>3618563</v>
      </c>
      <c r="L13" s="22">
        <v>3754536</v>
      </c>
      <c r="M13" s="22">
        <v>3509615</v>
      </c>
      <c r="N13" s="22">
        <v>10882714</v>
      </c>
      <c r="O13" s="22"/>
      <c r="P13" s="22"/>
      <c r="Q13" s="22"/>
      <c r="R13" s="22"/>
      <c r="S13" s="22"/>
      <c r="T13" s="22"/>
      <c r="U13" s="22"/>
      <c r="V13" s="22"/>
      <c r="W13" s="22">
        <v>21024472</v>
      </c>
      <c r="X13" s="22">
        <v>14641848</v>
      </c>
      <c r="Y13" s="22">
        <v>6382624</v>
      </c>
      <c r="Z13" s="23">
        <v>43.591655916657515</v>
      </c>
      <c r="AA13" s="20">
        <v>29283701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3969</v>
      </c>
      <c r="H19" s="22">
        <v>4365</v>
      </c>
      <c r="I19" s="22">
        <v>4365</v>
      </c>
      <c r="J19" s="22">
        <v>12699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12699</v>
      </c>
      <c r="X19" s="22"/>
      <c r="Y19" s="22">
        <v>12699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64801874</v>
      </c>
      <c r="D32" s="29">
        <f t="shared" ref="D32:Y32" si="0">SUM(D6:D31)</f>
        <v>0</v>
      </c>
      <c r="E32" s="30">
        <f t="shared" si="0"/>
        <v>244253839</v>
      </c>
      <c r="F32" s="31">
        <f t="shared" si="0"/>
        <v>244253839</v>
      </c>
      <c r="G32" s="31">
        <f t="shared" si="0"/>
        <v>15414579</v>
      </c>
      <c r="H32" s="31">
        <f t="shared" si="0"/>
        <v>21791791</v>
      </c>
      <c r="I32" s="31">
        <f t="shared" si="0"/>
        <v>27236422</v>
      </c>
      <c r="J32" s="31">
        <f t="shared" si="0"/>
        <v>64442792</v>
      </c>
      <c r="K32" s="31">
        <f t="shared" si="0"/>
        <v>18476827</v>
      </c>
      <c r="L32" s="31">
        <f t="shared" si="0"/>
        <v>33394983</v>
      </c>
      <c r="M32" s="31">
        <f t="shared" si="0"/>
        <v>8403244</v>
      </c>
      <c r="N32" s="31">
        <f t="shared" si="0"/>
        <v>60275054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124717846</v>
      </c>
      <c r="X32" s="31">
        <f t="shared" si="0"/>
        <v>122126898</v>
      </c>
      <c r="Y32" s="31">
        <f t="shared" si="0"/>
        <v>2590948</v>
      </c>
      <c r="Z32" s="32">
        <f>+IF(X32&lt;&gt;0,+(Y32/X32)*100,0)</f>
        <v>2.1215211738203652</v>
      </c>
      <c r="AA32" s="29">
        <f>SUM(AA6:AA31)</f>
        <v>244253839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50691250</v>
      </c>
      <c r="D34" s="20"/>
      <c r="E34" s="21">
        <v>55547212</v>
      </c>
      <c r="F34" s="22">
        <v>55547212</v>
      </c>
      <c r="G34" s="22">
        <v>2123</v>
      </c>
      <c r="H34" s="22">
        <v>8011805</v>
      </c>
      <c r="I34" s="22">
        <v>3889513</v>
      </c>
      <c r="J34" s="22">
        <v>11903441</v>
      </c>
      <c r="K34" s="22">
        <v>3882577</v>
      </c>
      <c r="L34" s="22">
        <v>5101245</v>
      </c>
      <c r="M34" s="22">
        <v>3757450</v>
      </c>
      <c r="N34" s="22">
        <v>12741272</v>
      </c>
      <c r="O34" s="22"/>
      <c r="P34" s="22"/>
      <c r="Q34" s="22"/>
      <c r="R34" s="22"/>
      <c r="S34" s="22"/>
      <c r="T34" s="22"/>
      <c r="U34" s="22"/>
      <c r="V34" s="22"/>
      <c r="W34" s="22">
        <v>24644713</v>
      </c>
      <c r="X34" s="22">
        <v>27773700</v>
      </c>
      <c r="Y34" s="22">
        <v>-3128987</v>
      </c>
      <c r="Z34" s="23">
        <v>-11.266007049834915</v>
      </c>
      <c r="AA34" s="20">
        <v>55547212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47149687</v>
      </c>
      <c r="D37" s="20"/>
      <c r="E37" s="21">
        <v>59863568</v>
      </c>
      <c r="F37" s="22">
        <v>59863568</v>
      </c>
      <c r="G37" s="22">
        <v>3532411</v>
      </c>
      <c r="H37" s="22">
        <v>1887637</v>
      </c>
      <c r="I37" s="22">
        <v>4736382</v>
      </c>
      <c r="J37" s="22">
        <v>10156430</v>
      </c>
      <c r="K37" s="22">
        <v>5426069</v>
      </c>
      <c r="L37" s="22">
        <v>925745</v>
      </c>
      <c r="M37" s="22">
        <v>8298273</v>
      </c>
      <c r="N37" s="22">
        <v>14650087</v>
      </c>
      <c r="O37" s="22"/>
      <c r="P37" s="22"/>
      <c r="Q37" s="22"/>
      <c r="R37" s="22"/>
      <c r="S37" s="22"/>
      <c r="T37" s="22"/>
      <c r="U37" s="22"/>
      <c r="V37" s="22"/>
      <c r="W37" s="22">
        <v>24806517</v>
      </c>
      <c r="X37" s="22">
        <v>29931804</v>
      </c>
      <c r="Y37" s="22">
        <v>-5125287</v>
      </c>
      <c r="Z37" s="23">
        <v>-17.123214491181354</v>
      </c>
      <c r="AA37" s="20">
        <v>59863568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52626196</v>
      </c>
      <c r="D39" s="20"/>
      <c r="E39" s="21">
        <v>53463192</v>
      </c>
      <c r="F39" s="22">
        <v>53463192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26731704</v>
      </c>
      <c r="Y39" s="22">
        <v>-26731704</v>
      </c>
      <c r="Z39" s="23">
        <v>-100</v>
      </c>
      <c r="AA39" s="20">
        <v>53463192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17243559</v>
      </c>
      <c r="D41" s="20"/>
      <c r="E41" s="21">
        <v>14575122</v>
      </c>
      <c r="F41" s="22">
        <v>14575122</v>
      </c>
      <c r="G41" s="22">
        <v>514081</v>
      </c>
      <c r="H41" s="22">
        <v>70084</v>
      </c>
      <c r="I41" s="22"/>
      <c r="J41" s="22">
        <v>584165</v>
      </c>
      <c r="K41" s="22">
        <v>1457208</v>
      </c>
      <c r="L41" s="22"/>
      <c r="M41" s="22">
        <v>445086</v>
      </c>
      <c r="N41" s="22">
        <v>1902294</v>
      </c>
      <c r="O41" s="22"/>
      <c r="P41" s="22"/>
      <c r="Q41" s="22"/>
      <c r="R41" s="22"/>
      <c r="S41" s="22"/>
      <c r="T41" s="22"/>
      <c r="U41" s="22"/>
      <c r="V41" s="22"/>
      <c r="W41" s="22">
        <v>2486459</v>
      </c>
      <c r="X41" s="22">
        <v>7287588</v>
      </c>
      <c r="Y41" s="22">
        <v>-4801129</v>
      </c>
      <c r="Z41" s="23">
        <v>-65.880906000723428</v>
      </c>
      <c r="AA41" s="20">
        <v>14575122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48615625</v>
      </c>
      <c r="M43" s="22">
        <v>1529535</v>
      </c>
      <c r="N43" s="22">
        <v>50145160</v>
      </c>
      <c r="O43" s="22"/>
      <c r="P43" s="22"/>
      <c r="Q43" s="22"/>
      <c r="R43" s="22"/>
      <c r="S43" s="22"/>
      <c r="T43" s="22"/>
      <c r="U43" s="22"/>
      <c r="V43" s="22"/>
      <c r="W43" s="22">
        <v>50145160</v>
      </c>
      <c r="X43" s="22"/>
      <c r="Y43" s="22">
        <v>50145160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18537734</v>
      </c>
      <c r="D44" s="20"/>
      <c r="E44" s="21">
        <v>24830738</v>
      </c>
      <c r="F44" s="22">
        <v>24830738</v>
      </c>
      <c r="G44" s="22">
        <v>314050</v>
      </c>
      <c r="H44" s="22">
        <v>3696030</v>
      </c>
      <c r="I44" s="22">
        <v>1180640</v>
      </c>
      <c r="J44" s="22">
        <v>5190720</v>
      </c>
      <c r="K44" s="22">
        <v>1450715</v>
      </c>
      <c r="L44" s="22">
        <v>1497802</v>
      </c>
      <c r="M44" s="22">
        <v>587317</v>
      </c>
      <c r="N44" s="22">
        <v>3535834</v>
      </c>
      <c r="O44" s="22"/>
      <c r="P44" s="22"/>
      <c r="Q44" s="22"/>
      <c r="R44" s="22"/>
      <c r="S44" s="22"/>
      <c r="T44" s="22"/>
      <c r="U44" s="22"/>
      <c r="V44" s="22"/>
      <c r="W44" s="22">
        <v>8726554</v>
      </c>
      <c r="X44" s="22">
        <v>12415410</v>
      </c>
      <c r="Y44" s="22">
        <v>-3688856</v>
      </c>
      <c r="Z44" s="23">
        <v>-29.711914467585043</v>
      </c>
      <c r="AA44" s="20">
        <v>24830738</v>
      </c>
    </row>
    <row r="45" spans="1:27" x14ac:dyDescent="0.25">
      <c r="A45" s="19" t="s">
        <v>70</v>
      </c>
      <c r="B45" s="15" t="s">
        <v>32</v>
      </c>
      <c r="C45" s="20">
        <v>1926212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188174638</v>
      </c>
      <c r="D47" s="29">
        <f t="shared" ref="D47:Y47" si="1">SUM(D34:D46)</f>
        <v>0</v>
      </c>
      <c r="E47" s="30">
        <f t="shared" si="1"/>
        <v>208279832</v>
      </c>
      <c r="F47" s="31">
        <f t="shared" si="1"/>
        <v>208279832</v>
      </c>
      <c r="G47" s="31">
        <f t="shared" si="1"/>
        <v>4362665</v>
      </c>
      <c r="H47" s="31">
        <f t="shared" si="1"/>
        <v>13665556</v>
      </c>
      <c r="I47" s="31">
        <f t="shared" si="1"/>
        <v>9806535</v>
      </c>
      <c r="J47" s="31">
        <f t="shared" si="1"/>
        <v>27834756</v>
      </c>
      <c r="K47" s="31">
        <f t="shared" si="1"/>
        <v>12216569</v>
      </c>
      <c r="L47" s="31">
        <f t="shared" si="1"/>
        <v>56140417</v>
      </c>
      <c r="M47" s="31">
        <f t="shared" si="1"/>
        <v>14617661</v>
      </c>
      <c r="N47" s="31">
        <f t="shared" si="1"/>
        <v>82974647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110809403</v>
      </c>
      <c r="X47" s="31">
        <f t="shared" si="1"/>
        <v>104140206</v>
      </c>
      <c r="Y47" s="31">
        <f t="shared" si="1"/>
        <v>6669197</v>
      </c>
      <c r="Z47" s="32">
        <f>+IF(X47&lt;&gt;0,+(Y47/X47)*100,0)</f>
        <v>6.4040558936478389</v>
      </c>
      <c r="AA47" s="29">
        <f>SUM(AA34:AA46)</f>
        <v>208279832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-123372764</v>
      </c>
      <c r="D48" s="39">
        <f t="shared" si="2"/>
        <v>0</v>
      </c>
      <c r="E48" s="40">
        <f t="shared" si="2"/>
        <v>35974007</v>
      </c>
      <c r="F48" s="41">
        <f t="shared" si="2"/>
        <v>35974007</v>
      </c>
      <c r="G48" s="41">
        <f t="shared" si="2"/>
        <v>11051914</v>
      </c>
      <c r="H48" s="41">
        <f t="shared" si="2"/>
        <v>8126235</v>
      </c>
      <c r="I48" s="41">
        <f t="shared" si="2"/>
        <v>17429887</v>
      </c>
      <c r="J48" s="41">
        <f t="shared" si="2"/>
        <v>36608036</v>
      </c>
      <c r="K48" s="41">
        <f t="shared" si="2"/>
        <v>6260258</v>
      </c>
      <c r="L48" s="41">
        <f t="shared" si="2"/>
        <v>-22745434</v>
      </c>
      <c r="M48" s="41">
        <f t="shared" si="2"/>
        <v>-6214417</v>
      </c>
      <c r="N48" s="41">
        <f t="shared" si="2"/>
        <v>-22699593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13908443</v>
      </c>
      <c r="X48" s="41">
        <f t="shared" si="2"/>
        <v>17986692</v>
      </c>
      <c r="Y48" s="41">
        <f t="shared" si="2"/>
        <v>-4078249</v>
      </c>
      <c r="Z48" s="42">
        <f>+IF(X48&lt;&gt;0,+(Y48/X48)*100,0)</f>
        <v>-22.67370231279882</v>
      </c>
      <c r="AA48" s="39">
        <f>+AA32-AA47</f>
        <v>35974007</v>
      </c>
    </row>
    <row r="49" spans="1:27" x14ac:dyDescent="0.25">
      <c r="A49" s="43" t="s">
        <v>74</v>
      </c>
      <c r="B49" s="15" t="s">
        <v>32</v>
      </c>
      <c r="C49" s="20">
        <v>279018055</v>
      </c>
      <c r="D49" s="20"/>
      <c r="E49" s="21">
        <v>161000000</v>
      </c>
      <c r="F49" s="22">
        <v>161000000</v>
      </c>
      <c r="G49" s="22"/>
      <c r="H49" s="22"/>
      <c r="I49" s="22">
        <v>80575131</v>
      </c>
      <c r="J49" s="22">
        <v>80575131</v>
      </c>
      <c r="K49" s="22">
        <v>1356941</v>
      </c>
      <c r="L49" s="22">
        <v>16451420</v>
      </c>
      <c r="M49" s="22">
        <v>31570630</v>
      </c>
      <c r="N49" s="22">
        <v>49378991</v>
      </c>
      <c r="O49" s="22"/>
      <c r="P49" s="22"/>
      <c r="Q49" s="22"/>
      <c r="R49" s="22"/>
      <c r="S49" s="22"/>
      <c r="T49" s="22"/>
      <c r="U49" s="22"/>
      <c r="V49" s="22"/>
      <c r="W49" s="22">
        <v>129954122</v>
      </c>
      <c r="X49" s="22">
        <v>80499996</v>
      </c>
      <c r="Y49" s="22">
        <v>49454126</v>
      </c>
      <c r="Z49" s="23">
        <v>61.433699947016152</v>
      </c>
      <c r="AA49" s="20">
        <v>161000000</v>
      </c>
    </row>
    <row r="50" spans="1:27" x14ac:dyDescent="0.25">
      <c r="A50" s="43" t="s">
        <v>75</v>
      </c>
      <c r="B50" s="15" t="s">
        <v>32</v>
      </c>
      <c r="C50" s="44">
        <v>-28521244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127124047</v>
      </c>
      <c r="D51" s="48">
        <f t="shared" si="3"/>
        <v>0</v>
      </c>
      <c r="E51" s="49">
        <f t="shared" si="3"/>
        <v>196974007</v>
      </c>
      <c r="F51" s="50">
        <f t="shared" si="3"/>
        <v>196974007</v>
      </c>
      <c r="G51" s="50">
        <f t="shared" si="3"/>
        <v>11051914</v>
      </c>
      <c r="H51" s="50">
        <f t="shared" si="3"/>
        <v>8126235</v>
      </c>
      <c r="I51" s="50">
        <f t="shared" si="3"/>
        <v>98005018</v>
      </c>
      <c r="J51" s="50">
        <f t="shared" si="3"/>
        <v>117183167</v>
      </c>
      <c r="K51" s="50">
        <f t="shared" si="3"/>
        <v>7617199</v>
      </c>
      <c r="L51" s="50">
        <f t="shared" si="3"/>
        <v>-6294014</v>
      </c>
      <c r="M51" s="50">
        <f t="shared" si="3"/>
        <v>25356213</v>
      </c>
      <c r="N51" s="50">
        <f t="shared" si="3"/>
        <v>26679398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143862565</v>
      </c>
      <c r="X51" s="50">
        <f t="shared" si="3"/>
        <v>98486688</v>
      </c>
      <c r="Y51" s="50">
        <f t="shared" si="3"/>
        <v>45375877</v>
      </c>
      <c r="Z51" s="51">
        <f>+IF(X51&lt;&gt;0,+(Y51/X51)*100,0)</f>
        <v>46.07310685480661</v>
      </c>
      <c r="AA51" s="48">
        <f>SUM(AA48:AA50)</f>
        <v>196974007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127124047</v>
      </c>
      <c r="D53" s="54">
        <f>+D51-D52</f>
        <v>0</v>
      </c>
      <c r="E53" s="55">
        <f t="shared" si="4"/>
        <v>196974007</v>
      </c>
      <c r="F53" s="56">
        <f t="shared" si="4"/>
        <v>196974007</v>
      </c>
      <c r="G53" s="56">
        <f t="shared" si="4"/>
        <v>11051914</v>
      </c>
      <c r="H53" s="56">
        <f t="shared" si="4"/>
        <v>8126235</v>
      </c>
      <c r="I53" s="56">
        <f t="shared" si="4"/>
        <v>98005018</v>
      </c>
      <c r="J53" s="56">
        <f t="shared" si="4"/>
        <v>117183167</v>
      </c>
      <c r="K53" s="56">
        <f t="shared" si="4"/>
        <v>7617199</v>
      </c>
      <c r="L53" s="56">
        <f t="shared" si="4"/>
        <v>-6294014</v>
      </c>
      <c r="M53" s="56">
        <f t="shared" si="4"/>
        <v>25356213</v>
      </c>
      <c r="N53" s="56">
        <f t="shared" si="4"/>
        <v>26679398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143862565</v>
      </c>
      <c r="X53" s="56">
        <f t="shared" si="4"/>
        <v>98486688</v>
      </c>
      <c r="Y53" s="56">
        <f t="shared" si="4"/>
        <v>45375877</v>
      </c>
      <c r="Z53" s="57">
        <f>+IF(X53&lt;&gt;0,+(Y53/X53)*100,0)</f>
        <v>46.07310685480661</v>
      </c>
      <c r="AA53" s="54">
        <f>+AA51-AA52</f>
        <v>196974007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127124047</v>
      </c>
      <c r="D56" s="48">
        <f>SUM(D53:D55)</f>
        <v>0</v>
      </c>
      <c r="E56" s="49">
        <f t="shared" si="5"/>
        <v>196974007</v>
      </c>
      <c r="F56" s="50">
        <f t="shared" si="5"/>
        <v>196974007</v>
      </c>
      <c r="G56" s="50">
        <f t="shared" si="5"/>
        <v>11051914</v>
      </c>
      <c r="H56" s="50">
        <f t="shared" si="5"/>
        <v>8126235</v>
      </c>
      <c r="I56" s="50">
        <f t="shared" si="5"/>
        <v>98005018</v>
      </c>
      <c r="J56" s="50">
        <f t="shared" si="5"/>
        <v>117183167</v>
      </c>
      <c r="K56" s="50">
        <f t="shared" si="5"/>
        <v>7617199</v>
      </c>
      <c r="L56" s="50">
        <f t="shared" si="5"/>
        <v>-6294014</v>
      </c>
      <c r="M56" s="50">
        <f t="shared" si="5"/>
        <v>25356213</v>
      </c>
      <c r="N56" s="50">
        <f t="shared" si="5"/>
        <v>26679398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143862565</v>
      </c>
      <c r="X56" s="50">
        <f t="shared" si="5"/>
        <v>98486688</v>
      </c>
      <c r="Y56" s="50">
        <f t="shared" si="5"/>
        <v>45375877</v>
      </c>
      <c r="Z56" s="51">
        <f>+IF(X56&lt;&gt;0,+(Y56/X56)*100,0)</f>
        <v>46.07310685480661</v>
      </c>
      <c r="AA56" s="48">
        <f>SUM(AA53:AA55)</f>
        <v>196974007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127124047</v>
      </c>
      <c r="D59" s="65">
        <f>SUM(D56:D58)</f>
        <v>0</v>
      </c>
      <c r="E59" s="66">
        <f t="shared" si="6"/>
        <v>196974007</v>
      </c>
      <c r="F59" s="67">
        <f t="shared" si="6"/>
        <v>196974007</v>
      </c>
      <c r="G59" s="67">
        <f t="shared" si="6"/>
        <v>11051914</v>
      </c>
      <c r="H59" s="67">
        <f t="shared" si="6"/>
        <v>8126235</v>
      </c>
      <c r="I59" s="67">
        <f t="shared" si="6"/>
        <v>98005018</v>
      </c>
      <c r="J59" s="67">
        <f t="shared" si="6"/>
        <v>117183167</v>
      </c>
      <c r="K59" s="67">
        <f t="shared" si="6"/>
        <v>7617199</v>
      </c>
      <c r="L59" s="67">
        <f t="shared" si="6"/>
        <v>-6294014</v>
      </c>
      <c r="M59" s="67">
        <f t="shared" si="6"/>
        <v>25356213</v>
      </c>
      <c r="N59" s="67">
        <f t="shared" si="6"/>
        <v>26679398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143862565</v>
      </c>
      <c r="X59" s="67">
        <f t="shared" si="6"/>
        <v>98486688</v>
      </c>
      <c r="Y59" s="67">
        <f t="shared" si="6"/>
        <v>45375877</v>
      </c>
      <c r="Z59" s="68">
        <f>+IF(X59&lt;&gt;0,+(Y59/X59)*100,0)</f>
        <v>46.07310685480661</v>
      </c>
      <c r="AA59" s="65">
        <f>SUM(AA56:AA58)</f>
        <v>196974007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107507282</v>
      </c>
      <c r="D7" s="20"/>
      <c r="E7" s="21">
        <v>125896114</v>
      </c>
      <c r="F7" s="22">
        <v>125896114</v>
      </c>
      <c r="G7" s="22">
        <v>9320280</v>
      </c>
      <c r="H7" s="22">
        <v>8305583</v>
      </c>
      <c r="I7" s="22">
        <v>9728068</v>
      </c>
      <c r="J7" s="22">
        <v>27353931</v>
      </c>
      <c r="K7" s="22">
        <v>10739068</v>
      </c>
      <c r="L7" s="22">
        <v>7841827</v>
      </c>
      <c r="M7" s="22">
        <v>7324275</v>
      </c>
      <c r="N7" s="22">
        <v>25905170</v>
      </c>
      <c r="O7" s="22"/>
      <c r="P7" s="22"/>
      <c r="Q7" s="22"/>
      <c r="R7" s="22"/>
      <c r="S7" s="22"/>
      <c r="T7" s="22"/>
      <c r="U7" s="22"/>
      <c r="V7" s="22"/>
      <c r="W7" s="22">
        <v>53259101</v>
      </c>
      <c r="X7" s="22">
        <v>62948058</v>
      </c>
      <c r="Y7" s="22">
        <v>-9688957</v>
      </c>
      <c r="Z7" s="23">
        <v>-15.391987152328035</v>
      </c>
      <c r="AA7" s="20">
        <v>125896114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46273</v>
      </c>
      <c r="D19" s="20"/>
      <c r="E19" s="21">
        <v>121506</v>
      </c>
      <c r="F19" s="22">
        <v>121506</v>
      </c>
      <c r="G19" s="22">
        <v>5429</v>
      </c>
      <c r="H19" s="22">
        <v>4259</v>
      </c>
      <c r="I19" s="22"/>
      <c r="J19" s="22">
        <v>9688</v>
      </c>
      <c r="K19" s="22">
        <v>3042</v>
      </c>
      <c r="L19" s="22"/>
      <c r="M19" s="22"/>
      <c r="N19" s="22">
        <v>3042</v>
      </c>
      <c r="O19" s="22"/>
      <c r="P19" s="22"/>
      <c r="Q19" s="22"/>
      <c r="R19" s="22"/>
      <c r="S19" s="22"/>
      <c r="T19" s="22"/>
      <c r="U19" s="22"/>
      <c r="V19" s="22"/>
      <c r="W19" s="22">
        <v>12730</v>
      </c>
      <c r="X19" s="22">
        <v>60756</v>
      </c>
      <c r="Y19" s="22">
        <v>-48026</v>
      </c>
      <c r="Z19" s="23">
        <v>-79.047336888537757</v>
      </c>
      <c r="AA19" s="20">
        <v>121506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107553555</v>
      </c>
      <c r="D32" s="29">
        <f t="shared" ref="D32:Y32" si="0">SUM(D6:D31)</f>
        <v>0</v>
      </c>
      <c r="E32" s="30">
        <f t="shared" si="0"/>
        <v>126017620</v>
      </c>
      <c r="F32" s="31">
        <f t="shared" si="0"/>
        <v>126017620</v>
      </c>
      <c r="G32" s="31">
        <f t="shared" si="0"/>
        <v>9325709</v>
      </c>
      <c r="H32" s="31">
        <f t="shared" si="0"/>
        <v>8309842</v>
      </c>
      <c r="I32" s="31">
        <f t="shared" si="0"/>
        <v>9728068</v>
      </c>
      <c r="J32" s="31">
        <f t="shared" si="0"/>
        <v>27363619</v>
      </c>
      <c r="K32" s="31">
        <f t="shared" si="0"/>
        <v>10742110</v>
      </c>
      <c r="L32" s="31">
        <f t="shared" si="0"/>
        <v>7841827</v>
      </c>
      <c r="M32" s="31">
        <f t="shared" si="0"/>
        <v>7324275</v>
      </c>
      <c r="N32" s="31">
        <f t="shared" si="0"/>
        <v>25908212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53271831</v>
      </c>
      <c r="X32" s="31">
        <f t="shared" si="0"/>
        <v>63008814</v>
      </c>
      <c r="Y32" s="31">
        <f t="shared" si="0"/>
        <v>-9736983</v>
      </c>
      <c r="Z32" s="32">
        <f>+IF(X32&lt;&gt;0,+(Y32/X32)*100,0)</f>
        <v>-15.453366571857707</v>
      </c>
      <c r="AA32" s="29">
        <f>SUM(AA6:AA31)</f>
        <v>126017620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29130090</v>
      </c>
      <c r="D34" s="20"/>
      <c r="E34" s="21">
        <v>30405651</v>
      </c>
      <c r="F34" s="22">
        <v>30405651</v>
      </c>
      <c r="G34" s="22">
        <v>2304017</v>
      </c>
      <c r="H34" s="22">
        <v>2392456</v>
      </c>
      <c r="I34" s="22">
        <v>1232304</v>
      </c>
      <c r="J34" s="22">
        <v>5928777</v>
      </c>
      <c r="K34" s="22">
        <v>1506508</v>
      </c>
      <c r="L34" s="22">
        <v>1243630</v>
      </c>
      <c r="M34" s="22">
        <v>1460413</v>
      </c>
      <c r="N34" s="22">
        <v>4210551</v>
      </c>
      <c r="O34" s="22"/>
      <c r="P34" s="22"/>
      <c r="Q34" s="22"/>
      <c r="R34" s="22"/>
      <c r="S34" s="22"/>
      <c r="T34" s="22"/>
      <c r="U34" s="22"/>
      <c r="V34" s="22"/>
      <c r="W34" s="22">
        <v>10139328</v>
      </c>
      <c r="X34" s="22">
        <v>15202830</v>
      </c>
      <c r="Y34" s="22">
        <v>-5063502</v>
      </c>
      <c r="Z34" s="23">
        <v>-33.30631204848045</v>
      </c>
      <c r="AA34" s="20">
        <v>30405651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27510644</v>
      </c>
      <c r="D37" s="20"/>
      <c r="E37" s="21">
        <v>29363119</v>
      </c>
      <c r="F37" s="22">
        <v>29363119</v>
      </c>
      <c r="G37" s="22">
        <v>490759</v>
      </c>
      <c r="H37" s="22">
        <v>2739139</v>
      </c>
      <c r="I37" s="22">
        <v>2378388</v>
      </c>
      <c r="J37" s="22">
        <v>5608286</v>
      </c>
      <c r="K37" s="22">
        <v>3082990</v>
      </c>
      <c r="L37" s="22">
        <v>1826376</v>
      </c>
      <c r="M37" s="22">
        <v>1847384</v>
      </c>
      <c r="N37" s="22">
        <v>6756750</v>
      </c>
      <c r="O37" s="22"/>
      <c r="P37" s="22"/>
      <c r="Q37" s="22"/>
      <c r="R37" s="22"/>
      <c r="S37" s="22"/>
      <c r="T37" s="22"/>
      <c r="U37" s="22"/>
      <c r="V37" s="22"/>
      <c r="W37" s="22">
        <v>12365036</v>
      </c>
      <c r="X37" s="22">
        <v>14681562</v>
      </c>
      <c r="Y37" s="22">
        <v>-2316526</v>
      </c>
      <c r="Z37" s="23">
        <v>-15.778470982855911</v>
      </c>
      <c r="AA37" s="20">
        <v>29363119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37197649</v>
      </c>
      <c r="D39" s="20"/>
      <c r="E39" s="21">
        <v>8317606</v>
      </c>
      <c r="F39" s="22">
        <v>8317606</v>
      </c>
      <c r="G39" s="22"/>
      <c r="H39" s="22"/>
      <c r="I39" s="22">
        <v>1695996</v>
      </c>
      <c r="J39" s="22">
        <v>1695996</v>
      </c>
      <c r="K39" s="22"/>
      <c r="L39" s="22"/>
      <c r="M39" s="22">
        <v>2988709</v>
      </c>
      <c r="N39" s="22">
        <v>2988709</v>
      </c>
      <c r="O39" s="22"/>
      <c r="P39" s="22"/>
      <c r="Q39" s="22"/>
      <c r="R39" s="22"/>
      <c r="S39" s="22"/>
      <c r="T39" s="22"/>
      <c r="U39" s="22"/>
      <c r="V39" s="22"/>
      <c r="W39" s="22">
        <v>4684705</v>
      </c>
      <c r="X39" s="22">
        <v>4158804</v>
      </c>
      <c r="Y39" s="22">
        <v>525901</v>
      </c>
      <c r="Z39" s="23">
        <v>12.645486538918401</v>
      </c>
      <c r="AA39" s="20">
        <v>8317606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1658344</v>
      </c>
      <c r="D41" s="20"/>
      <c r="E41" s="21">
        <v>6819036</v>
      </c>
      <c r="F41" s="22">
        <v>6819036</v>
      </c>
      <c r="G41" s="22"/>
      <c r="H41" s="22">
        <v>886590</v>
      </c>
      <c r="I41" s="22">
        <v>400435</v>
      </c>
      <c r="J41" s="22">
        <v>1287025</v>
      </c>
      <c r="K41" s="22">
        <v>269044</v>
      </c>
      <c r="L41" s="22">
        <v>2007560</v>
      </c>
      <c r="M41" s="22">
        <v>393000</v>
      </c>
      <c r="N41" s="22">
        <v>2669604</v>
      </c>
      <c r="O41" s="22"/>
      <c r="P41" s="22"/>
      <c r="Q41" s="22"/>
      <c r="R41" s="22"/>
      <c r="S41" s="22"/>
      <c r="T41" s="22"/>
      <c r="U41" s="22"/>
      <c r="V41" s="22"/>
      <c r="W41" s="22">
        <v>3956629</v>
      </c>
      <c r="X41" s="22">
        <v>3409512</v>
      </c>
      <c r="Y41" s="22">
        <v>547117</v>
      </c>
      <c r="Z41" s="23">
        <v>16.046783234668187</v>
      </c>
      <c r="AA41" s="20">
        <v>6819036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306390</v>
      </c>
      <c r="D44" s="20"/>
      <c r="E44" s="21">
        <v>182320</v>
      </c>
      <c r="F44" s="22">
        <v>182320</v>
      </c>
      <c r="G44" s="22">
        <v>22605</v>
      </c>
      <c r="H44" s="22">
        <v>26486</v>
      </c>
      <c r="I44" s="22">
        <v>22246</v>
      </c>
      <c r="J44" s="22">
        <v>71337</v>
      </c>
      <c r="K44" s="22">
        <v>28104</v>
      </c>
      <c r="L44" s="22">
        <v>32248</v>
      </c>
      <c r="M44" s="22">
        <v>31015</v>
      </c>
      <c r="N44" s="22">
        <v>91367</v>
      </c>
      <c r="O44" s="22"/>
      <c r="P44" s="22"/>
      <c r="Q44" s="22"/>
      <c r="R44" s="22"/>
      <c r="S44" s="22"/>
      <c r="T44" s="22"/>
      <c r="U44" s="22"/>
      <c r="V44" s="22"/>
      <c r="W44" s="22">
        <v>162704</v>
      </c>
      <c r="X44" s="22">
        <v>91158</v>
      </c>
      <c r="Y44" s="22">
        <v>71546</v>
      </c>
      <c r="Z44" s="23">
        <v>78.485706136597997</v>
      </c>
      <c r="AA44" s="20">
        <v>182320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95803117</v>
      </c>
      <c r="D47" s="29">
        <f t="shared" ref="D47:Y47" si="1">SUM(D34:D46)</f>
        <v>0</v>
      </c>
      <c r="E47" s="30">
        <f t="shared" si="1"/>
        <v>75087732</v>
      </c>
      <c r="F47" s="31">
        <f t="shared" si="1"/>
        <v>75087732</v>
      </c>
      <c r="G47" s="31">
        <f t="shared" si="1"/>
        <v>2817381</v>
      </c>
      <c r="H47" s="31">
        <f t="shared" si="1"/>
        <v>6044671</v>
      </c>
      <c r="I47" s="31">
        <f t="shared" si="1"/>
        <v>5729369</v>
      </c>
      <c r="J47" s="31">
        <f t="shared" si="1"/>
        <v>14591421</v>
      </c>
      <c r="K47" s="31">
        <f t="shared" si="1"/>
        <v>4886646</v>
      </c>
      <c r="L47" s="31">
        <f t="shared" si="1"/>
        <v>5109814</v>
      </c>
      <c r="M47" s="31">
        <f t="shared" si="1"/>
        <v>6720521</v>
      </c>
      <c r="N47" s="31">
        <f t="shared" si="1"/>
        <v>16716981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31308402</v>
      </c>
      <c r="X47" s="31">
        <f t="shared" si="1"/>
        <v>37543866</v>
      </c>
      <c r="Y47" s="31">
        <f t="shared" si="1"/>
        <v>-6235464</v>
      </c>
      <c r="Z47" s="32">
        <f>+IF(X47&lt;&gt;0,+(Y47/X47)*100,0)</f>
        <v>-16.608476069033486</v>
      </c>
      <c r="AA47" s="29">
        <f>SUM(AA34:AA46)</f>
        <v>75087732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11750438</v>
      </c>
      <c r="D48" s="39">
        <f t="shared" si="2"/>
        <v>0</v>
      </c>
      <c r="E48" s="40">
        <f t="shared" si="2"/>
        <v>50929888</v>
      </c>
      <c r="F48" s="41">
        <f t="shared" si="2"/>
        <v>50929888</v>
      </c>
      <c r="G48" s="41">
        <f t="shared" si="2"/>
        <v>6508328</v>
      </c>
      <c r="H48" s="41">
        <f t="shared" si="2"/>
        <v>2265171</v>
      </c>
      <c r="I48" s="41">
        <f t="shared" si="2"/>
        <v>3998699</v>
      </c>
      <c r="J48" s="41">
        <f t="shared" si="2"/>
        <v>12772198</v>
      </c>
      <c r="K48" s="41">
        <f t="shared" si="2"/>
        <v>5855464</v>
      </c>
      <c r="L48" s="41">
        <f t="shared" si="2"/>
        <v>2732013</v>
      </c>
      <c r="M48" s="41">
        <f t="shared" si="2"/>
        <v>603754</v>
      </c>
      <c r="N48" s="41">
        <f t="shared" si="2"/>
        <v>9191231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21963429</v>
      </c>
      <c r="X48" s="41">
        <f t="shared" si="2"/>
        <v>25464948</v>
      </c>
      <c r="Y48" s="41">
        <f t="shared" si="2"/>
        <v>-3501519</v>
      </c>
      <c r="Z48" s="42">
        <f>+IF(X48&lt;&gt;0,+(Y48/X48)*100,0)</f>
        <v>-13.750348125588161</v>
      </c>
      <c r="AA48" s="39">
        <f>+AA32-AA47</f>
        <v>50929888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11750438</v>
      </c>
      <c r="D51" s="48">
        <f t="shared" si="3"/>
        <v>0</v>
      </c>
      <c r="E51" s="49">
        <f t="shared" si="3"/>
        <v>50929888</v>
      </c>
      <c r="F51" s="50">
        <f t="shared" si="3"/>
        <v>50929888</v>
      </c>
      <c r="G51" s="50">
        <f t="shared" si="3"/>
        <v>6508328</v>
      </c>
      <c r="H51" s="50">
        <f t="shared" si="3"/>
        <v>2265171</v>
      </c>
      <c r="I51" s="50">
        <f t="shared" si="3"/>
        <v>3998699</v>
      </c>
      <c r="J51" s="50">
        <f t="shared" si="3"/>
        <v>12772198</v>
      </c>
      <c r="K51" s="50">
        <f t="shared" si="3"/>
        <v>5855464</v>
      </c>
      <c r="L51" s="50">
        <f t="shared" si="3"/>
        <v>2732013</v>
      </c>
      <c r="M51" s="50">
        <f t="shared" si="3"/>
        <v>603754</v>
      </c>
      <c r="N51" s="50">
        <f t="shared" si="3"/>
        <v>9191231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21963429</v>
      </c>
      <c r="X51" s="50">
        <f t="shared" si="3"/>
        <v>25464948</v>
      </c>
      <c r="Y51" s="50">
        <f t="shared" si="3"/>
        <v>-3501519</v>
      </c>
      <c r="Z51" s="51">
        <f>+IF(X51&lt;&gt;0,+(Y51/X51)*100,0)</f>
        <v>-13.750348125588161</v>
      </c>
      <c r="AA51" s="48">
        <f>SUM(AA48:AA50)</f>
        <v>50929888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11750438</v>
      </c>
      <c r="D53" s="54">
        <f>+D51-D52</f>
        <v>0</v>
      </c>
      <c r="E53" s="55">
        <f t="shared" si="4"/>
        <v>50929888</v>
      </c>
      <c r="F53" s="56">
        <f t="shared" si="4"/>
        <v>50929888</v>
      </c>
      <c r="G53" s="56">
        <f t="shared" si="4"/>
        <v>6508328</v>
      </c>
      <c r="H53" s="56">
        <f t="shared" si="4"/>
        <v>2265171</v>
      </c>
      <c r="I53" s="56">
        <f t="shared" si="4"/>
        <v>3998699</v>
      </c>
      <c r="J53" s="56">
        <f t="shared" si="4"/>
        <v>12772198</v>
      </c>
      <c r="K53" s="56">
        <f t="shared" si="4"/>
        <v>5855464</v>
      </c>
      <c r="L53" s="56">
        <f t="shared" si="4"/>
        <v>2732013</v>
      </c>
      <c r="M53" s="56">
        <f t="shared" si="4"/>
        <v>603754</v>
      </c>
      <c r="N53" s="56">
        <f t="shared" si="4"/>
        <v>9191231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21963429</v>
      </c>
      <c r="X53" s="56">
        <f t="shared" si="4"/>
        <v>25464948</v>
      </c>
      <c r="Y53" s="56">
        <f t="shared" si="4"/>
        <v>-3501519</v>
      </c>
      <c r="Z53" s="57">
        <f>+IF(X53&lt;&gt;0,+(Y53/X53)*100,0)</f>
        <v>-13.750348125588161</v>
      </c>
      <c r="AA53" s="54">
        <f>+AA51-AA52</f>
        <v>50929888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11750438</v>
      </c>
      <c r="D56" s="48">
        <f>SUM(D53:D55)</f>
        <v>0</v>
      </c>
      <c r="E56" s="49">
        <f t="shared" si="5"/>
        <v>50929888</v>
      </c>
      <c r="F56" s="50">
        <f t="shared" si="5"/>
        <v>50929888</v>
      </c>
      <c r="G56" s="50">
        <f t="shared" si="5"/>
        <v>6508328</v>
      </c>
      <c r="H56" s="50">
        <f t="shared" si="5"/>
        <v>2265171</v>
      </c>
      <c r="I56" s="50">
        <f t="shared" si="5"/>
        <v>3998699</v>
      </c>
      <c r="J56" s="50">
        <f t="shared" si="5"/>
        <v>12772198</v>
      </c>
      <c r="K56" s="50">
        <f t="shared" si="5"/>
        <v>5855464</v>
      </c>
      <c r="L56" s="50">
        <f t="shared" si="5"/>
        <v>2732013</v>
      </c>
      <c r="M56" s="50">
        <f t="shared" si="5"/>
        <v>603754</v>
      </c>
      <c r="N56" s="50">
        <f t="shared" si="5"/>
        <v>9191231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21963429</v>
      </c>
      <c r="X56" s="50">
        <f t="shared" si="5"/>
        <v>25464948</v>
      </c>
      <c r="Y56" s="50">
        <f t="shared" si="5"/>
        <v>-3501519</v>
      </c>
      <c r="Z56" s="51">
        <f>+IF(X56&lt;&gt;0,+(Y56/X56)*100,0)</f>
        <v>-13.750348125588161</v>
      </c>
      <c r="AA56" s="48">
        <f>SUM(AA53:AA55)</f>
        <v>50929888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11750438</v>
      </c>
      <c r="D59" s="65">
        <f>SUM(D56:D58)</f>
        <v>0</v>
      </c>
      <c r="E59" s="66">
        <f t="shared" si="6"/>
        <v>50929888</v>
      </c>
      <c r="F59" s="67">
        <f t="shared" si="6"/>
        <v>50929888</v>
      </c>
      <c r="G59" s="67">
        <f t="shared" si="6"/>
        <v>6508328</v>
      </c>
      <c r="H59" s="67">
        <f t="shared" si="6"/>
        <v>2265171</v>
      </c>
      <c r="I59" s="67">
        <f t="shared" si="6"/>
        <v>3998699</v>
      </c>
      <c r="J59" s="67">
        <f t="shared" si="6"/>
        <v>12772198</v>
      </c>
      <c r="K59" s="67">
        <f t="shared" si="6"/>
        <v>5855464</v>
      </c>
      <c r="L59" s="67">
        <f t="shared" si="6"/>
        <v>2732013</v>
      </c>
      <c r="M59" s="67">
        <f t="shared" si="6"/>
        <v>603754</v>
      </c>
      <c r="N59" s="67">
        <f t="shared" si="6"/>
        <v>9191231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21963429</v>
      </c>
      <c r="X59" s="67">
        <f t="shared" si="6"/>
        <v>25464948</v>
      </c>
      <c r="Y59" s="67">
        <f t="shared" si="6"/>
        <v>-3501519</v>
      </c>
      <c r="Z59" s="68">
        <f>+IF(X59&lt;&gt;0,+(Y59/X59)*100,0)</f>
        <v>-13.750348125588161</v>
      </c>
      <c r="AA59" s="65">
        <f>SUM(AA56:AA58)</f>
        <v>50929888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20000000</v>
      </c>
      <c r="F25" s="22">
        <v>20000000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10000002</v>
      </c>
      <c r="Y25" s="22">
        <v>-10000002</v>
      </c>
      <c r="Z25" s="23">
        <v>-100</v>
      </c>
      <c r="AA25" s="20">
        <v>20000000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20000000</v>
      </c>
      <c r="F32" s="31">
        <f t="shared" si="0"/>
        <v>20000000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10000002</v>
      </c>
      <c r="Y32" s="31">
        <f t="shared" si="0"/>
        <v>-10000002</v>
      </c>
      <c r="Z32" s="32">
        <f>+IF(X32&lt;&gt;0,+(Y32/X32)*100,0)</f>
        <v>-100</v>
      </c>
      <c r="AA32" s="29">
        <f>SUM(AA6:AA31)</f>
        <v>20000000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20000000</v>
      </c>
      <c r="F41" s="22">
        <v>20000000</v>
      </c>
      <c r="G41" s="22"/>
      <c r="H41" s="22">
        <v>439920</v>
      </c>
      <c r="I41" s="22"/>
      <c r="J41" s="22">
        <v>439920</v>
      </c>
      <c r="K41" s="22"/>
      <c r="L41" s="22">
        <v>2072793</v>
      </c>
      <c r="M41" s="22">
        <v>2486851</v>
      </c>
      <c r="N41" s="22">
        <v>4559644</v>
      </c>
      <c r="O41" s="22"/>
      <c r="P41" s="22"/>
      <c r="Q41" s="22"/>
      <c r="R41" s="22"/>
      <c r="S41" s="22"/>
      <c r="T41" s="22"/>
      <c r="U41" s="22"/>
      <c r="V41" s="22"/>
      <c r="W41" s="22">
        <v>4999564</v>
      </c>
      <c r="X41" s="22">
        <v>10000002</v>
      </c>
      <c r="Y41" s="22">
        <v>-5000438</v>
      </c>
      <c r="Z41" s="23">
        <v>-50.004369999125998</v>
      </c>
      <c r="AA41" s="20">
        <v>20000000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20000000</v>
      </c>
      <c r="F47" s="31">
        <f t="shared" si="1"/>
        <v>20000000</v>
      </c>
      <c r="G47" s="31">
        <f t="shared" si="1"/>
        <v>0</v>
      </c>
      <c r="H47" s="31">
        <f t="shared" si="1"/>
        <v>439920</v>
      </c>
      <c r="I47" s="31">
        <f t="shared" si="1"/>
        <v>0</v>
      </c>
      <c r="J47" s="31">
        <f t="shared" si="1"/>
        <v>439920</v>
      </c>
      <c r="K47" s="31">
        <f t="shared" si="1"/>
        <v>0</v>
      </c>
      <c r="L47" s="31">
        <f t="shared" si="1"/>
        <v>2072793</v>
      </c>
      <c r="M47" s="31">
        <f t="shared" si="1"/>
        <v>2486851</v>
      </c>
      <c r="N47" s="31">
        <f t="shared" si="1"/>
        <v>4559644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4999564</v>
      </c>
      <c r="X47" s="31">
        <f t="shared" si="1"/>
        <v>10000002</v>
      </c>
      <c r="Y47" s="31">
        <f t="shared" si="1"/>
        <v>-5000438</v>
      </c>
      <c r="Z47" s="32">
        <f>+IF(X47&lt;&gt;0,+(Y47/X47)*100,0)</f>
        <v>-50.004369999125998</v>
      </c>
      <c r="AA47" s="29">
        <f>SUM(AA34:AA46)</f>
        <v>20000000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-439920</v>
      </c>
      <c r="I48" s="41">
        <f t="shared" si="2"/>
        <v>0</v>
      </c>
      <c r="J48" s="41">
        <f t="shared" si="2"/>
        <v>-439920</v>
      </c>
      <c r="K48" s="41">
        <f t="shared" si="2"/>
        <v>0</v>
      </c>
      <c r="L48" s="41">
        <f t="shared" si="2"/>
        <v>-2072793</v>
      </c>
      <c r="M48" s="41">
        <f t="shared" si="2"/>
        <v>-2486851</v>
      </c>
      <c r="N48" s="41">
        <f t="shared" si="2"/>
        <v>-4559644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-4999564</v>
      </c>
      <c r="X48" s="41">
        <f t="shared" si="2"/>
        <v>0</v>
      </c>
      <c r="Y48" s="41">
        <f t="shared" si="2"/>
        <v>-4999564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-439920</v>
      </c>
      <c r="I51" s="50">
        <f t="shared" si="3"/>
        <v>0</v>
      </c>
      <c r="J51" s="50">
        <f t="shared" si="3"/>
        <v>-439920</v>
      </c>
      <c r="K51" s="50">
        <f t="shared" si="3"/>
        <v>0</v>
      </c>
      <c r="L51" s="50">
        <f t="shared" si="3"/>
        <v>-2072793</v>
      </c>
      <c r="M51" s="50">
        <f t="shared" si="3"/>
        <v>-2486851</v>
      </c>
      <c r="N51" s="50">
        <f t="shared" si="3"/>
        <v>-4559644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-4999564</v>
      </c>
      <c r="X51" s="50">
        <f t="shared" si="3"/>
        <v>0</v>
      </c>
      <c r="Y51" s="50">
        <f t="shared" si="3"/>
        <v>-4999564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-439920</v>
      </c>
      <c r="I53" s="56">
        <f t="shared" si="4"/>
        <v>0</v>
      </c>
      <c r="J53" s="56">
        <f t="shared" si="4"/>
        <v>-439920</v>
      </c>
      <c r="K53" s="56">
        <f t="shared" si="4"/>
        <v>0</v>
      </c>
      <c r="L53" s="56">
        <f t="shared" si="4"/>
        <v>-2072793</v>
      </c>
      <c r="M53" s="56">
        <f t="shared" si="4"/>
        <v>-2486851</v>
      </c>
      <c r="N53" s="56">
        <f t="shared" si="4"/>
        <v>-4559644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-4999564</v>
      </c>
      <c r="X53" s="56">
        <f t="shared" si="4"/>
        <v>0</v>
      </c>
      <c r="Y53" s="56">
        <f t="shared" si="4"/>
        <v>-4999564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-439920</v>
      </c>
      <c r="I56" s="50">
        <f t="shared" si="5"/>
        <v>0</v>
      </c>
      <c r="J56" s="50">
        <f t="shared" si="5"/>
        <v>-439920</v>
      </c>
      <c r="K56" s="50">
        <f t="shared" si="5"/>
        <v>0</v>
      </c>
      <c r="L56" s="50">
        <f t="shared" si="5"/>
        <v>-2072793</v>
      </c>
      <c r="M56" s="50">
        <f t="shared" si="5"/>
        <v>-2486851</v>
      </c>
      <c r="N56" s="50">
        <f t="shared" si="5"/>
        <v>-4559644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-4999564</v>
      </c>
      <c r="X56" s="50">
        <f t="shared" si="5"/>
        <v>0</v>
      </c>
      <c r="Y56" s="50">
        <f t="shared" si="5"/>
        <v>-4999564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-439920</v>
      </c>
      <c r="I59" s="67">
        <f t="shared" si="6"/>
        <v>0</v>
      </c>
      <c r="J59" s="67">
        <f t="shared" si="6"/>
        <v>-439920</v>
      </c>
      <c r="K59" s="67">
        <f t="shared" si="6"/>
        <v>0</v>
      </c>
      <c r="L59" s="67">
        <f t="shared" si="6"/>
        <v>-2072793</v>
      </c>
      <c r="M59" s="67">
        <f t="shared" si="6"/>
        <v>-2486851</v>
      </c>
      <c r="N59" s="67">
        <f t="shared" si="6"/>
        <v>-4559644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-4999564</v>
      </c>
      <c r="X59" s="67">
        <f t="shared" si="6"/>
        <v>0</v>
      </c>
      <c r="Y59" s="67">
        <f t="shared" si="6"/>
        <v>-4999564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2721187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128961</v>
      </c>
      <c r="H26" s="22">
        <v>130502</v>
      </c>
      <c r="I26" s="22">
        <v>129869</v>
      </c>
      <c r="J26" s="22">
        <v>389332</v>
      </c>
      <c r="K26" s="22">
        <v>126104</v>
      </c>
      <c r="L26" s="22">
        <v>130179</v>
      </c>
      <c r="M26" s="22">
        <v>129342</v>
      </c>
      <c r="N26" s="22">
        <v>385625</v>
      </c>
      <c r="O26" s="22"/>
      <c r="P26" s="22"/>
      <c r="Q26" s="22"/>
      <c r="R26" s="22"/>
      <c r="S26" s="22"/>
      <c r="T26" s="22"/>
      <c r="U26" s="22"/>
      <c r="V26" s="22"/>
      <c r="W26" s="22">
        <v>774957</v>
      </c>
      <c r="X26" s="22"/>
      <c r="Y26" s="22">
        <v>774957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205500</v>
      </c>
      <c r="H28" s="22">
        <v>208590</v>
      </c>
      <c r="I28" s="22">
        <v>205395</v>
      </c>
      <c r="J28" s="22">
        <v>619485</v>
      </c>
      <c r="K28" s="22">
        <v>205395</v>
      </c>
      <c r="L28" s="22">
        <v>205447</v>
      </c>
      <c r="M28" s="22">
        <v>205447</v>
      </c>
      <c r="N28" s="22">
        <v>616289</v>
      </c>
      <c r="O28" s="22"/>
      <c r="P28" s="22"/>
      <c r="Q28" s="22"/>
      <c r="R28" s="22"/>
      <c r="S28" s="22"/>
      <c r="T28" s="22"/>
      <c r="U28" s="22"/>
      <c r="V28" s="22"/>
      <c r="W28" s="22">
        <v>1235774</v>
      </c>
      <c r="X28" s="22"/>
      <c r="Y28" s="22">
        <v>1235774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2721187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334461</v>
      </c>
      <c r="H32" s="31">
        <f t="shared" si="0"/>
        <v>339092</v>
      </c>
      <c r="I32" s="31">
        <f t="shared" si="0"/>
        <v>335264</v>
      </c>
      <c r="J32" s="31">
        <f t="shared" si="0"/>
        <v>1008817</v>
      </c>
      <c r="K32" s="31">
        <f t="shared" si="0"/>
        <v>331499</v>
      </c>
      <c r="L32" s="31">
        <f t="shared" si="0"/>
        <v>335626</v>
      </c>
      <c r="M32" s="31">
        <f t="shared" si="0"/>
        <v>334789</v>
      </c>
      <c r="N32" s="31">
        <f t="shared" si="0"/>
        <v>1001914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2010731</v>
      </c>
      <c r="X32" s="31">
        <f t="shared" si="0"/>
        <v>0</v>
      </c>
      <c r="Y32" s="31">
        <f t="shared" si="0"/>
        <v>2010731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183105967</v>
      </c>
      <c r="D34" s="20"/>
      <c r="E34" s="21">
        <v>199883298</v>
      </c>
      <c r="F34" s="22">
        <v>199883298</v>
      </c>
      <c r="G34" s="22">
        <v>13161705</v>
      </c>
      <c r="H34" s="22">
        <v>14308275</v>
      </c>
      <c r="I34" s="22">
        <v>15575067</v>
      </c>
      <c r="J34" s="22">
        <v>43045047</v>
      </c>
      <c r="K34" s="22">
        <v>17649041</v>
      </c>
      <c r="L34" s="22">
        <v>15059199</v>
      </c>
      <c r="M34" s="22">
        <v>14043372</v>
      </c>
      <c r="N34" s="22">
        <v>46751612</v>
      </c>
      <c r="O34" s="22"/>
      <c r="P34" s="22"/>
      <c r="Q34" s="22"/>
      <c r="R34" s="22"/>
      <c r="S34" s="22"/>
      <c r="T34" s="22"/>
      <c r="U34" s="22"/>
      <c r="V34" s="22"/>
      <c r="W34" s="22">
        <v>89796659</v>
      </c>
      <c r="X34" s="22">
        <v>99941766</v>
      </c>
      <c r="Y34" s="22">
        <v>-10145107</v>
      </c>
      <c r="Z34" s="23">
        <v>-10.151018344022459</v>
      </c>
      <c r="AA34" s="20">
        <v>199883298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245577522</v>
      </c>
      <c r="D37" s="20"/>
      <c r="E37" s="21">
        <v>162407654</v>
      </c>
      <c r="F37" s="22">
        <v>162407654</v>
      </c>
      <c r="G37" s="22">
        <v>15565595</v>
      </c>
      <c r="H37" s="22">
        <v>25310377</v>
      </c>
      <c r="I37" s="22">
        <v>45889496</v>
      </c>
      <c r="J37" s="22">
        <v>86765468</v>
      </c>
      <c r="K37" s="22">
        <v>43951375</v>
      </c>
      <c r="L37" s="22">
        <v>32305443</v>
      </c>
      <c r="M37" s="22">
        <v>18878831</v>
      </c>
      <c r="N37" s="22">
        <v>95135649</v>
      </c>
      <c r="O37" s="22"/>
      <c r="P37" s="22"/>
      <c r="Q37" s="22"/>
      <c r="R37" s="22"/>
      <c r="S37" s="22"/>
      <c r="T37" s="22"/>
      <c r="U37" s="22"/>
      <c r="V37" s="22"/>
      <c r="W37" s="22">
        <v>181901117</v>
      </c>
      <c r="X37" s="22">
        <v>81203850</v>
      </c>
      <c r="Y37" s="22">
        <v>100697267</v>
      </c>
      <c r="Z37" s="23">
        <v>124.00553298889155</v>
      </c>
      <c r="AA37" s="20">
        <v>162407654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219371949</v>
      </c>
      <c r="D41" s="20"/>
      <c r="E41" s="21">
        <v>107737641</v>
      </c>
      <c r="F41" s="22">
        <v>107737641</v>
      </c>
      <c r="G41" s="22">
        <v>1260221</v>
      </c>
      <c r="H41" s="22">
        <v>38173506</v>
      </c>
      <c r="I41" s="22">
        <v>13198125</v>
      </c>
      <c r="J41" s="22">
        <v>52631852</v>
      </c>
      <c r="K41" s="22">
        <v>7123223</v>
      </c>
      <c r="L41" s="22">
        <v>8236735</v>
      </c>
      <c r="M41" s="22">
        <v>17225866</v>
      </c>
      <c r="N41" s="22">
        <v>32585824</v>
      </c>
      <c r="O41" s="22"/>
      <c r="P41" s="22"/>
      <c r="Q41" s="22"/>
      <c r="R41" s="22"/>
      <c r="S41" s="22"/>
      <c r="T41" s="22"/>
      <c r="U41" s="22"/>
      <c r="V41" s="22"/>
      <c r="W41" s="22">
        <v>85217676</v>
      </c>
      <c r="X41" s="22">
        <v>53868882</v>
      </c>
      <c r="Y41" s="22">
        <v>31348794</v>
      </c>
      <c r="Z41" s="23">
        <v>58.194625238370456</v>
      </c>
      <c r="AA41" s="20">
        <v>107737641</v>
      </c>
    </row>
    <row r="42" spans="1:27" x14ac:dyDescent="0.25">
      <c r="A42" s="19" t="s">
        <v>67</v>
      </c>
      <c r="B42" s="15" t="s">
        <v>32</v>
      </c>
      <c r="C42" s="20">
        <v>9676745</v>
      </c>
      <c r="D42" s="20"/>
      <c r="E42" s="21">
        <v>20900000</v>
      </c>
      <c r="F42" s="22">
        <v>20900000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10450002</v>
      </c>
      <c r="Y42" s="22">
        <v>-10450002</v>
      </c>
      <c r="Z42" s="23">
        <v>-100</v>
      </c>
      <c r="AA42" s="20">
        <v>20900000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76750284</v>
      </c>
      <c r="D44" s="20"/>
      <c r="E44" s="21">
        <v>41725696</v>
      </c>
      <c r="F44" s="22">
        <v>41725696</v>
      </c>
      <c r="G44" s="22">
        <v>6175025</v>
      </c>
      <c r="H44" s="22">
        <v>9366478</v>
      </c>
      <c r="I44" s="22">
        <v>12464970</v>
      </c>
      <c r="J44" s="22">
        <v>28006473</v>
      </c>
      <c r="K44" s="22">
        <v>10113766</v>
      </c>
      <c r="L44" s="22">
        <v>6518534</v>
      </c>
      <c r="M44" s="22">
        <v>5910521</v>
      </c>
      <c r="N44" s="22">
        <v>22542821</v>
      </c>
      <c r="O44" s="22"/>
      <c r="P44" s="22"/>
      <c r="Q44" s="22"/>
      <c r="R44" s="22"/>
      <c r="S44" s="22"/>
      <c r="T44" s="22"/>
      <c r="U44" s="22"/>
      <c r="V44" s="22"/>
      <c r="W44" s="22">
        <v>50549294</v>
      </c>
      <c r="X44" s="22">
        <v>20862870</v>
      </c>
      <c r="Y44" s="22">
        <v>29686424</v>
      </c>
      <c r="Z44" s="23">
        <v>142.29309773775131</v>
      </c>
      <c r="AA44" s="20">
        <v>41725696</v>
      </c>
    </row>
    <row r="45" spans="1:27" x14ac:dyDescent="0.25">
      <c r="A45" s="19" t="s">
        <v>70</v>
      </c>
      <c r="B45" s="15" t="s">
        <v>32</v>
      </c>
      <c r="C45" s="20">
        <v>6922346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741404813</v>
      </c>
      <c r="D47" s="29">
        <f t="shared" ref="D47:Y47" si="1">SUM(D34:D46)</f>
        <v>0</v>
      </c>
      <c r="E47" s="30">
        <f t="shared" si="1"/>
        <v>532654289</v>
      </c>
      <c r="F47" s="31">
        <f t="shared" si="1"/>
        <v>532654289</v>
      </c>
      <c r="G47" s="31">
        <f t="shared" si="1"/>
        <v>36162546</v>
      </c>
      <c r="H47" s="31">
        <f t="shared" si="1"/>
        <v>87158636</v>
      </c>
      <c r="I47" s="31">
        <f t="shared" si="1"/>
        <v>87127658</v>
      </c>
      <c r="J47" s="31">
        <f t="shared" si="1"/>
        <v>210448840</v>
      </c>
      <c r="K47" s="31">
        <f t="shared" si="1"/>
        <v>78837405</v>
      </c>
      <c r="L47" s="31">
        <f t="shared" si="1"/>
        <v>62119911</v>
      </c>
      <c r="M47" s="31">
        <f t="shared" si="1"/>
        <v>56058590</v>
      </c>
      <c r="N47" s="31">
        <f t="shared" si="1"/>
        <v>197015906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407464746</v>
      </c>
      <c r="X47" s="31">
        <f t="shared" si="1"/>
        <v>266327370</v>
      </c>
      <c r="Y47" s="31">
        <f t="shared" si="1"/>
        <v>141137376</v>
      </c>
      <c r="Z47" s="32">
        <f>+IF(X47&lt;&gt;0,+(Y47/X47)*100,0)</f>
        <v>52.993943506444715</v>
      </c>
      <c r="AA47" s="29">
        <f>SUM(AA34:AA46)</f>
        <v>532654289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-738683626</v>
      </c>
      <c r="D48" s="39">
        <f t="shared" si="2"/>
        <v>0</v>
      </c>
      <c r="E48" s="40">
        <f t="shared" si="2"/>
        <v>-532654289</v>
      </c>
      <c r="F48" s="41">
        <f t="shared" si="2"/>
        <v>-532654289</v>
      </c>
      <c r="G48" s="41">
        <f t="shared" si="2"/>
        <v>-35828085</v>
      </c>
      <c r="H48" s="41">
        <f t="shared" si="2"/>
        <v>-86819544</v>
      </c>
      <c r="I48" s="41">
        <f t="shared" si="2"/>
        <v>-86792394</v>
      </c>
      <c r="J48" s="41">
        <f t="shared" si="2"/>
        <v>-209440023</v>
      </c>
      <c r="K48" s="41">
        <f t="shared" si="2"/>
        <v>-78505906</v>
      </c>
      <c r="L48" s="41">
        <f t="shared" si="2"/>
        <v>-61784285</v>
      </c>
      <c r="M48" s="41">
        <f t="shared" si="2"/>
        <v>-55723801</v>
      </c>
      <c r="N48" s="41">
        <f t="shared" si="2"/>
        <v>-196013992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-405454015</v>
      </c>
      <c r="X48" s="41">
        <f t="shared" si="2"/>
        <v>-266327370</v>
      </c>
      <c r="Y48" s="41">
        <f t="shared" si="2"/>
        <v>-139126645</v>
      </c>
      <c r="Z48" s="42">
        <f>+IF(X48&lt;&gt;0,+(Y48/X48)*100,0)</f>
        <v>52.238958767174402</v>
      </c>
      <c r="AA48" s="39">
        <f>+AA32-AA47</f>
        <v>-532654289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-738683626</v>
      </c>
      <c r="D51" s="48">
        <f t="shared" si="3"/>
        <v>0</v>
      </c>
      <c r="E51" s="49">
        <f t="shared" si="3"/>
        <v>-532654289</v>
      </c>
      <c r="F51" s="50">
        <f t="shared" si="3"/>
        <v>-532654289</v>
      </c>
      <c r="G51" s="50">
        <f t="shared" si="3"/>
        <v>-35828085</v>
      </c>
      <c r="H51" s="50">
        <f t="shared" si="3"/>
        <v>-86819544</v>
      </c>
      <c r="I51" s="50">
        <f t="shared" si="3"/>
        <v>-86792394</v>
      </c>
      <c r="J51" s="50">
        <f t="shared" si="3"/>
        <v>-209440023</v>
      </c>
      <c r="K51" s="50">
        <f t="shared" si="3"/>
        <v>-78505906</v>
      </c>
      <c r="L51" s="50">
        <f t="shared" si="3"/>
        <v>-61784285</v>
      </c>
      <c r="M51" s="50">
        <f t="shared" si="3"/>
        <v>-55723801</v>
      </c>
      <c r="N51" s="50">
        <f t="shared" si="3"/>
        <v>-196013992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-405454015</v>
      </c>
      <c r="X51" s="50">
        <f t="shared" si="3"/>
        <v>-266327370</v>
      </c>
      <c r="Y51" s="50">
        <f t="shared" si="3"/>
        <v>-139126645</v>
      </c>
      <c r="Z51" s="51">
        <f>+IF(X51&lt;&gt;0,+(Y51/X51)*100,0)</f>
        <v>52.238958767174402</v>
      </c>
      <c r="AA51" s="48">
        <f>SUM(AA48:AA50)</f>
        <v>-532654289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-738683626</v>
      </c>
      <c r="D53" s="54">
        <f>+D51-D52</f>
        <v>0</v>
      </c>
      <c r="E53" s="55">
        <f t="shared" si="4"/>
        <v>-532654289</v>
      </c>
      <c r="F53" s="56">
        <f t="shared" si="4"/>
        <v>-532654289</v>
      </c>
      <c r="G53" s="56">
        <f t="shared" si="4"/>
        <v>-35828085</v>
      </c>
      <c r="H53" s="56">
        <f t="shared" si="4"/>
        <v>-86819544</v>
      </c>
      <c r="I53" s="56">
        <f t="shared" si="4"/>
        <v>-86792394</v>
      </c>
      <c r="J53" s="56">
        <f t="shared" si="4"/>
        <v>-209440023</v>
      </c>
      <c r="K53" s="56">
        <f t="shared" si="4"/>
        <v>-78505906</v>
      </c>
      <c r="L53" s="56">
        <f t="shared" si="4"/>
        <v>-61784285</v>
      </c>
      <c r="M53" s="56">
        <f t="shared" si="4"/>
        <v>-55723801</v>
      </c>
      <c r="N53" s="56">
        <f t="shared" si="4"/>
        <v>-196013992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-405454015</v>
      </c>
      <c r="X53" s="56">
        <f t="shared" si="4"/>
        <v>-266327370</v>
      </c>
      <c r="Y53" s="56">
        <f t="shared" si="4"/>
        <v>-139126645</v>
      </c>
      <c r="Z53" s="57">
        <f>+IF(X53&lt;&gt;0,+(Y53/X53)*100,0)</f>
        <v>52.238958767174402</v>
      </c>
      <c r="AA53" s="54">
        <f>+AA51-AA52</f>
        <v>-532654289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-738683626</v>
      </c>
      <c r="D56" s="48">
        <f>SUM(D53:D55)</f>
        <v>0</v>
      </c>
      <c r="E56" s="49">
        <f t="shared" si="5"/>
        <v>-532654289</v>
      </c>
      <c r="F56" s="50">
        <f t="shared" si="5"/>
        <v>-532654289</v>
      </c>
      <c r="G56" s="50">
        <f t="shared" si="5"/>
        <v>-35828085</v>
      </c>
      <c r="H56" s="50">
        <f t="shared" si="5"/>
        <v>-86819544</v>
      </c>
      <c r="I56" s="50">
        <f t="shared" si="5"/>
        <v>-86792394</v>
      </c>
      <c r="J56" s="50">
        <f t="shared" si="5"/>
        <v>-209440023</v>
      </c>
      <c r="K56" s="50">
        <f t="shared" si="5"/>
        <v>-78505906</v>
      </c>
      <c r="L56" s="50">
        <f t="shared" si="5"/>
        <v>-61784285</v>
      </c>
      <c r="M56" s="50">
        <f t="shared" si="5"/>
        <v>-55723801</v>
      </c>
      <c r="N56" s="50">
        <f t="shared" si="5"/>
        <v>-196013992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-405454015</v>
      </c>
      <c r="X56" s="50">
        <f t="shared" si="5"/>
        <v>-266327370</v>
      </c>
      <c r="Y56" s="50">
        <f t="shared" si="5"/>
        <v>-139126645</v>
      </c>
      <c r="Z56" s="51">
        <f>+IF(X56&lt;&gt;0,+(Y56/X56)*100,0)</f>
        <v>52.238958767174402</v>
      </c>
      <c r="AA56" s="48">
        <f>SUM(AA53:AA55)</f>
        <v>-532654289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-738683626</v>
      </c>
      <c r="D59" s="65">
        <f>SUM(D56:D58)</f>
        <v>0</v>
      </c>
      <c r="E59" s="66">
        <f t="shared" si="6"/>
        <v>-532654289</v>
      </c>
      <c r="F59" s="67">
        <f t="shared" si="6"/>
        <v>-532654289</v>
      </c>
      <c r="G59" s="67">
        <f t="shared" si="6"/>
        <v>-35828085</v>
      </c>
      <c r="H59" s="67">
        <f t="shared" si="6"/>
        <v>-86819544</v>
      </c>
      <c r="I59" s="67">
        <f t="shared" si="6"/>
        <v>-86792394</v>
      </c>
      <c r="J59" s="67">
        <f t="shared" si="6"/>
        <v>-209440023</v>
      </c>
      <c r="K59" s="67">
        <f t="shared" si="6"/>
        <v>-78505906</v>
      </c>
      <c r="L59" s="67">
        <f t="shared" si="6"/>
        <v>-61784285</v>
      </c>
      <c r="M59" s="67">
        <f t="shared" si="6"/>
        <v>-55723801</v>
      </c>
      <c r="N59" s="67">
        <f t="shared" si="6"/>
        <v>-196013992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-405454015</v>
      </c>
      <c r="X59" s="67">
        <f t="shared" si="6"/>
        <v>-266327370</v>
      </c>
      <c r="Y59" s="67">
        <f t="shared" si="6"/>
        <v>-139126645</v>
      </c>
      <c r="Z59" s="68">
        <f>+IF(X59&lt;&gt;0,+(Y59/X59)*100,0)</f>
        <v>52.238958767174402</v>
      </c>
      <c r="AA59" s="65">
        <f>SUM(AA56:AA58)</f>
        <v>-532654289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17307269</v>
      </c>
      <c r="D7" s="20"/>
      <c r="E7" s="21">
        <v>16789986</v>
      </c>
      <c r="F7" s="22">
        <v>16789986</v>
      </c>
      <c r="G7" s="22">
        <v>1188510</v>
      </c>
      <c r="H7" s="22">
        <v>-28235</v>
      </c>
      <c r="I7" s="22">
        <v>1011699</v>
      </c>
      <c r="J7" s="22">
        <v>2171974</v>
      </c>
      <c r="K7" s="22">
        <v>1281160</v>
      </c>
      <c r="L7" s="22">
        <v>1315673</v>
      </c>
      <c r="M7" s="22">
        <v>1369811</v>
      </c>
      <c r="N7" s="22">
        <v>3966644</v>
      </c>
      <c r="O7" s="22"/>
      <c r="P7" s="22"/>
      <c r="Q7" s="22"/>
      <c r="R7" s="22"/>
      <c r="S7" s="22"/>
      <c r="T7" s="22"/>
      <c r="U7" s="22"/>
      <c r="V7" s="22"/>
      <c r="W7" s="22">
        <v>6138618</v>
      </c>
      <c r="X7" s="22">
        <v>8394990</v>
      </c>
      <c r="Y7" s="22">
        <v>-2256372</v>
      </c>
      <c r="Z7" s="23">
        <v>-26.877601998334722</v>
      </c>
      <c r="AA7" s="20">
        <v>16789986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429724</v>
      </c>
      <c r="H13" s="22"/>
      <c r="I13" s="22">
        <v>427896</v>
      </c>
      <c r="J13" s="22">
        <v>857620</v>
      </c>
      <c r="K13" s="22">
        <v>438077</v>
      </c>
      <c r="L13" s="22">
        <v>440792</v>
      </c>
      <c r="M13" s="22">
        <v>451917</v>
      </c>
      <c r="N13" s="22">
        <v>1330786</v>
      </c>
      <c r="O13" s="22"/>
      <c r="P13" s="22"/>
      <c r="Q13" s="22"/>
      <c r="R13" s="22"/>
      <c r="S13" s="22"/>
      <c r="T13" s="22"/>
      <c r="U13" s="22"/>
      <c r="V13" s="22"/>
      <c r="W13" s="22">
        <v>2188406</v>
      </c>
      <c r="X13" s="22"/>
      <c r="Y13" s="22">
        <v>2188406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17307269</v>
      </c>
      <c r="D32" s="29">
        <f t="shared" ref="D32:Y32" si="0">SUM(D6:D31)</f>
        <v>0</v>
      </c>
      <c r="E32" s="30">
        <f t="shared" si="0"/>
        <v>16789986</v>
      </c>
      <c r="F32" s="31">
        <f t="shared" si="0"/>
        <v>16789986</v>
      </c>
      <c r="G32" s="31">
        <f t="shared" si="0"/>
        <v>1618234</v>
      </c>
      <c r="H32" s="31">
        <f t="shared" si="0"/>
        <v>-28235</v>
      </c>
      <c r="I32" s="31">
        <f t="shared" si="0"/>
        <v>1439595</v>
      </c>
      <c r="J32" s="31">
        <f t="shared" si="0"/>
        <v>3029594</v>
      </c>
      <c r="K32" s="31">
        <f t="shared" si="0"/>
        <v>1719237</v>
      </c>
      <c r="L32" s="31">
        <f t="shared" si="0"/>
        <v>1756465</v>
      </c>
      <c r="M32" s="31">
        <f t="shared" si="0"/>
        <v>1821728</v>
      </c>
      <c r="N32" s="31">
        <f t="shared" si="0"/>
        <v>5297430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8327024</v>
      </c>
      <c r="X32" s="31">
        <f t="shared" si="0"/>
        <v>8394990</v>
      </c>
      <c r="Y32" s="31">
        <f t="shared" si="0"/>
        <v>-67966</v>
      </c>
      <c r="Z32" s="32">
        <f>+IF(X32&lt;&gt;0,+(Y32/X32)*100,0)</f>
        <v>-0.80960191733402898</v>
      </c>
      <c r="AA32" s="29">
        <f>SUM(AA6:AA31)</f>
        <v>16789986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52822723</v>
      </c>
      <c r="D34" s="20"/>
      <c r="E34" s="21">
        <v>23537323</v>
      </c>
      <c r="F34" s="22">
        <v>23537323</v>
      </c>
      <c r="G34" s="22">
        <v>4522345</v>
      </c>
      <c r="H34" s="22">
        <v>4172126</v>
      </c>
      <c r="I34" s="22">
        <v>4401254</v>
      </c>
      <c r="J34" s="22">
        <v>13095725</v>
      </c>
      <c r="K34" s="22">
        <v>4966878</v>
      </c>
      <c r="L34" s="22">
        <v>4431196</v>
      </c>
      <c r="M34" s="22"/>
      <c r="N34" s="22">
        <v>9398074</v>
      </c>
      <c r="O34" s="22"/>
      <c r="P34" s="22"/>
      <c r="Q34" s="22"/>
      <c r="R34" s="22"/>
      <c r="S34" s="22"/>
      <c r="T34" s="22"/>
      <c r="U34" s="22"/>
      <c r="V34" s="22"/>
      <c r="W34" s="22">
        <v>22493799</v>
      </c>
      <c r="X34" s="22">
        <v>11768670</v>
      </c>
      <c r="Y34" s="22">
        <v>10725129</v>
      </c>
      <c r="Z34" s="23">
        <v>91.132889272959474</v>
      </c>
      <c r="AA34" s="20">
        <v>23537323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7189289</v>
      </c>
      <c r="D37" s="20"/>
      <c r="E37" s="21">
        <v>5189921</v>
      </c>
      <c r="F37" s="22">
        <v>5189921</v>
      </c>
      <c r="G37" s="22"/>
      <c r="H37" s="22">
        <v>110112</v>
      </c>
      <c r="I37" s="22">
        <v>802299</v>
      </c>
      <c r="J37" s="22">
        <v>912411</v>
      </c>
      <c r="K37" s="22">
        <v>787375</v>
      </c>
      <c r="L37" s="22">
        <v>1456935</v>
      </c>
      <c r="M37" s="22">
        <v>1663401</v>
      </c>
      <c r="N37" s="22">
        <v>3907711</v>
      </c>
      <c r="O37" s="22"/>
      <c r="P37" s="22"/>
      <c r="Q37" s="22"/>
      <c r="R37" s="22"/>
      <c r="S37" s="22"/>
      <c r="T37" s="22"/>
      <c r="U37" s="22"/>
      <c r="V37" s="22"/>
      <c r="W37" s="22">
        <v>4820122</v>
      </c>
      <c r="X37" s="22">
        <v>2594958</v>
      </c>
      <c r="Y37" s="22">
        <v>2225164</v>
      </c>
      <c r="Z37" s="23">
        <v>85.749518874679282</v>
      </c>
      <c r="AA37" s="20">
        <v>5189921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2192596</v>
      </c>
      <c r="F38" s="22">
        <v>2192596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1096296</v>
      </c>
      <c r="Y38" s="22">
        <v>-1096296</v>
      </c>
      <c r="Z38" s="23">
        <v>-100</v>
      </c>
      <c r="AA38" s="20">
        <v>2192596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6415416</v>
      </c>
      <c r="F39" s="22">
        <v>6415416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3207708</v>
      </c>
      <c r="Y39" s="22">
        <v>-3207708</v>
      </c>
      <c r="Z39" s="23">
        <v>-100</v>
      </c>
      <c r="AA39" s="20">
        <v>6415416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21255667</v>
      </c>
      <c r="D41" s="20"/>
      <c r="E41" s="21">
        <v>24463500</v>
      </c>
      <c r="F41" s="22">
        <v>24463500</v>
      </c>
      <c r="G41" s="22">
        <v>1432100</v>
      </c>
      <c r="H41" s="22"/>
      <c r="I41" s="22"/>
      <c r="J41" s="22">
        <v>1432100</v>
      </c>
      <c r="K41" s="22">
        <v>9837711</v>
      </c>
      <c r="L41" s="22">
        <v>1896007</v>
      </c>
      <c r="M41" s="22">
        <v>177721</v>
      </c>
      <c r="N41" s="22">
        <v>11911439</v>
      </c>
      <c r="O41" s="22"/>
      <c r="P41" s="22"/>
      <c r="Q41" s="22"/>
      <c r="R41" s="22"/>
      <c r="S41" s="22"/>
      <c r="T41" s="22"/>
      <c r="U41" s="22"/>
      <c r="V41" s="22"/>
      <c r="W41" s="22">
        <v>13343539</v>
      </c>
      <c r="X41" s="22">
        <v>12231750</v>
      </c>
      <c r="Y41" s="22">
        <v>1111789</v>
      </c>
      <c r="Z41" s="23">
        <v>9.089369877572711</v>
      </c>
      <c r="AA41" s="20">
        <v>24463500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-114086</v>
      </c>
      <c r="D43" s="20"/>
      <c r="E43" s="21">
        <v>7394016</v>
      </c>
      <c r="F43" s="22">
        <v>7394016</v>
      </c>
      <c r="G43" s="22">
        <v>-14656</v>
      </c>
      <c r="H43" s="22"/>
      <c r="I43" s="22">
        <v>-20646</v>
      </c>
      <c r="J43" s="22">
        <v>-35302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-35302</v>
      </c>
      <c r="X43" s="22">
        <v>3697008</v>
      </c>
      <c r="Y43" s="22">
        <v>-3732310</v>
      </c>
      <c r="Z43" s="23">
        <v>-100.95488027074866</v>
      </c>
      <c r="AA43" s="20">
        <v>7394016</v>
      </c>
    </row>
    <row r="44" spans="1:27" x14ac:dyDescent="0.25">
      <c r="A44" s="19" t="s">
        <v>69</v>
      </c>
      <c r="B44" s="15" t="s">
        <v>32</v>
      </c>
      <c r="C44" s="20">
        <v>2523817</v>
      </c>
      <c r="D44" s="20"/>
      <c r="E44" s="21">
        <v>310000</v>
      </c>
      <c r="F44" s="22">
        <v>310000</v>
      </c>
      <c r="G44" s="22">
        <v>388317</v>
      </c>
      <c r="H44" s="22">
        <v>197519</v>
      </c>
      <c r="I44" s="22">
        <v>347368</v>
      </c>
      <c r="J44" s="22">
        <v>933204</v>
      </c>
      <c r="K44" s="22">
        <v>296402</v>
      </c>
      <c r="L44" s="22">
        <v>397326</v>
      </c>
      <c r="M44" s="22">
        <v>49939</v>
      </c>
      <c r="N44" s="22">
        <v>743667</v>
      </c>
      <c r="O44" s="22"/>
      <c r="P44" s="22"/>
      <c r="Q44" s="22"/>
      <c r="R44" s="22"/>
      <c r="S44" s="22"/>
      <c r="T44" s="22"/>
      <c r="U44" s="22"/>
      <c r="V44" s="22"/>
      <c r="W44" s="22">
        <v>1676871</v>
      </c>
      <c r="X44" s="22">
        <v>155004</v>
      </c>
      <c r="Y44" s="22">
        <v>1521867</v>
      </c>
      <c r="Z44" s="23">
        <v>981.82434001703189</v>
      </c>
      <c r="AA44" s="20">
        <v>310000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83677410</v>
      </c>
      <c r="D47" s="29">
        <f t="shared" ref="D47:Y47" si="1">SUM(D34:D46)</f>
        <v>0</v>
      </c>
      <c r="E47" s="30">
        <f t="shared" si="1"/>
        <v>69502772</v>
      </c>
      <c r="F47" s="31">
        <f t="shared" si="1"/>
        <v>69502772</v>
      </c>
      <c r="G47" s="31">
        <f t="shared" si="1"/>
        <v>6328106</v>
      </c>
      <c r="H47" s="31">
        <f t="shared" si="1"/>
        <v>4479757</v>
      </c>
      <c r="I47" s="31">
        <f t="shared" si="1"/>
        <v>5530275</v>
      </c>
      <c r="J47" s="31">
        <f t="shared" si="1"/>
        <v>16338138</v>
      </c>
      <c r="K47" s="31">
        <f t="shared" si="1"/>
        <v>15888366</v>
      </c>
      <c r="L47" s="31">
        <f t="shared" si="1"/>
        <v>8181464</v>
      </c>
      <c r="M47" s="31">
        <f t="shared" si="1"/>
        <v>1891061</v>
      </c>
      <c r="N47" s="31">
        <f t="shared" si="1"/>
        <v>25960891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42299029</v>
      </c>
      <c r="X47" s="31">
        <f t="shared" si="1"/>
        <v>34751394</v>
      </c>
      <c r="Y47" s="31">
        <f t="shared" si="1"/>
        <v>7547635</v>
      </c>
      <c r="Z47" s="32">
        <f>+IF(X47&lt;&gt;0,+(Y47/X47)*100,0)</f>
        <v>21.718941691950544</v>
      </c>
      <c r="AA47" s="29">
        <f>SUM(AA34:AA46)</f>
        <v>69502772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-66370141</v>
      </c>
      <c r="D48" s="39">
        <f t="shared" si="2"/>
        <v>0</v>
      </c>
      <c r="E48" s="40">
        <f t="shared" si="2"/>
        <v>-52712786</v>
      </c>
      <c r="F48" s="41">
        <f t="shared" si="2"/>
        <v>-52712786</v>
      </c>
      <c r="G48" s="41">
        <f t="shared" si="2"/>
        <v>-4709872</v>
      </c>
      <c r="H48" s="41">
        <f t="shared" si="2"/>
        <v>-4507992</v>
      </c>
      <c r="I48" s="41">
        <f t="shared" si="2"/>
        <v>-4090680</v>
      </c>
      <c r="J48" s="41">
        <f t="shared" si="2"/>
        <v>-13308544</v>
      </c>
      <c r="K48" s="41">
        <f t="shared" si="2"/>
        <v>-14169129</v>
      </c>
      <c r="L48" s="41">
        <f t="shared" si="2"/>
        <v>-6424999</v>
      </c>
      <c r="M48" s="41">
        <f t="shared" si="2"/>
        <v>-69333</v>
      </c>
      <c r="N48" s="41">
        <f t="shared" si="2"/>
        <v>-20663461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-33972005</v>
      </c>
      <c r="X48" s="41">
        <f t="shared" si="2"/>
        <v>-26356404</v>
      </c>
      <c r="Y48" s="41">
        <f t="shared" si="2"/>
        <v>-7615601</v>
      </c>
      <c r="Z48" s="42">
        <f>+IF(X48&lt;&gt;0,+(Y48/X48)*100,0)</f>
        <v>28.894689123751483</v>
      </c>
      <c r="AA48" s="39">
        <f>+AA32-AA47</f>
        <v>-52712786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-66370141</v>
      </c>
      <c r="D51" s="48">
        <f t="shared" si="3"/>
        <v>0</v>
      </c>
      <c r="E51" s="49">
        <f t="shared" si="3"/>
        <v>-52712786</v>
      </c>
      <c r="F51" s="50">
        <f t="shared" si="3"/>
        <v>-52712786</v>
      </c>
      <c r="G51" s="50">
        <f t="shared" si="3"/>
        <v>-4709872</v>
      </c>
      <c r="H51" s="50">
        <f t="shared" si="3"/>
        <v>-4507992</v>
      </c>
      <c r="I51" s="50">
        <f t="shared" si="3"/>
        <v>-4090680</v>
      </c>
      <c r="J51" s="50">
        <f t="shared" si="3"/>
        <v>-13308544</v>
      </c>
      <c r="K51" s="50">
        <f t="shared" si="3"/>
        <v>-14169129</v>
      </c>
      <c r="L51" s="50">
        <f t="shared" si="3"/>
        <v>-6424999</v>
      </c>
      <c r="M51" s="50">
        <f t="shared" si="3"/>
        <v>-69333</v>
      </c>
      <c r="N51" s="50">
        <f t="shared" si="3"/>
        <v>-20663461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-33972005</v>
      </c>
      <c r="X51" s="50">
        <f t="shared" si="3"/>
        <v>-26356404</v>
      </c>
      <c r="Y51" s="50">
        <f t="shared" si="3"/>
        <v>-7615601</v>
      </c>
      <c r="Z51" s="51">
        <f>+IF(X51&lt;&gt;0,+(Y51/X51)*100,0)</f>
        <v>28.894689123751483</v>
      </c>
      <c r="AA51" s="48">
        <f>SUM(AA48:AA50)</f>
        <v>-52712786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-66370141</v>
      </c>
      <c r="D53" s="54">
        <f>+D51-D52</f>
        <v>0</v>
      </c>
      <c r="E53" s="55">
        <f t="shared" si="4"/>
        <v>-52712786</v>
      </c>
      <c r="F53" s="56">
        <f t="shared" si="4"/>
        <v>-52712786</v>
      </c>
      <c r="G53" s="56">
        <f t="shared" si="4"/>
        <v>-4709872</v>
      </c>
      <c r="H53" s="56">
        <f t="shared" si="4"/>
        <v>-4507992</v>
      </c>
      <c r="I53" s="56">
        <f t="shared" si="4"/>
        <v>-4090680</v>
      </c>
      <c r="J53" s="56">
        <f t="shared" si="4"/>
        <v>-13308544</v>
      </c>
      <c r="K53" s="56">
        <f t="shared" si="4"/>
        <v>-14169129</v>
      </c>
      <c r="L53" s="56">
        <f t="shared" si="4"/>
        <v>-6424999</v>
      </c>
      <c r="M53" s="56">
        <f t="shared" si="4"/>
        <v>-69333</v>
      </c>
      <c r="N53" s="56">
        <f t="shared" si="4"/>
        <v>-20663461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-33972005</v>
      </c>
      <c r="X53" s="56">
        <f t="shared" si="4"/>
        <v>-26356404</v>
      </c>
      <c r="Y53" s="56">
        <f t="shared" si="4"/>
        <v>-7615601</v>
      </c>
      <c r="Z53" s="57">
        <f>+IF(X53&lt;&gt;0,+(Y53/X53)*100,0)</f>
        <v>28.894689123751483</v>
      </c>
      <c r="AA53" s="54">
        <f>+AA51-AA52</f>
        <v>-52712786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-66370141</v>
      </c>
      <c r="D56" s="48">
        <f>SUM(D53:D55)</f>
        <v>0</v>
      </c>
      <c r="E56" s="49">
        <f t="shared" si="5"/>
        <v>-52712786</v>
      </c>
      <c r="F56" s="50">
        <f t="shared" si="5"/>
        <v>-52712786</v>
      </c>
      <c r="G56" s="50">
        <f t="shared" si="5"/>
        <v>-4709872</v>
      </c>
      <c r="H56" s="50">
        <f t="shared" si="5"/>
        <v>-4507992</v>
      </c>
      <c r="I56" s="50">
        <f t="shared" si="5"/>
        <v>-4090680</v>
      </c>
      <c r="J56" s="50">
        <f t="shared" si="5"/>
        <v>-13308544</v>
      </c>
      <c r="K56" s="50">
        <f t="shared" si="5"/>
        <v>-14169129</v>
      </c>
      <c r="L56" s="50">
        <f t="shared" si="5"/>
        <v>-6424999</v>
      </c>
      <c r="M56" s="50">
        <f t="shared" si="5"/>
        <v>-69333</v>
      </c>
      <c r="N56" s="50">
        <f t="shared" si="5"/>
        <v>-20663461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-33972005</v>
      </c>
      <c r="X56" s="50">
        <f t="shared" si="5"/>
        <v>-26356404</v>
      </c>
      <c r="Y56" s="50">
        <f t="shared" si="5"/>
        <v>-7615601</v>
      </c>
      <c r="Z56" s="51">
        <f>+IF(X56&lt;&gt;0,+(Y56/X56)*100,0)</f>
        <v>28.894689123751483</v>
      </c>
      <c r="AA56" s="48">
        <f>SUM(AA53:AA55)</f>
        <v>-52712786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-66370141</v>
      </c>
      <c r="D59" s="65">
        <f>SUM(D56:D58)</f>
        <v>0</v>
      </c>
      <c r="E59" s="66">
        <f t="shared" si="6"/>
        <v>-52712786</v>
      </c>
      <c r="F59" s="67">
        <f t="shared" si="6"/>
        <v>-52712786</v>
      </c>
      <c r="G59" s="67">
        <f t="shared" si="6"/>
        <v>-4709872</v>
      </c>
      <c r="H59" s="67">
        <f t="shared" si="6"/>
        <v>-4507992</v>
      </c>
      <c r="I59" s="67">
        <f t="shared" si="6"/>
        <v>-4090680</v>
      </c>
      <c r="J59" s="67">
        <f t="shared" si="6"/>
        <v>-13308544</v>
      </c>
      <c r="K59" s="67">
        <f t="shared" si="6"/>
        <v>-14169129</v>
      </c>
      <c r="L59" s="67">
        <f t="shared" si="6"/>
        <v>-6424999</v>
      </c>
      <c r="M59" s="67">
        <f t="shared" si="6"/>
        <v>-69333</v>
      </c>
      <c r="N59" s="67">
        <f t="shared" si="6"/>
        <v>-20663461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-33972005</v>
      </c>
      <c r="X59" s="67">
        <f t="shared" si="6"/>
        <v>-26356404</v>
      </c>
      <c r="Y59" s="67">
        <f t="shared" si="6"/>
        <v>-7615601</v>
      </c>
      <c r="Z59" s="68">
        <f>+IF(X59&lt;&gt;0,+(Y59/X59)*100,0)</f>
        <v>28.894689123751483</v>
      </c>
      <c r="AA59" s="65">
        <f>SUM(AA56:AA58)</f>
        <v>-52712786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73112451</v>
      </c>
      <c r="D7" s="20"/>
      <c r="E7" s="21">
        <v>86882381</v>
      </c>
      <c r="F7" s="22">
        <v>86882381</v>
      </c>
      <c r="G7" s="22">
        <v>8016818</v>
      </c>
      <c r="H7" s="22">
        <v>8365834</v>
      </c>
      <c r="I7" s="22">
        <v>9642896</v>
      </c>
      <c r="J7" s="22">
        <v>26025548</v>
      </c>
      <c r="K7" s="22">
        <v>6508830</v>
      </c>
      <c r="L7" s="22">
        <v>7801076</v>
      </c>
      <c r="M7" s="22">
        <v>7912473</v>
      </c>
      <c r="N7" s="22">
        <v>22222379</v>
      </c>
      <c r="O7" s="22"/>
      <c r="P7" s="22"/>
      <c r="Q7" s="22"/>
      <c r="R7" s="22"/>
      <c r="S7" s="22"/>
      <c r="T7" s="22"/>
      <c r="U7" s="22"/>
      <c r="V7" s="22"/>
      <c r="W7" s="22">
        <v>48247927</v>
      </c>
      <c r="X7" s="22">
        <v>43441182</v>
      </c>
      <c r="Y7" s="22">
        <v>4806745</v>
      </c>
      <c r="Z7" s="23">
        <v>11.064949844136377</v>
      </c>
      <c r="AA7" s="20">
        <v>86882381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10837903</v>
      </c>
      <c r="D13" s="20"/>
      <c r="E13" s="21">
        <v>11407536</v>
      </c>
      <c r="F13" s="22">
        <v>11407536</v>
      </c>
      <c r="G13" s="22">
        <v>668078</v>
      </c>
      <c r="H13" s="22">
        <v>859027</v>
      </c>
      <c r="I13" s="22">
        <v>870373</v>
      </c>
      <c r="J13" s="22">
        <v>2397478</v>
      </c>
      <c r="K13" s="22">
        <v>686358</v>
      </c>
      <c r="L13" s="22">
        <v>730465</v>
      </c>
      <c r="M13" s="22">
        <v>745513</v>
      </c>
      <c r="N13" s="22">
        <v>2162336</v>
      </c>
      <c r="O13" s="22"/>
      <c r="P13" s="22"/>
      <c r="Q13" s="22"/>
      <c r="R13" s="22"/>
      <c r="S13" s="22"/>
      <c r="T13" s="22"/>
      <c r="U13" s="22"/>
      <c r="V13" s="22"/>
      <c r="W13" s="22">
        <v>4559814</v>
      </c>
      <c r="X13" s="22">
        <v>5703768</v>
      </c>
      <c r="Y13" s="22">
        <v>-1143954</v>
      </c>
      <c r="Z13" s="23">
        <v>-20.056110276575065</v>
      </c>
      <c r="AA13" s="20">
        <v>11407536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83950354</v>
      </c>
      <c r="D32" s="29">
        <f t="shared" ref="D32:Y32" si="0">SUM(D6:D31)</f>
        <v>0</v>
      </c>
      <c r="E32" s="30">
        <f t="shared" si="0"/>
        <v>98289917</v>
      </c>
      <c r="F32" s="31">
        <f t="shared" si="0"/>
        <v>98289917</v>
      </c>
      <c r="G32" s="31">
        <f t="shared" si="0"/>
        <v>8684896</v>
      </c>
      <c r="H32" s="31">
        <f t="shared" si="0"/>
        <v>9224861</v>
      </c>
      <c r="I32" s="31">
        <f t="shared" si="0"/>
        <v>10513269</v>
      </c>
      <c r="J32" s="31">
        <f t="shared" si="0"/>
        <v>28423026</v>
      </c>
      <c r="K32" s="31">
        <f t="shared" si="0"/>
        <v>7195188</v>
      </c>
      <c r="L32" s="31">
        <f t="shared" si="0"/>
        <v>8531541</v>
      </c>
      <c r="M32" s="31">
        <f t="shared" si="0"/>
        <v>8657986</v>
      </c>
      <c r="N32" s="31">
        <f t="shared" si="0"/>
        <v>24384715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52807741</v>
      </c>
      <c r="X32" s="31">
        <f t="shared" si="0"/>
        <v>49144950</v>
      </c>
      <c r="Y32" s="31">
        <f t="shared" si="0"/>
        <v>3662791</v>
      </c>
      <c r="Z32" s="32">
        <f>+IF(X32&lt;&gt;0,+(Y32/X32)*100,0)</f>
        <v>7.4530363750497246</v>
      </c>
      <c r="AA32" s="29">
        <f>SUM(AA6:AA31)</f>
        <v>98289917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20817929</v>
      </c>
      <c r="D34" s="20"/>
      <c r="E34" s="21">
        <v>19289585</v>
      </c>
      <c r="F34" s="22">
        <v>19289585</v>
      </c>
      <c r="G34" s="22">
        <v>1952808</v>
      </c>
      <c r="H34" s="22">
        <v>1814221</v>
      </c>
      <c r="I34" s="22">
        <v>1912998</v>
      </c>
      <c r="J34" s="22">
        <v>5680027</v>
      </c>
      <c r="K34" s="22">
        <v>1993666</v>
      </c>
      <c r="L34" s="22">
        <v>1889767</v>
      </c>
      <c r="M34" s="22">
        <v>1928530</v>
      </c>
      <c r="N34" s="22">
        <v>5811963</v>
      </c>
      <c r="O34" s="22"/>
      <c r="P34" s="22"/>
      <c r="Q34" s="22"/>
      <c r="R34" s="22"/>
      <c r="S34" s="22"/>
      <c r="T34" s="22"/>
      <c r="U34" s="22"/>
      <c r="V34" s="22"/>
      <c r="W34" s="22">
        <v>11491990</v>
      </c>
      <c r="X34" s="22">
        <v>9644856</v>
      </c>
      <c r="Y34" s="22">
        <v>1847134</v>
      </c>
      <c r="Z34" s="23">
        <v>19.151493811830886</v>
      </c>
      <c r="AA34" s="20">
        <v>19289585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112635441</v>
      </c>
      <c r="D37" s="20"/>
      <c r="E37" s="21">
        <v>63551707</v>
      </c>
      <c r="F37" s="22">
        <v>63551707</v>
      </c>
      <c r="G37" s="22">
        <v>554065</v>
      </c>
      <c r="H37" s="22">
        <v>4911489</v>
      </c>
      <c r="I37" s="22">
        <v>2800335</v>
      </c>
      <c r="J37" s="22">
        <v>8265889</v>
      </c>
      <c r="K37" s="22">
        <v>4709960</v>
      </c>
      <c r="L37" s="22">
        <v>4382052</v>
      </c>
      <c r="M37" s="22">
        <v>5471207</v>
      </c>
      <c r="N37" s="22">
        <v>14563219</v>
      </c>
      <c r="O37" s="22"/>
      <c r="P37" s="22"/>
      <c r="Q37" s="22"/>
      <c r="R37" s="22"/>
      <c r="S37" s="22"/>
      <c r="T37" s="22"/>
      <c r="U37" s="22"/>
      <c r="V37" s="22"/>
      <c r="W37" s="22">
        <v>22829108</v>
      </c>
      <c r="X37" s="22">
        <v>31775874</v>
      </c>
      <c r="Y37" s="22">
        <v>-8946766</v>
      </c>
      <c r="Z37" s="23">
        <v>-28.15584553236836</v>
      </c>
      <c r="AA37" s="20">
        <v>63551707</v>
      </c>
    </row>
    <row r="38" spans="1:27" x14ac:dyDescent="0.25">
      <c r="A38" s="19" t="s">
        <v>64</v>
      </c>
      <c r="B38" s="15" t="s">
        <v>32</v>
      </c>
      <c r="C38" s="20">
        <v>18404056</v>
      </c>
      <c r="D38" s="20"/>
      <c r="E38" s="21">
        <v>11352</v>
      </c>
      <c r="F38" s="22">
        <v>11352</v>
      </c>
      <c r="G38" s="22"/>
      <c r="H38" s="22"/>
      <c r="I38" s="22"/>
      <c r="J38" s="22"/>
      <c r="K38" s="22">
        <v>1134</v>
      </c>
      <c r="L38" s="22">
        <v>612</v>
      </c>
      <c r="M38" s="22">
        <v>2654</v>
      </c>
      <c r="N38" s="22">
        <v>4400</v>
      </c>
      <c r="O38" s="22"/>
      <c r="P38" s="22"/>
      <c r="Q38" s="22"/>
      <c r="R38" s="22"/>
      <c r="S38" s="22"/>
      <c r="T38" s="22"/>
      <c r="U38" s="22"/>
      <c r="V38" s="22"/>
      <c r="W38" s="22">
        <v>4400</v>
      </c>
      <c r="X38" s="22">
        <v>5676</v>
      </c>
      <c r="Y38" s="22">
        <v>-1276</v>
      </c>
      <c r="Z38" s="23">
        <v>-22.480620155038761</v>
      </c>
      <c r="AA38" s="20">
        <v>11352</v>
      </c>
    </row>
    <row r="39" spans="1:27" x14ac:dyDescent="0.25">
      <c r="A39" s="19" t="s">
        <v>65</v>
      </c>
      <c r="B39" s="15" t="s">
        <v>32</v>
      </c>
      <c r="C39" s="20">
        <v>40670815</v>
      </c>
      <c r="D39" s="20"/>
      <c r="E39" s="21">
        <v>27894640</v>
      </c>
      <c r="F39" s="22">
        <v>27894640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13947324</v>
      </c>
      <c r="Y39" s="22">
        <v>-13947324</v>
      </c>
      <c r="Z39" s="23">
        <v>-100</v>
      </c>
      <c r="AA39" s="20">
        <v>27894640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6483551</v>
      </c>
      <c r="D41" s="20"/>
      <c r="E41" s="21">
        <v>5856945</v>
      </c>
      <c r="F41" s="22">
        <v>5856945</v>
      </c>
      <c r="G41" s="22">
        <v>23687</v>
      </c>
      <c r="H41" s="22">
        <v>474821</v>
      </c>
      <c r="I41" s="22"/>
      <c r="J41" s="22">
        <v>498508</v>
      </c>
      <c r="K41" s="22">
        <v>6294</v>
      </c>
      <c r="L41" s="22">
        <v>27000</v>
      </c>
      <c r="M41" s="22">
        <v>2370544</v>
      </c>
      <c r="N41" s="22">
        <v>2403838</v>
      </c>
      <c r="O41" s="22"/>
      <c r="P41" s="22"/>
      <c r="Q41" s="22"/>
      <c r="R41" s="22"/>
      <c r="S41" s="22"/>
      <c r="T41" s="22"/>
      <c r="U41" s="22"/>
      <c r="V41" s="22"/>
      <c r="W41" s="22">
        <v>2902346</v>
      </c>
      <c r="X41" s="22">
        <v>2928480</v>
      </c>
      <c r="Y41" s="22">
        <v>-26134</v>
      </c>
      <c r="Z41" s="23">
        <v>-0.89240834835819272</v>
      </c>
      <c r="AA41" s="20">
        <v>5856945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5161232</v>
      </c>
      <c r="D44" s="20"/>
      <c r="E44" s="21">
        <v>5066154</v>
      </c>
      <c r="F44" s="22">
        <v>5066154</v>
      </c>
      <c r="G44" s="22">
        <v>1774</v>
      </c>
      <c r="H44" s="22">
        <v>1700</v>
      </c>
      <c r="I44" s="22">
        <v>55265</v>
      </c>
      <c r="J44" s="22">
        <v>58739</v>
      </c>
      <c r="K44" s="22">
        <v>1518889</v>
      </c>
      <c r="L44" s="22">
        <v>449890</v>
      </c>
      <c r="M44" s="22">
        <v>409721</v>
      </c>
      <c r="N44" s="22">
        <v>2378500</v>
      </c>
      <c r="O44" s="22"/>
      <c r="P44" s="22"/>
      <c r="Q44" s="22"/>
      <c r="R44" s="22"/>
      <c r="S44" s="22"/>
      <c r="T44" s="22"/>
      <c r="U44" s="22"/>
      <c r="V44" s="22"/>
      <c r="W44" s="22">
        <v>2437239</v>
      </c>
      <c r="X44" s="22">
        <v>2533116</v>
      </c>
      <c r="Y44" s="22">
        <v>-95877</v>
      </c>
      <c r="Z44" s="23">
        <v>-3.7849431293316216</v>
      </c>
      <c r="AA44" s="20">
        <v>5066154</v>
      </c>
    </row>
    <row r="45" spans="1:27" x14ac:dyDescent="0.25">
      <c r="A45" s="19" t="s">
        <v>70</v>
      </c>
      <c r="B45" s="15" t="s">
        <v>32</v>
      </c>
      <c r="C45" s="20">
        <v>4395192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208568216</v>
      </c>
      <c r="D47" s="29">
        <f t="shared" ref="D47:Y47" si="1">SUM(D34:D46)</f>
        <v>0</v>
      </c>
      <c r="E47" s="30">
        <f t="shared" si="1"/>
        <v>121670383</v>
      </c>
      <c r="F47" s="31">
        <f t="shared" si="1"/>
        <v>121670383</v>
      </c>
      <c r="G47" s="31">
        <f t="shared" si="1"/>
        <v>2532334</v>
      </c>
      <c r="H47" s="31">
        <f t="shared" si="1"/>
        <v>7202231</v>
      </c>
      <c r="I47" s="31">
        <f t="shared" si="1"/>
        <v>4768598</v>
      </c>
      <c r="J47" s="31">
        <f t="shared" si="1"/>
        <v>14503163</v>
      </c>
      <c r="K47" s="31">
        <f t="shared" si="1"/>
        <v>8229943</v>
      </c>
      <c r="L47" s="31">
        <f t="shared" si="1"/>
        <v>6749321</v>
      </c>
      <c r="M47" s="31">
        <f t="shared" si="1"/>
        <v>10182656</v>
      </c>
      <c r="N47" s="31">
        <f t="shared" si="1"/>
        <v>25161920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39665083</v>
      </c>
      <c r="X47" s="31">
        <f t="shared" si="1"/>
        <v>60835326</v>
      </c>
      <c r="Y47" s="31">
        <f t="shared" si="1"/>
        <v>-21170243</v>
      </c>
      <c r="Z47" s="32">
        <f>+IF(X47&lt;&gt;0,+(Y47/X47)*100,0)</f>
        <v>-34.799259561788162</v>
      </c>
      <c r="AA47" s="29">
        <f>SUM(AA34:AA46)</f>
        <v>121670383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-124617862</v>
      </c>
      <c r="D48" s="39">
        <f t="shared" si="2"/>
        <v>0</v>
      </c>
      <c r="E48" s="40">
        <f t="shared" si="2"/>
        <v>-23380466</v>
      </c>
      <c r="F48" s="41">
        <f t="shared" si="2"/>
        <v>-23380466</v>
      </c>
      <c r="G48" s="41">
        <f t="shared" si="2"/>
        <v>6152562</v>
      </c>
      <c r="H48" s="41">
        <f t="shared" si="2"/>
        <v>2022630</v>
      </c>
      <c r="I48" s="41">
        <f t="shared" si="2"/>
        <v>5744671</v>
      </c>
      <c r="J48" s="41">
        <f t="shared" si="2"/>
        <v>13919863</v>
      </c>
      <c r="K48" s="41">
        <f t="shared" si="2"/>
        <v>-1034755</v>
      </c>
      <c r="L48" s="41">
        <f t="shared" si="2"/>
        <v>1782220</v>
      </c>
      <c r="M48" s="41">
        <f t="shared" si="2"/>
        <v>-1524670</v>
      </c>
      <c r="N48" s="41">
        <f t="shared" si="2"/>
        <v>-777205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13142658</v>
      </c>
      <c r="X48" s="41">
        <f t="shared" si="2"/>
        <v>-11690376</v>
      </c>
      <c r="Y48" s="41">
        <f t="shared" si="2"/>
        <v>24833034</v>
      </c>
      <c r="Z48" s="42">
        <f>+IF(X48&lt;&gt;0,+(Y48/X48)*100,0)</f>
        <v>-212.42288528615333</v>
      </c>
      <c r="AA48" s="39">
        <f>+AA32-AA47</f>
        <v>-23380466</v>
      </c>
    </row>
    <row r="49" spans="1:27" x14ac:dyDescent="0.25">
      <c r="A49" s="43" t="s">
        <v>74</v>
      </c>
      <c r="B49" s="15" t="s">
        <v>32</v>
      </c>
      <c r="C49" s="20">
        <v>98936131</v>
      </c>
      <c r="D49" s="20"/>
      <c r="E49" s="21">
        <v>147812250</v>
      </c>
      <c r="F49" s="22">
        <v>147812250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73906122</v>
      </c>
      <c r="Y49" s="22">
        <v>-73906122</v>
      </c>
      <c r="Z49" s="23">
        <v>-100</v>
      </c>
      <c r="AA49" s="20">
        <v>147812250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-25681731</v>
      </c>
      <c r="D51" s="48">
        <f t="shared" si="3"/>
        <v>0</v>
      </c>
      <c r="E51" s="49">
        <f t="shared" si="3"/>
        <v>124431784</v>
      </c>
      <c r="F51" s="50">
        <f t="shared" si="3"/>
        <v>124431784</v>
      </c>
      <c r="G51" s="50">
        <f t="shared" si="3"/>
        <v>6152562</v>
      </c>
      <c r="H51" s="50">
        <f t="shared" si="3"/>
        <v>2022630</v>
      </c>
      <c r="I51" s="50">
        <f t="shared" si="3"/>
        <v>5744671</v>
      </c>
      <c r="J51" s="50">
        <f t="shared" si="3"/>
        <v>13919863</v>
      </c>
      <c r="K51" s="50">
        <f t="shared" si="3"/>
        <v>-1034755</v>
      </c>
      <c r="L51" s="50">
        <f t="shared" si="3"/>
        <v>1782220</v>
      </c>
      <c r="M51" s="50">
        <f t="shared" si="3"/>
        <v>-1524670</v>
      </c>
      <c r="N51" s="50">
        <f t="shared" si="3"/>
        <v>-777205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13142658</v>
      </c>
      <c r="X51" s="50">
        <f t="shared" si="3"/>
        <v>62215746</v>
      </c>
      <c r="Y51" s="50">
        <f t="shared" si="3"/>
        <v>-49073088</v>
      </c>
      <c r="Z51" s="51">
        <f>+IF(X51&lt;&gt;0,+(Y51/X51)*100,0)</f>
        <v>-78.875672406146194</v>
      </c>
      <c r="AA51" s="48">
        <f>SUM(AA48:AA50)</f>
        <v>124431784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-25681731</v>
      </c>
      <c r="D53" s="54">
        <f>+D51-D52</f>
        <v>0</v>
      </c>
      <c r="E53" s="55">
        <f t="shared" si="4"/>
        <v>124431784</v>
      </c>
      <c r="F53" s="56">
        <f t="shared" si="4"/>
        <v>124431784</v>
      </c>
      <c r="G53" s="56">
        <f t="shared" si="4"/>
        <v>6152562</v>
      </c>
      <c r="H53" s="56">
        <f t="shared" si="4"/>
        <v>2022630</v>
      </c>
      <c r="I53" s="56">
        <f t="shared" si="4"/>
        <v>5744671</v>
      </c>
      <c r="J53" s="56">
        <f t="shared" si="4"/>
        <v>13919863</v>
      </c>
      <c r="K53" s="56">
        <f t="shared" si="4"/>
        <v>-1034755</v>
      </c>
      <c r="L53" s="56">
        <f t="shared" si="4"/>
        <v>1782220</v>
      </c>
      <c r="M53" s="56">
        <f t="shared" si="4"/>
        <v>-1524670</v>
      </c>
      <c r="N53" s="56">
        <f t="shared" si="4"/>
        <v>-777205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13142658</v>
      </c>
      <c r="X53" s="56">
        <f t="shared" si="4"/>
        <v>62215746</v>
      </c>
      <c r="Y53" s="56">
        <f t="shared" si="4"/>
        <v>-49073088</v>
      </c>
      <c r="Z53" s="57">
        <f>+IF(X53&lt;&gt;0,+(Y53/X53)*100,0)</f>
        <v>-78.875672406146194</v>
      </c>
      <c r="AA53" s="54">
        <f>+AA51-AA52</f>
        <v>124431784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-25681731</v>
      </c>
      <c r="D56" s="48">
        <f>SUM(D53:D55)</f>
        <v>0</v>
      </c>
      <c r="E56" s="49">
        <f t="shared" si="5"/>
        <v>124431784</v>
      </c>
      <c r="F56" s="50">
        <f t="shared" si="5"/>
        <v>124431784</v>
      </c>
      <c r="G56" s="50">
        <f t="shared" si="5"/>
        <v>6152562</v>
      </c>
      <c r="H56" s="50">
        <f t="shared" si="5"/>
        <v>2022630</v>
      </c>
      <c r="I56" s="50">
        <f t="shared" si="5"/>
        <v>5744671</v>
      </c>
      <c r="J56" s="50">
        <f t="shared" si="5"/>
        <v>13919863</v>
      </c>
      <c r="K56" s="50">
        <f t="shared" si="5"/>
        <v>-1034755</v>
      </c>
      <c r="L56" s="50">
        <f t="shared" si="5"/>
        <v>1782220</v>
      </c>
      <c r="M56" s="50">
        <f t="shared" si="5"/>
        <v>-1524670</v>
      </c>
      <c r="N56" s="50">
        <f t="shared" si="5"/>
        <v>-777205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13142658</v>
      </c>
      <c r="X56" s="50">
        <f t="shared" si="5"/>
        <v>62215746</v>
      </c>
      <c r="Y56" s="50">
        <f t="shared" si="5"/>
        <v>-49073088</v>
      </c>
      <c r="Z56" s="51">
        <f>+IF(X56&lt;&gt;0,+(Y56/X56)*100,0)</f>
        <v>-78.875672406146194</v>
      </c>
      <c r="AA56" s="48">
        <f>SUM(AA53:AA55)</f>
        <v>124431784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-25681731</v>
      </c>
      <c r="D59" s="65">
        <f>SUM(D56:D58)</f>
        <v>0</v>
      </c>
      <c r="E59" s="66">
        <f t="shared" si="6"/>
        <v>124431784</v>
      </c>
      <c r="F59" s="67">
        <f t="shared" si="6"/>
        <v>124431784</v>
      </c>
      <c r="G59" s="67">
        <f t="shared" si="6"/>
        <v>6152562</v>
      </c>
      <c r="H59" s="67">
        <f t="shared" si="6"/>
        <v>2022630</v>
      </c>
      <c r="I59" s="67">
        <f t="shared" si="6"/>
        <v>5744671</v>
      </c>
      <c r="J59" s="67">
        <f t="shared" si="6"/>
        <v>13919863</v>
      </c>
      <c r="K59" s="67">
        <f t="shared" si="6"/>
        <v>-1034755</v>
      </c>
      <c r="L59" s="67">
        <f t="shared" si="6"/>
        <v>1782220</v>
      </c>
      <c r="M59" s="67">
        <f t="shared" si="6"/>
        <v>-1524670</v>
      </c>
      <c r="N59" s="67">
        <f t="shared" si="6"/>
        <v>-777205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13142658</v>
      </c>
      <c r="X59" s="67">
        <f t="shared" si="6"/>
        <v>62215746</v>
      </c>
      <c r="Y59" s="67">
        <f t="shared" si="6"/>
        <v>-49073088</v>
      </c>
      <c r="Z59" s="68">
        <f>+IF(X59&lt;&gt;0,+(Y59/X59)*100,0)</f>
        <v>-78.875672406146194</v>
      </c>
      <c r="AA59" s="65">
        <f>SUM(AA56:AA58)</f>
        <v>124431784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24093528</v>
      </c>
      <c r="D7" s="20"/>
      <c r="E7" s="21">
        <v>28611738</v>
      </c>
      <c r="F7" s="22">
        <v>28611738</v>
      </c>
      <c r="G7" s="22">
        <v>2337447</v>
      </c>
      <c r="H7" s="22">
        <v>1000858</v>
      </c>
      <c r="I7" s="22">
        <v>1461682</v>
      </c>
      <c r="J7" s="22">
        <v>4799987</v>
      </c>
      <c r="K7" s="22">
        <v>1451375</v>
      </c>
      <c r="L7" s="22">
        <v>1652204</v>
      </c>
      <c r="M7" s="22">
        <v>1057510</v>
      </c>
      <c r="N7" s="22">
        <v>4161089</v>
      </c>
      <c r="O7" s="22"/>
      <c r="P7" s="22"/>
      <c r="Q7" s="22"/>
      <c r="R7" s="22"/>
      <c r="S7" s="22"/>
      <c r="T7" s="22"/>
      <c r="U7" s="22"/>
      <c r="V7" s="22"/>
      <c r="W7" s="22">
        <v>8961076</v>
      </c>
      <c r="X7" s="22">
        <v>14305872</v>
      </c>
      <c r="Y7" s="22">
        <v>-5344796</v>
      </c>
      <c r="Z7" s="23">
        <v>-37.360854340091961</v>
      </c>
      <c r="AA7" s="20">
        <v>28611738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12171995</v>
      </c>
      <c r="D13" s="20"/>
      <c r="E13" s="21">
        <v>12933598</v>
      </c>
      <c r="F13" s="22">
        <v>12933598</v>
      </c>
      <c r="G13" s="22">
        <v>1129611</v>
      </c>
      <c r="H13" s="22">
        <v>1114386</v>
      </c>
      <c r="I13" s="22">
        <v>1092436</v>
      </c>
      <c r="J13" s="22">
        <v>3336433</v>
      </c>
      <c r="K13" s="22">
        <v>1049882</v>
      </c>
      <c r="L13" s="22">
        <v>1047095</v>
      </c>
      <c r="M13" s="22">
        <v>1053473</v>
      </c>
      <c r="N13" s="22">
        <v>3150450</v>
      </c>
      <c r="O13" s="22"/>
      <c r="P13" s="22"/>
      <c r="Q13" s="22"/>
      <c r="R13" s="22"/>
      <c r="S13" s="22"/>
      <c r="T13" s="22"/>
      <c r="U13" s="22"/>
      <c r="V13" s="22"/>
      <c r="W13" s="22">
        <v>6486883</v>
      </c>
      <c r="X13" s="22">
        <v>6466800</v>
      </c>
      <c r="Y13" s="22">
        <v>20083</v>
      </c>
      <c r="Z13" s="23">
        <v>0.31055545246489763</v>
      </c>
      <c r="AA13" s="20">
        <v>12933598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3324380</v>
      </c>
      <c r="D25" s="20"/>
      <c r="E25" s="21">
        <v>4029209</v>
      </c>
      <c r="F25" s="22">
        <v>4029209</v>
      </c>
      <c r="G25" s="22">
        <v>1471920</v>
      </c>
      <c r="H25" s="22"/>
      <c r="I25" s="22"/>
      <c r="J25" s="22">
        <v>1471920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1471920</v>
      </c>
      <c r="X25" s="22">
        <v>2014602</v>
      </c>
      <c r="Y25" s="22">
        <v>-542682</v>
      </c>
      <c r="Z25" s="23">
        <v>-26.937429824848781</v>
      </c>
      <c r="AA25" s="20">
        <v>4029209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554013</v>
      </c>
      <c r="H28" s="22">
        <v>511689</v>
      </c>
      <c r="I28" s="22">
        <v>537378</v>
      </c>
      <c r="J28" s="22">
        <v>1603080</v>
      </c>
      <c r="K28" s="22">
        <v>584245</v>
      </c>
      <c r="L28" s="22">
        <v>548779</v>
      </c>
      <c r="M28" s="22">
        <v>560849</v>
      </c>
      <c r="N28" s="22">
        <v>1693873</v>
      </c>
      <c r="O28" s="22"/>
      <c r="P28" s="22"/>
      <c r="Q28" s="22"/>
      <c r="R28" s="22"/>
      <c r="S28" s="22"/>
      <c r="T28" s="22"/>
      <c r="U28" s="22"/>
      <c r="V28" s="22"/>
      <c r="W28" s="22">
        <v>3296953</v>
      </c>
      <c r="X28" s="22"/>
      <c r="Y28" s="22">
        <v>3296953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39589903</v>
      </c>
      <c r="D32" s="29">
        <f t="shared" ref="D32:Y32" si="0">SUM(D6:D31)</f>
        <v>0</v>
      </c>
      <c r="E32" s="30">
        <f t="shared" si="0"/>
        <v>45574545</v>
      </c>
      <c r="F32" s="31">
        <f t="shared" si="0"/>
        <v>45574545</v>
      </c>
      <c r="G32" s="31">
        <f t="shared" si="0"/>
        <v>5492991</v>
      </c>
      <c r="H32" s="31">
        <f t="shared" si="0"/>
        <v>2626933</v>
      </c>
      <c r="I32" s="31">
        <f t="shared" si="0"/>
        <v>3091496</v>
      </c>
      <c r="J32" s="31">
        <f t="shared" si="0"/>
        <v>11211420</v>
      </c>
      <c r="K32" s="31">
        <f t="shared" si="0"/>
        <v>3085502</v>
      </c>
      <c r="L32" s="31">
        <f t="shared" si="0"/>
        <v>3248078</v>
      </c>
      <c r="M32" s="31">
        <f t="shared" si="0"/>
        <v>2671832</v>
      </c>
      <c r="N32" s="31">
        <f t="shared" si="0"/>
        <v>9005412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20216832</v>
      </c>
      <c r="X32" s="31">
        <f t="shared" si="0"/>
        <v>22787274</v>
      </c>
      <c r="Y32" s="31">
        <f t="shared" si="0"/>
        <v>-2570442</v>
      </c>
      <c r="Z32" s="32">
        <f>+IF(X32&lt;&gt;0,+(Y32/X32)*100,0)</f>
        <v>-11.28016453394118</v>
      </c>
      <c r="AA32" s="29">
        <f>SUM(AA6:AA31)</f>
        <v>45574545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42686513</v>
      </c>
      <c r="D34" s="20"/>
      <c r="E34" s="21">
        <v>53437939</v>
      </c>
      <c r="F34" s="22">
        <v>53437939</v>
      </c>
      <c r="G34" s="22">
        <v>3424681</v>
      </c>
      <c r="H34" s="22">
        <v>3841969</v>
      </c>
      <c r="I34" s="22">
        <v>3855708</v>
      </c>
      <c r="J34" s="22">
        <v>11122358</v>
      </c>
      <c r="K34" s="22">
        <v>3781010</v>
      </c>
      <c r="L34" s="22">
        <v>78820</v>
      </c>
      <c r="M34" s="22">
        <v>7254035</v>
      </c>
      <c r="N34" s="22">
        <v>11113865</v>
      </c>
      <c r="O34" s="22"/>
      <c r="P34" s="22"/>
      <c r="Q34" s="22"/>
      <c r="R34" s="22"/>
      <c r="S34" s="22"/>
      <c r="T34" s="22"/>
      <c r="U34" s="22"/>
      <c r="V34" s="22"/>
      <c r="W34" s="22">
        <v>22236223</v>
      </c>
      <c r="X34" s="22">
        <v>26976858</v>
      </c>
      <c r="Y34" s="22">
        <v>-4740635</v>
      </c>
      <c r="Z34" s="23">
        <v>-17.572969394730848</v>
      </c>
      <c r="AA34" s="20">
        <v>53437939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24843193</v>
      </c>
      <c r="D37" s="20"/>
      <c r="E37" s="21">
        <v>14459932</v>
      </c>
      <c r="F37" s="22">
        <v>14459932</v>
      </c>
      <c r="G37" s="22">
        <v>228895</v>
      </c>
      <c r="H37" s="22">
        <v>1885265</v>
      </c>
      <c r="I37" s="22">
        <v>71807</v>
      </c>
      <c r="J37" s="22">
        <v>2185967</v>
      </c>
      <c r="K37" s="22">
        <v>683511</v>
      </c>
      <c r="L37" s="22">
        <v>1431193</v>
      </c>
      <c r="M37" s="22">
        <v>7219632</v>
      </c>
      <c r="N37" s="22">
        <v>9334336</v>
      </c>
      <c r="O37" s="22"/>
      <c r="P37" s="22"/>
      <c r="Q37" s="22"/>
      <c r="R37" s="22"/>
      <c r="S37" s="22"/>
      <c r="T37" s="22"/>
      <c r="U37" s="22"/>
      <c r="V37" s="22"/>
      <c r="W37" s="22">
        <v>11520303</v>
      </c>
      <c r="X37" s="22">
        <v>7229970</v>
      </c>
      <c r="Y37" s="22">
        <v>4290333</v>
      </c>
      <c r="Z37" s="23">
        <v>59.340951622205907</v>
      </c>
      <c r="AA37" s="20">
        <v>14459932</v>
      </c>
    </row>
    <row r="38" spans="1:27" x14ac:dyDescent="0.25">
      <c r="A38" s="19" t="s">
        <v>64</v>
      </c>
      <c r="B38" s="15" t="s">
        <v>32</v>
      </c>
      <c r="C38" s="20">
        <v>17867182</v>
      </c>
      <c r="D38" s="20"/>
      <c r="E38" s="21">
        <v>9422646</v>
      </c>
      <c r="F38" s="22">
        <v>9422646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4711326</v>
      </c>
      <c r="Y38" s="22">
        <v>-4711326</v>
      </c>
      <c r="Z38" s="23">
        <v>-100</v>
      </c>
      <c r="AA38" s="20">
        <v>9422646</v>
      </c>
    </row>
    <row r="39" spans="1:27" x14ac:dyDescent="0.25">
      <c r="A39" s="19" t="s">
        <v>65</v>
      </c>
      <c r="B39" s="15" t="s">
        <v>32</v>
      </c>
      <c r="C39" s="20">
        <v>33921531</v>
      </c>
      <c r="D39" s="20"/>
      <c r="E39" s="21">
        <v>39266158</v>
      </c>
      <c r="F39" s="22">
        <v>39266158</v>
      </c>
      <c r="G39" s="22"/>
      <c r="H39" s="22">
        <v>5333</v>
      </c>
      <c r="I39" s="22">
        <v>2581</v>
      </c>
      <c r="J39" s="22">
        <v>7914</v>
      </c>
      <c r="K39" s="22">
        <v>2667</v>
      </c>
      <c r="L39" s="22">
        <v>2581</v>
      </c>
      <c r="M39" s="22">
        <v>2667</v>
      </c>
      <c r="N39" s="22">
        <v>7915</v>
      </c>
      <c r="O39" s="22"/>
      <c r="P39" s="22"/>
      <c r="Q39" s="22"/>
      <c r="R39" s="22"/>
      <c r="S39" s="22"/>
      <c r="T39" s="22"/>
      <c r="U39" s="22"/>
      <c r="V39" s="22"/>
      <c r="W39" s="22">
        <v>15829</v>
      </c>
      <c r="X39" s="22">
        <v>19633098</v>
      </c>
      <c r="Y39" s="22">
        <v>-19617269</v>
      </c>
      <c r="Z39" s="23">
        <v>-99.919375943623365</v>
      </c>
      <c r="AA39" s="20">
        <v>39266158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563387</v>
      </c>
      <c r="F40" s="22">
        <v>563387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281694</v>
      </c>
      <c r="Y40" s="22">
        <v>-281694</v>
      </c>
      <c r="Z40" s="23">
        <v>-100</v>
      </c>
      <c r="AA40" s="20">
        <v>563387</v>
      </c>
    </row>
    <row r="41" spans="1:27" x14ac:dyDescent="0.25">
      <c r="A41" s="19" t="s">
        <v>66</v>
      </c>
      <c r="B41" s="15" t="s">
        <v>32</v>
      </c>
      <c r="C41" s="20">
        <v>10483402</v>
      </c>
      <c r="D41" s="20"/>
      <c r="E41" s="21">
        <v>4913765</v>
      </c>
      <c r="F41" s="22">
        <v>4913765</v>
      </c>
      <c r="G41" s="22"/>
      <c r="H41" s="22">
        <v>90759</v>
      </c>
      <c r="I41" s="22">
        <v>16827</v>
      </c>
      <c r="J41" s="22">
        <v>107586</v>
      </c>
      <c r="K41" s="22">
        <v>49051</v>
      </c>
      <c r="L41" s="22">
        <v>212511</v>
      </c>
      <c r="M41" s="22">
        <v>1215439</v>
      </c>
      <c r="N41" s="22">
        <v>1477001</v>
      </c>
      <c r="O41" s="22"/>
      <c r="P41" s="22"/>
      <c r="Q41" s="22"/>
      <c r="R41" s="22"/>
      <c r="S41" s="22"/>
      <c r="T41" s="22"/>
      <c r="U41" s="22"/>
      <c r="V41" s="22"/>
      <c r="W41" s="22">
        <v>1584587</v>
      </c>
      <c r="X41" s="22">
        <v>2456880</v>
      </c>
      <c r="Y41" s="22">
        <v>-872293</v>
      </c>
      <c r="Z41" s="23">
        <v>-35.504094624076068</v>
      </c>
      <c r="AA41" s="20">
        <v>4913765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3955353</v>
      </c>
      <c r="D44" s="20"/>
      <c r="E44" s="21">
        <v>3023008</v>
      </c>
      <c r="F44" s="22">
        <v>3023008</v>
      </c>
      <c r="G44" s="22"/>
      <c r="H44" s="22">
        <v>51378</v>
      </c>
      <c r="I44" s="22">
        <v>16800</v>
      </c>
      <c r="J44" s="22">
        <v>68178</v>
      </c>
      <c r="K44" s="22">
        <v>83272</v>
      </c>
      <c r="L44" s="22">
        <v>559511</v>
      </c>
      <c r="M44" s="22">
        <v>297971</v>
      </c>
      <c r="N44" s="22">
        <v>940754</v>
      </c>
      <c r="O44" s="22"/>
      <c r="P44" s="22"/>
      <c r="Q44" s="22"/>
      <c r="R44" s="22"/>
      <c r="S44" s="22"/>
      <c r="T44" s="22"/>
      <c r="U44" s="22"/>
      <c r="V44" s="22"/>
      <c r="W44" s="22">
        <v>1008932</v>
      </c>
      <c r="X44" s="22">
        <v>1511502</v>
      </c>
      <c r="Y44" s="22">
        <v>-502570</v>
      </c>
      <c r="Z44" s="23">
        <v>-33.249707906440086</v>
      </c>
      <c r="AA44" s="20">
        <v>3023008</v>
      </c>
    </row>
    <row r="45" spans="1:27" x14ac:dyDescent="0.25">
      <c r="A45" s="19" t="s">
        <v>70</v>
      </c>
      <c r="B45" s="15" t="s">
        <v>32</v>
      </c>
      <c r="C45" s="20">
        <v>424223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4461703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138643100</v>
      </c>
      <c r="D47" s="29">
        <f t="shared" ref="D47:Y47" si="1">SUM(D34:D46)</f>
        <v>0</v>
      </c>
      <c r="E47" s="30">
        <f t="shared" si="1"/>
        <v>125086835</v>
      </c>
      <c r="F47" s="31">
        <f t="shared" si="1"/>
        <v>125086835</v>
      </c>
      <c r="G47" s="31">
        <f t="shared" si="1"/>
        <v>3653576</v>
      </c>
      <c r="H47" s="31">
        <f t="shared" si="1"/>
        <v>5874704</v>
      </c>
      <c r="I47" s="31">
        <f t="shared" si="1"/>
        <v>3963723</v>
      </c>
      <c r="J47" s="31">
        <f t="shared" si="1"/>
        <v>13492003</v>
      </c>
      <c r="K47" s="31">
        <f t="shared" si="1"/>
        <v>4599511</v>
      </c>
      <c r="L47" s="31">
        <f t="shared" si="1"/>
        <v>2284616</v>
      </c>
      <c r="M47" s="31">
        <f t="shared" si="1"/>
        <v>15989744</v>
      </c>
      <c r="N47" s="31">
        <f t="shared" si="1"/>
        <v>22873871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36365874</v>
      </c>
      <c r="X47" s="31">
        <f t="shared" si="1"/>
        <v>62801328</v>
      </c>
      <c r="Y47" s="31">
        <f t="shared" si="1"/>
        <v>-26435454</v>
      </c>
      <c r="Z47" s="32">
        <f>+IF(X47&lt;&gt;0,+(Y47/X47)*100,0)</f>
        <v>-42.0937818384987</v>
      </c>
      <c r="AA47" s="29">
        <f>SUM(AA34:AA46)</f>
        <v>125086835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-99053197</v>
      </c>
      <c r="D48" s="39">
        <f t="shared" si="2"/>
        <v>0</v>
      </c>
      <c r="E48" s="40">
        <f t="shared" si="2"/>
        <v>-79512290</v>
      </c>
      <c r="F48" s="41">
        <f t="shared" si="2"/>
        <v>-79512290</v>
      </c>
      <c r="G48" s="41">
        <f t="shared" si="2"/>
        <v>1839415</v>
      </c>
      <c r="H48" s="41">
        <f t="shared" si="2"/>
        <v>-3247771</v>
      </c>
      <c r="I48" s="41">
        <f t="shared" si="2"/>
        <v>-872227</v>
      </c>
      <c r="J48" s="41">
        <f t="shared" si="2"/>
        <v>-2280583</v>
      </c>
      <c r="K48" s="41">
        <f t="shared" si="2"/>
        <v>-1514009</v>
      </c>
      <c r="L48" s="41">
        <f t="shared" si="2"/>
        <v>963462</v>
      </c>
      <c r="M48" s="41">
        <f t="shared" si="2"/>
        <v>-13317912</v>
      </c>
      <c r="N48" s="41">
        <f t="shared" si="2"/>
        <v>-13868459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-16149042</v>
      </c>
      <c r="X48" s="41">
        <f t="shared" si="2"/>
        <v>-40014054</v>
      </c>
      <c r="Y48" s="41">
        <f t="shared" si="2"/>
        <v>23865012</v>
      </c>
      <c r="Z48" s="42">
        <f>+IF(X48&lt;&gt;0,+(Y48/X48)*100,0)</f>
        <v>-59.641574932647416</v>
      </c>
      <c r="AA48" s="39">
        <f>+AA32-AA47</f>
        <v>-79512290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1611808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-97441389</v>
      </c>
      <c r="D51" s="48">
        <f t="shared" si="3"/>
        <v>0</v>
      </c>
      <c r="E51" s="49">
        <f t="shared" si="3"/>
        <v>-79512290</v>
      </c>
      <c r="F51" s="50">
        <f t="shared" si="3"/>
        <v>-79512290</v>
      </c>
      <c r="G51" s="50">
        <f t="shared" si="3"/>
        <v>1839415</v>
      </c>
      <c r="H51" s="50">
        <f t="shared" si="3"/>
        <v>-3247771</v>
      </c>
      <c r="I51" s="50">
        <f t="shared" si="3"/>
        <v>-872227</v>
      </c>
      <c r="J51" s="50">
        <f t="shared" si="3"/>
        <v>-2280583</v>
      </c>
      <c r="K51" s="50">
        <f t="shared" si="3"/>
        <v>-1514009</v>
      </c>
      <c r="L51" s="50">
        <f t="shared" si="3"/>
        <v>963462</v>
      </c>
      <c r="M51" s="50">
        <f t="shared" si="3"/>
        <v>-13317912</v>
      </c>
      <c r="N51" s="50">
        <f t="shared" si="3"/>
        <v>-13868459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-16149042</v>
      </c>
      <c r="X51" s="50">
        <f t="shared" si="3"/>
        <v>-40014054</v>
      </c>
      <c r="Y51" s="50">
        <f t="shared" si="3"/>
        <v>23865012</v>
      </c>
      <c r="Z51" s="51">
        <f>+IF(X51&lt;&gt;0,+(Y51/X51)*100,0)</f>
        <v>-59.641574932647416</v>
      </c>
      <c r="AA51" s="48">
        <f>SUM(AA48:AA50)</f>
        <v>-79512290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-97441389</v>
      </c>
      <c r="D53" s="54">
        <f>+D51-D52</f>
        <v>0</v>
      </c>
      <c r="E53" s="55">
        <f t="shared" si="4"/>
        <v>-79512290</v>
      </c>
      <c r="F53" s="56">
        <f t="shared" si="4"/>
        <v>-79512290</v>
      </c>
      <c r="G53" s="56">
        <f t="shared" si="4"/>
        <v>1839415</v>
      </c>
      <c r="H53" s="56">
        <f t="shared" si="4"/>
        <v>-3247771</v>
      </c>
      <c r="I53" s="56">
        <f t="shared" si="4"/>
        <v>-872227</v>
      </c>
      <c r="J53" s="56">
        <f t="shared" si="4"/>
        <v>-2280583</v>
      </c>
      <c r="K53" s="56">
        <f t="shared" si="4"/>
        <v>-1514009</v>
      </c>
      <c r="L53" s="56">
        <f t="shared" si="4"/>
        <v>963462</v>
      </c>
      <c r="M53" s="56">
        <f t="shared" si="4"/>
        <v>-13317912</v>
      </c>
      <c r="N53" s="56">
        <f t="shared" si="4"/>
        <v>-13868459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-16149042</v>
      </c>
      <c r="X53" s="56">
        <f t="shared" si="4"/>
        <v>-40014054</v>
      </c>
      <c r="Y53" s="56">
        <f t="shared" si="4"/>
        <v>23865012</v>
      </c>
      <c r="Z53" s="57">
        <f>+IF(X53&lt;&gt;0,+(Y53/X53)*100,0)</f>
        <v>-59.641574932647416</v>
      </c>
      <c r="AA53" s="54">
        <f>+AA51-AA52</f>
        <v>-79512290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-97441389</v>
      </c>
      <c r="D56" s="48">
        <f>SUM(D53:D55)</f>
        <v>0</v>
      </c>
      <c r="E56" s="49">
        <f t="shared" si="5"/>
        <v>-79512290</v>
      </c>
      <c r="F56" s="50">
        <f t="shared" si="5"/>
        <v>-79512290</v>
      </c>
      <c r="G56" s="50">
        <f t="shared" si="5"/>
        <v>1839415</v>
      </c>
      <c r="H56" s="50">
        <f t="shared" si="5"/>
        <v>-3247771</v>
      </c>
      <c r="I56" s="50">
        <f t="shared" si="5"/>
        <v>-872227</v>
      </c>
      <c r="J56" s="50">
        <f t="shared" si="5"/>
        <v>-2280583</v>
      </c>
      <c r="K56" s="50">
        <f t="shared" si="5"/>
        <v>-1514009</v>
      </c>
      <c r="L56" s="50">
        <f t="shared" si="5"/>
        <v>963462</v>
      </c>
      <c r="M56" s="50">
        <f t="shared" si="5"/>
        <v>-13317912</v>
      </c>
      <c r="N56" s="50">
        <f t="shared" si="5"/>
        <v>-13868459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-16149042</v>
      </c>
      <c r="X56" s="50">
        <f t="shared" si="5"/>
        <v>-40014054</v>
      </c>
      <c r="Y56" s="50">
        <f t="shared" si="5"/>
        <v>23865012</v>
      </c>
      <c r="Z56" s="51">
        <f>+IF(X56&lt;&gt;0,+(Y56/X56)*100,0)</f>
        <v>-59.641574932647416</v>
      </c>
      <c r="AA56" s="48">
        <f>SUM(AA53:AA55)</f>
        <v>-79512290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-97441389</v>
      </c>
      <c r="D59" s="65">
        <f>SUM(D56:D58)</f>
        <v>0</v>
      </c>
      <c r="E59" s="66">
        <f t="shared" si="6"/>
        <v>-79512290</v>
      </c>
      <c r="F59" s="67">
        <f t="shared" si="6"/>
        <v>-79512290</v>
      </c>
      <c r="G59" s="67">
        <f t="shared" si="6"/>
        <v>1839415</v>
      </c>
      <c r="H59" s="67">
        <f t="shared" si="6"/>
        <v>-3247771</v>
      </c>
      <c r="I59" s="67">
        <f t="shared" si="6"/>
        <v>-872227</v>
      </c>
      <c r="J59" s="67">
        <f t="shared" si="6"/>
        <v>-2280583</v>
      </c>
      <c r="K59" s="67">
        <f t="shared" si="6"/>
        <v>-1514009</v>
      </c>
      <c r="L59" s="67">
        <f t="shared" si="6"/>
        <v>963462</v>
      </c>
      <c r="M59" s="67">
        <f t="shared" si="6"/>
        <v>-13317912</v>
      </c>
      <c r="N59" s="67">
        <f t="shared" si="6"/>
        <v>-13868459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-16149042</v>
      </c>
      <c r="X59" s="67">
        <f t="shared" si="6"/>
        <v>-40014054</v>
      </c>
      <c r="Y59" s="67">
        <f t="shared" si="6"/>
        <v>23865012</v>
      </c>
      <c r="Z59" s="68">
        <f>+IF(X59&lt;&gt;0,+(Y59/X59)*100,0)</f>
        <v>-59.641574932647416</v>
      </c>
      <c r="AA59" s="65">
        <f>SUM(AA56:AA58)</f>
        <v>-79512290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34845811</v>
      </c>
      <c r="D7" s="20"/>
      <c r="E7" s="21">
        <v>80661243</v>
      </c>
      <c r="F7" s="22">
        <v>80661243</v>
      </c>
      <c r="G7" s="22">
        <v>3093206</v>
      </c>
      <c r="H7" s="22">
        <v>3048149</v>
      </c>
      <c r="I7" s="22">
        <v>3302726</v>
      </c>
      <c r="J7" s="22">
        <v>9444081</v>
      </c>
      <c r="K7" s="22">
        <v>3144264</v>
      </c>
      <c r="L7" s="22">
        <v>2706841</v>
      </c>
      <c r="M7" s="22">
        <v>3263555</v>
      </c>
      <c r="N7" s="22">
        <v>9114660</v>
      </c>
      <c r="O7" s="22"/>
      <c r="P7" s="22"/>
      <c r="Q7" s="22"/>
      <c r="R7" s="22"/>
      <c r="S7" s="22"/>
      <c r="T7" s="22"/>
      <c r="U7" s="22"/>
      <c r="V7" s="22"/>
      <c r="W7" s="22">
        <v>18558741</v>
      </c>
      <c r="X7" s="22">
        <v>40330626</v>
      </c>
      <c r="Y7" s="22">
        <v>-21771885</v>
      </c>
      <c r="Z7" s="23">
        <v>-53.983503752210538</v>
      </c>
      <c r="AA7" s="20">
        <v>80661243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16193226</v>
      </c>
      <c r="F25" s="22">
        <v>16193226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8096616</v>
      </c>
      <c r="Y25" s="22">
        <v>-8096616</v>
      </c>
      <c r="Z25" s="23">
        <v>-100</v>
      </c>
      <c r="AA25" s="20">
        <v>16193226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34845811</v>
      </c>
      <c r="D32" s="29">
        <f t="shared" ref="D32:Y32" si="0">SUM(D6:D31)</f>
        <v>0</v>
      </c>
      <c r="E32" s="30">
        <f t="shared" si="0"/>
        <v>96854469</v>
      </c>
      <c r="F32" s="31">
        <f t="shared" si="0"/>
        <v>96854469</v>
      </c>
      <c r="G32" s="31">
        <f t="shared" si="0"/>
        <v>3093206</v>
      </c>
      <c r="H32" s="31">
        <f t="shared" si="0"/>
        <v>3048149</v>
      </c>
      <c r="I32" s="31">
        <f t="shared" si="0"/>
        <v>3302726</v>
      </c>
      <c r="J32" s="31">
        <f t="shared" si="0"/>
        <v>9444081</v>
      </c>
      <c r="K32" s="31">
        <f t="shared" si="0"/>
        <v>3144264</v>
      </c>
      <c r="L32" s="31">
        <f t="shared" si="0"/>
        <v>2706841</v>
      </c>
      <c r="M32" s="31">
        <f t="shared" si="0"/>
        <v>3263555</v>
      </c>
      <c r="N32" s="31">
        <f t="shared" si="0"/>
        <v>9114660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18558741</v>
      </c>
      <c r="X32" s="31">
        <f t="shared" si="0"/>
        <v>48427242</v>
      </c>
      <c r="Y32" s="31">
        <f t="shared" si="0"/>
        <v>-29868501</v>
      </c>
      <c r="Z32" s="32">
        <f>+IF(X32&lt;&gt;0,+(Y32/X32)*100,0)</f>
        <v>-61.677063913736816</v>
      </c>
      <c r="AA32" s="29">
        <f>SUM(AA6:AA31)</f>
        <v>96854469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13008032</v>
      </c>
      <c r="D34" s="20"/>
      <c r="E34" s="21">
        <v>16915658</v>
      </c>
      <c r="F34" s="22">
        <v>16915658</v>
      </c>
      <c r="G34" s="22"/>
      <c r="H34" s="22">
        <v>1092772</v>
      </c>
      <c r="I34" s="22"/>
      <c r="J34" s="22">
        <v>1092772</v>
      </c>
      <c r="K34" s="22"/>
      <c r="L34" s="22">
        <v>5251142</v>
      </c>
      <c r="M34" s="22">
        <v>1446266</v>
      </c>
      <c r="N34" s="22">
        <v>6697408</v>
      </c>
      <c r="O34" s="22"/>
      <c r="P34" s="22"/>
      <c r="Q34" s="22"/>
      <c r="R34" s="22"/>
      <c r="S34" s="22"/>
      <c r="T34" s="22"/>
      <c r="U34" s="22"/>
      <c r="V34" s="22"/>
      <c r="W34" s="22">
        <v>7790180</v>
      </c>
      <c r="X34" s="22">
        <v>8457828</v>
      </c>
      <c r="Y34" s="22">
        <v>-667648</v>
      </c>
      <c r="Z34" s="23">
        <v>-7.8938469782076446</v>
      </c>
      <c r="AA34" s="20">
        <v>16915658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18317221</v>
      </c>
      <c r="D37" s="20"/>
      <c r="E37" s="21">
        <v>12590186</v>
      </c>
      <c r="F37" s="22">
        <v>12590186</v>
      </c>
      <c r="G37" s="22">
        <v>1122705</v>
      </c>
      <c r="H37" s="22">
        <v>1252855</v>
      </c>
      <c r="I37" s="22">
        <v>1621551</v>
      </c>
      <c r="J37" s="22">
        <v>3997111</v>
      </c>
      <c r="K37" s="22">
        <v>1865077</v>
      </c>
      <c r="L37" s="22">
        <v>1692467</v>
      </c>
      <c r="M37" s="22">
        <v>2210435</v>
      </c>
      <c r="N37" s="22">
        <v>5767979</v>
      </c>
      <c r="O37" s="22"/>
      <c r="P37" s="22"/>
      <c r="Q37" s="22"/>
      <c r="R37" s="22"/>
      <c r="S37" s="22"/>
      <c r="T37" s="22"/>
      <c r="U37" s="22"/>
      <c r="V37" s="22"/>
      <c r="W37" s="22">
        <v>9765090</v>
      </c>
      <c r="X37" s="22">
        <v>6295092</v>
      </c>
      <c r="Y37" s="22">
        <v>3469998</v>
      </c>
      <c r="Z37" s="23">
        <v>55.122276211372288</v>
      </c>
      <c r="AA37" s="20">
        <v>12590186</v>
      </c>
    </row>
    <row r="38" spans="1:27" x14ac:dyDescent="0.25">
      <c r="A38" s="19" t="s">
        <v>64</v>
      </c>
      <c r="B38" s="15" t="s">
        <v>32</v>
      </c>
      <c r="C38" s="20">
        <v>30284438</v>
      </c>
      <c r="D38" s="20"/>
      <c r="E38" s="21">
        <v>19191332</v>
      </c>
      <c r="F38" s="22">
        <v>19191332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9595662</v>
      </c>
      <c r="Y38" s="22">
        <v>-9595662</v>
      </c>
      <c r="Z38" s="23">
        <v>-100</v>
      </c>
      <c r="AA38" s="20">
        <v>19191332</v>
      </c>
    </row>
    <row r="39" spans="1:27" x14ac:dyDescent="0.25">
      <c r="A39" s="19" t="s">
        <v>65</v>
      </c>
      <c r="B39" s="15" t="s">
        <v>32</v>
      </c>
      <c r="C39" s="20">
        <v>24920202</v>
      </c>
      <c r="D39" s="20"/>
      <c r="E39" s="21">
        <v>19254608</v>
      </c>
      <c r="F39" s="22">
        <v>19254608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9627312</v>
      </c>
      <c r="Y39" s="22">
        <v>-9627312</v>
      </c>
      <c r="Z39" s="23">
        <v>-100</v>
      </c>
      <c r="AA39" s="20">
        <v>19254608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6330950</v>
      </c>
      <c r="D41" s="20"/>
      <c r="E41" s="21">
        <v>7288326</v>
      </c>
      <c r="F41" s="22">
        <v>7288326</v>
      </c>
      <c r="G41" s="22"/>
      <c r="H41" s="22">
        <v>455930</v>
      </c>
      <c r="I41" s="22">
        <v>509554</v>
      </c>
      <c r="J41" s="22">
        <v>965484</v>
      </c>
      <c r="K41" s="22">
        <v>526988</v>
      </c>
      <c r="L41" s="22">
        <v>701808</v>
      </c>
      <c r="M41" s="22">
        <v>650280</v>
      </c>
      <c r="N41" s="22">
        <v>1879076</v>
      </c>
      <c r="O41" s="22"/>
      <c r="P41" s="22"/>
      <c r="Q41" s="22"/>
      <c r="R41" s="22"/>
      <c r="S41" s="22"/>
      <c r="T41" s="22"/>
      <c r="U41" s="22"/>
      <c r="V41" s="22"/>
      <c r="W41" s="22">
        <v>2844560</v>
      </c>
      <c r="X41" s="22">
        <v>3644160</v>
      </c>
      <c r="Y41" s="22">
        <v>-799600</v>
      </c>
      <c r="Z41" s="23">
        <v>-21.941956445381102</v>
      </c>
      <c r="AA41" s="20">
        <v>7288326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1125808</v>
      </c>
      <c r="D43" s="20"/>
      <c r="E43" s="21">
        <v>1807696</v>
      </c>
      <c r="F43" s="22">
        <v>1807696</v>
      </c>
      <c r="G43" s="22">
        <v>20834</v>
      </c>
      <c r="H43" s="22">
        <v>1207</v>
      </c>
      <c r="I43" s="22"/>
      <c r="J43" s="22">
        <v>22041</v>
      </c>
      <c r="K43" s="22">
        <v>11472</v>
      </c>
      <c r="L43" s="22"/>
      <c r="M43" s="22">
        <v>65611</v>
      </c>
      <c r="N43" s="22">
        <v>77083</v>
      </c>
      <c r="O43" s="22"/>
      <c r="P43" s="22"/>
      <c r="Q43" s="22"/>
      <c r="R43" s="22"/>
      <c r="S43" s="22"/>
      <c r="T43" s="22"/>
      <c r="U43" s="22"/>
      <c r="V43" s="22"/>
      <c r="W43" s="22">
        <v>99124</v>
      </c>
      <c r="X43" s="22">
        <v>903846</v>
      </c>
      <c r="Y43" s="22">
        <v>-804722</v>
      </c>
      <c r="Z43" s="23">
        <v>-89.033087494993609</v>
      </c>
      <c r="AA43" s="20">
        <v>1807696</v>
      </c>
    </row>
    <row r="44" spans="1:27" x14ac:dyDescent="0.25">
      <c r="A44" s="19" t="s">
        <v>69</v>
      </c>
      <c r="B44" s="15" t="s">
        <v>32</v>
      </c>
      <c r="C44" s="20">
        <v>6174721</v>
      </c>
      <c r="D44" s="20"/>
      <c r="E44" s="21">
        <v>6251175</v>
      </c>
      <c r="F44" s="22">
        <v>6251175</v>
      </c>
      <c r="G44" s="22">
        <v>597326</v>
      </c>
      <c r="H44" s="22">
        <v>711069</v>
      </c>
      <c r="I44" s="22">
        <v>570249</v>
      </c>
      <c r="J44" s="22">
        <v>1878644</v>
      </c>
      <c r="K44" s="22">
        <v>568876</v>
      </c>
      <c r="L44" s="22">
        <v>915846</v>
      </c>
      <c r="M44" s="22">
        <v>716233</v>
      </c>
      <c r="N44" s="22">
        <v>2200955</v>
      </c>
      <c r="O44" s="22"/>
      <c r="P44" s="22"/>
      <c r="Q44" s="22"/>
      <c r="R44" s="22"/>
      <c r="S44" s="22"/>
      <c r="T44" s="22"/>
      <c r="U44" s="22"/>
      <c r="V44" s="22"/>
      <c r="W44" s="22">
        <v>4079599</v>
      </c>
      <c r="X44" s="22">
        <v>3125592</v>
      </c>
      <c r="Y44" s="22">
        <v>954007</v>
      </c>
      <c r="Z44" s="23">
        <v>30.522441828619982</v>
      </c>
      <c r="AA44" s="20">
        <v>6251175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5691465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105852837</v>
      </c>
      <c r="D47" s="29">
        <f t="shared" ref="D47:Y47" si="1">SUM(D34:D46)</f>
        <v>0</v>
      </c>
      <c r="E47" s="30">
        <f t="shared" si="1"/>
        <v>83298981</v>
      </c>
      <c r="F47" s="31">
        <f t="shared" si="1"/>
        <v>83298981</v>
      </c>
      <c r="G47" s="31">
        <f t="shared" si="1"/>
        <v>1740865</v>
      </c>
      <c r="H47" s="31">
        <f t="shared" si="1"/>
        <v>3513833</v>
      </c>
      <c r="I47" s="31">
        <f t="shared" si="1"/>
        <v>2701354</v>
      </c>
      <c r="J47" s="31">
        <f t="shared" si="1"/>
        <v>7956052</v>
      </c>
      <c r="K47" s="31">
        <f t="shared" si="1"/>
        <v>2972413</v>
      </c>
      <c r="L47" s="31">
        <f t="shared" si="1"/>
        <v>8561263</v>
      </c>
      <c r="M47" s="31">
        <f t="shared" si="1"/>
        <v>5088825</v>
      </c>
      <c r="N47" s="31">
        <f t="shared" si="1"/>
        <v>16622501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24578553</v>
      </c>
      <c r="X47" s="31">
        <f t="shared" si="1"/>
        <v>41649492</v>
      </c>
      <c r="Y47" s="31">
        <f t="shared" si="1"/>
        <v>-17070939</v>
      </c>
      <c r="Z47" s="32">
        <f>+IF(X47&lt;&gt;0,+(Y47/X47)*100,0)</f>
        <v>-40.987148174580376</v>
      </c>
      <c r="AA47" s="29">
        <f>SUM(AA34:AA46)</f>
        <v>83298981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-71007026</v>
      </c>
      <c r="D48" s="39">
        <f t="shared" si="2"/>
        <v>0</v>
      </c>
      <c r="E48" s="40">
        <f t="shared" si="2"/>
        <v>13555488</v>
      </c>
      <c r="F48" s="41">
        <f t="shared" si="2"/>
        <v>13555488</v>
      </c>
      <c r="G48" s="41">
        <f t="shared" si="2"/>
        <v>1352341</v>
      </c>
      <c r="H48" s="41">
        <f t="shared" si="2"/>
        <v>-465684</v>
      </c>
      <c r="I48" s="41">
        <f t="shared" si="2"/>
        <v>601372</v>
      </c>
      <c r="J48" s="41">
        <f t="shared" si="2"/>
        <v>1488029</v>
      </c>
      <c r="K48" s="41">
        <f t="shared" si="2"/>
        <v>171851</v>
      </c>
      <c r="L48" s="41">
        <f t="shared" si="2"/>
        <v>-5854422</v>
      </c>
      <c r="M48" s="41">
        <f t="shared" si="2"/>
        <v>-1825270</v>
      </c>
      <c r="N48" s="41">
        <f t="shared" si="2"/>
        <v>-7507841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-6019812</v>
      </c>
      <c r="X48" s="41">
        <f t="shared" si="2"/>
        <v>6777750</v>
      </c>
      <c r="Y48" s="41">
        <f t="shared" si="2"/>
        <v>-12797562</v>
      </c>
      <c r="Z48" s="42">
        <f>+IF(X48&lt;&gt;0,+(Y48/X48)*100,0)</f>
        <v>-188.81726236582935</v>
      </c>
      <c r="AA48" s="39">
        <f>+AA32-AA47</f>
        <v>13555488</v>
      </c>
    </row>
    <row r="49" spans="1:27" x14ac:dyDescent="0.25">
      <c r="A49" s="43" t="s">
        <v>74</v>
      </c>
      <c r="B49" s="15" t="s">
        <v>32</v>
      </c>
      <c r="C49" s="20">
        <v>15000000</v>
      </c>
      <c r="D49" s="20"/>
      <c r="E49" s="21">
        <v>51106000</v>
      </c>
      <c r="F49" s="22">
        <v>51106000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25553000</v>
      </c>
      <c r="Y49" s="22">
        <v>-25553000</v>
      </c>
      <c r="Z49" s="23">
        <v>-100</v>
      </c>
      <c r="AA49" s="20">
        <v>51106000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-56007026</v>
      </c>
      <c r="D51" s="48">
        <f t="shared" si="3"/>
        <v>0</v>
      </c>
      <c r="E51" s="49">
        <f t="shared" si="3"/>
        <v>64661488</v>
      </c>
      <c r="F51" s="50">
        <f t="shared" si="3"/>
        <v>64661488</v>
      </c>
      <c r="G51" s="50">
        <f t="shared" si="3"/>
        <v>1352341</v>
      </c>
      <c r="H51" s="50">
        <f t="shared" si="3"/>
        <v>-465684</v>
      </c>
      <c r="I51" s="50">
        <f t="shared" si="3"/>
        <v>601372</v>
      </c>
      <c r="J51" s="50">
        <f t="shared" si="3"/>
        <v>1488029</v>
      </c>
      <c r="K51" s="50">
        <f t="shared" si="3"/>
        <v>171851</v>
      </c>
      <c r="L51" s="50">
        <f t="shared" si="3"/>
        <v>-5854422</v>
      </c>
      <c r="M51" s="50">
        <f t="shared" si="3"/>
        <v>-1825270</v>
      </c>
      <c r="N51" s="50">
        <f t="shared" si="3"/>
        <v>-7507841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-6019812</v>
      </c>
      <c r="X51" s="50">
        <f t="shared" si="3"/>
        <v>32330750</v>
      </c>
      <c r="Y51" s="50">
        <f t="shared" si="3"/>
        <v>-38350562</v>
      </c>
      <c r="Z51" s="51">
        <f>+IF(X51&lt;&gt;0,+(Y51/X51)*100,0)</f>
        <v>-118.61946289523131</v>
      </c>
      <c r="AA51" s="48">
        <f>SUM(AA48:AA50)</f>
        <v>64661488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-56007026</v>
      </c>
      <c r="D53" s="54">
        <f>+D51-D52</f>
        <v>0</v>
      </c>
      <c r="E53" s="55">
        <f t="shared" si="4"/>
        <v>64661488</v>
      </c>
      <c r="F53" s="56">
        <f t="shared" si="4"/>
        <v>64661488</v>
      </c>
      <c r="G53" s="56">
        <f t="shared" si="4"/>
        <v>1352341</v>
      </c>
      <c r="H53" s="56">
        <f t="shared" si="4"/>
        <v>-465684</v>
      </c>
      <c r="I53" s="56">
        <f t="shared" si="4"/>
        <v>601372</v>
      </c>
      <c r="J53" s="56">
        <f t="shared" si="4"/>
        <v>1488029</v>
      </c>
      <c r="K53" s="56">
        <f t="shared" si="4"/>
        <v>171851</v>
      </c>
      <c r="L53" s="56">
        <f t="shared" si="4"/>
        <v>-5854422</v>
      </c>
      <c r="M53" s="56">
        <f t="shared" si="4"/>
        <v>-1825270</v>
      </c>
      <c r="N53" s="56">
        <f t="shared" si="4"/>
        <v>-7507841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-6019812</v>
      </c>
      <c r="X53" s="56">
        <f t="shared" si="4"/>
        <v>32330750</v>
      </c>
      <c r="Y53" s="56">
        <f t="shared" si="4"/>
        <v>-38350562</v>
      </c>
      <c r="Z53" s="57">
        <f>+IF(X53&lt;&gt;0,+(Y53/X53)*100,0)</f>
        <v>-118.61946289523131</v>
      </c>
      <c r="AA53" s="54">
        <f>+AA51-AA52</f>
        <v>64661488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-56007026</v>
      </c>
      <c r="D56" s="48">
        <f>SUM(D53:D55)</f>
        <v>0</v>
      </c>
      <c r="E56" s="49">
        <f t="shared" si="5"/>
        <v>64661488</v>
      </c>
      <c r="F56" s="50">
        <f t="shared" si="5"/>
        <v>64661488</v>
      </c>
      <c r="G56" s="50">
        <f t="shared" si="5"/>
        <v>1352341</v>
      </c>
      <c r="H56" s="50">
        <f t="shared" si="5"/>
        <v>-465684</v>
      </c>
      <c r="I56" s="50">
        <f t="shared" si="5"/>
        <v>601372</v>
      </c>
      <c r="J56" s="50">
        <f t="shared" si="5"/>
        <v>1488029</v>
      </c>
      <c r="K56" s="50">
        <f t="shared" si="5"/>
        <v>171851</v>
      </c>
      <c r="L56" s="50">
        <f t="shared" si="5"/>
        <v>-5854422</v>
      </c>
      <c r="M56" s="50">
        <f t="shared" si="5"/>
        <v>-1825270</v>
      </c>
      <c r="N56" s="50">
        <f t="shared" si="5"/>
        <v>-7507841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-6019812</v>
      </c>
      <c r="X56" s="50">
        <f t="shared" si="5"/>
        <v>32330750</v>
      </c>
      <c r="Y56" s="50">
        <f t="shared" si="5"/>
        <v>-38350562</v>
      </c>
      <c r="Z56" s="51">
        <f>+IF(X56&lt;&gt;0,+(Y56/X56)*100,0)</f>
        <v>-118.61946289523131</v>
      </c>
      <c r="AA56" s="48">
        <f>SUM(AA53:AA55)</f>
        <v>64661488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-56007026</v>
      </c>
      <c r="D59" s="65">
        <f>SUM(D56:D58)</f>
        <v>0</v>
      </c>
      <c r="E59" s="66">
        <f t="shared" si="6"/>
        <v>64661488</v>
      </c>
      <c r="F59" s="67">
        <f t="shared" si="6"/>
        <v>64661488</v>
      </c>
      <c r="G59" s="67">
        <f t="shared" si="6"/>
        <v>1352341</v>
      </c>
      <c r="H59" s="67">
        <f t="shared" si="6"/>
        <v>-465684</v>
      </c>
      <c r="I59" s="67">
        <f t="shared" si="6"/>
        <v>601372</v>
      </c>
      <c r="J59" s="67">
        <f t="shared" si="6"/>
        <v>1488029</v>
      </c>
      <c r="K59" s="67">
        <f t="shared" si="6"/>
        <v>171851</v>
      </c>
      <c r="L59" s="67">
        <f t="shared" si="6"/>
        <v>-5854422</v>
      </c>
      <c r="M59" s="67">
        <f t="shared" si="6"/>
        <v>-1825270</v>
      </c>
      <c r="N59" s="67">
        <f t="shared" si="6"/>
        <v>-7507841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-6019812</v>
      </c>
      <c r="X59" s="67">
        <f t="shared" si="6"/>
        <v>32330750</v>
      </c>
      <c r="Y59" s="67">
        <f t="shared" si="6"/>
        <v>-38350562</v>
      </c>
      <c r="Z59" s="68">
        <f>+IF(X59&lt;&gt;0,+(Y59/X59)*100,0)</f>
        <v>-118.61946289523131</v>
      </c>
      <c r="AA59" s="65">
        <f>SUM(AA56:AA58)</f>
        <v>64661488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97478296</v>
      </c>
      <c r="D7" s="20"/>
      <c r="E7" s="21">
        <v>78121520</v>
      </c>
      <c r="F7" s="22">
        <v>78121520</v>
      </c>
      <c r="G7" s="22">
        <v>5089740</v>
      </c>
      <c r="H7" s="22">
        <v>8105578</v>
      </c>
      <c r="I7" s="22">
        <v>6981121</v>
      </c>
      <c r="J7" s="22">
        <v>20176439</v>
      </c>
      <c r="K7" s="22">
        <v>7047497</v>
      </c>
      <c r="L7" s="22">
        <v>5690127</v>
      </c>
      <c r="M7" s="22">
        <v>6682708</v>
      </c>
      <c r="N7" s="22">
        <v>19420332</v>
      </c>
      <c r="O7" s="22"/>
      <c r="P7" s="22"/>
      <c r="Q7" s="22"/>
      <c r="R7" s="22"/>
      <c r="S7" s="22"/>
      <c r="T7" s="22"/>
      <c r="U7" s="22"/>
      <c r="V7" s="22"/>
      <c r="W7" s="22">
        <v>39596771</v>
      </c>
      <c r="X7" s="22">
        <v>39060762</v>
      </c>
      <c r="Y7" s="22">
        <v>536009</v>
      </c>
      <c r="Z7" s="23">
        <v>1.3722440949820691</v>
      </c>
      <c r="AA7" s="20">
        <v>78121520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33798717</v>
      </c>
      <c r="F13" s="22">
        <v>33798717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16899360</v>
      </c>
      <c r="Y13" s="22">
        <v>-16899360</v>
      </c>
      <c r="Z13" s="23">
        <v>-100</v>
      </c>
      <c r="AA13" s="20">
        <v>33798717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97478296</v>
      </c>
      <c r="D32" s="29">
        <f t="shared" ref="D32:Y32" si="0">SUM(D6:D31)</f>
        <v>0</v>
      </c>
      <c r="E32" s="30">
        <f t="shared" si="0"/>
        <v>111920237</v>
      </c>
      <c r="F32" s="31">
        <f t="shared" si="0"/>
        <v>111920237</v>
      </c>
      <c r="G32" s="31">
        <f t="shared" si="0"/>
        <v>5089740</v>
      </c>
      <c r="H32" s="31">
        <f t="shared" si="0"/>
        <v>8105578</v>
      </c>
      <c r="I32" s="31">
        <f t="shared" si="0"/>
        <v>6981121</v>
      </c>
      <c r="J32" s="31">
        <f t="shared" si="0"/>
        <v>20176439</v>
      </c>
      <c r="K32" s="31">
        <f t="shared" si="0"/>
        <v>7047497</v>
      </c>
      <c r="L32" s="31">
        <f t="shared" si="0"/>
        <v>5690127</v>
      </c>
      <c r="M32" s="31">
        <f t="shared" si="0"/>
        <v>6682708</v>
      </c>
      <c r="N32" s="31">
        <f t="shared" si="0"/>
        <v>19420332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39596771</v>
      </c>
      <c r="X32" s="31">
        <f t="shared" si="0"/>
        <v>55960122</v>
      </c>
      <c r="Y32" s="31">
        <f t="shared" si="0"/>
        <v>-16363351</v>
      </c>
      <c r="Z32" s="32">
        <f>+IF(X32&lt;&gt;0,+(Y32/X32)*100,0)</f>
        <v>-29.241092433644088</v>
      </c>
      <c r="AA32" s="29">
        <f>SUM(AA6:AA31)</f>
        <v>111920237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19030842</v>
      </c>
      <c r="D34" s="20"/>
      <c r="E34" s="21">
        <v>24632967</v>
      </c>
      <c r="F34" s="22">
        <v>24632967</v>
      </c>
      <c r="G34" s="22"/>
      <c r="H34" s="22"/>
      <c r="I34" s="22"/>
      <c r="J34" s="22"/>
      <c r="K34" s="22"/>
      <c r="L34" s="22">
        <v>4041484</v>
      </c>
      <c r="M34" s="22"/>
      <c r="N34" s="22">
        <v>4041484</v>
      </c>
      <c r="O34" s="22"/>
      <c r="P34" s="22"/>
      <c r="Q34" s="22"/>
      <c r="R34" s="22"/>
      <c r="S34" s="22"/>
      <c r="T34" s="22"/>
      <c r="U34" s="22"/>
      <c r="V34" s="22"/>
      <c r="W34" s="22">
        <v>4041484</v>
      </c>
      <c r="X34" s="22">
        <v>12316488</v>
      </c>
      <c r="Y34" s="22">
        <v>-8275004</v>
      </c>
      <c r="Z34" s="23">
        <v>-67.186392744425191</v>
      </c>
      <c r="AA34" s="20">
        <v>24632967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28664788</v>
      </c>
      <c r="D37" s="20"/>
      <c r="E37" s="21">
        <v>67560000</v>
      </c>
      <c r="F37" s="22">
        <v>67560000</v>
      </c>
      <c r="G37" s="22">
        <v>117648</v>
      </c>
      <c r="H37" s="22">
        <v>1064448</v>
      </c>
      <c r="I37" s="22">
        <v>59651</v>
      </c>
      <c r="J37" s="22">
        <v>1241747</v>
      </c>
      <c r="K37" s="22">
        <v>988390</v>
      </c>
      <c r="L37" s="22">
        <v>150349</v>
      </c>
      <c r="M37" s="22">
        <v>63712</v>
      </c>
      <c r="N37" s="22">
        <v>1202451</v>
      </c>
      <c r="O37" s="22"/>
      <c r="P37" s="22"/>
      <c r="Q37" s="22"/>
      <c r="R37" s="22"/>
      <c r="S37" s="22"/>
      <c r="T37" s="22"/>
      <c r="U37" s="22"/>
      <c r="V37" s="22"/>
      <c r="W37" s="22">
        <v>2444198</v>
      </c>
      <c r="X37" s="22">
        <v>33780000</v>
      </c>
      <c r="Y37" s="22">
        <v>-31335802</v>
      </c>
      <c r="Z37" s="23">
        <v>-92.764363528715222</v>
      </c>
      <c r="AA37" s="20">
        <v>67560000</v>
      </c>
    </row>
    <row r="38" spans="1:27" x14ac:dyDescent="0.25">
      <c r="A38" s="19" t="s">
        <v>64</v>
      </c>
      <c r="B38" s="15" t="s">
        <v>32</v>
      </c>
      <c r="C38" s="20">
        <v>-41521443</v>
      </c>
      <c r="D38" s="20"/>
      <c r="E38" s="21">
        <v>23431499</v>
      </c>
      <c r="F38" s="22">
        <v>23431499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11715750</v>
      </c>
      <c r="Y38" s="22">
        <v>-11715750</v>
      </c>
      <c r="Z38" s="23">
        <v>-100</v>
      </c>
      <c r="AA38" s="20">
        <v>23431499</v>
      </c>
    </row>
    <row r="39" spans="1:27" x14ac:dyDescent="0.25">
      <c r="A39" s="19" t="s">
        <v>65</v>
      </c>
      <c r="B39" s="15" t="s">
        <v>32</v>
      </c>
      <c r="C39" s="20">
        <v>1487252</v>
      </c>
      <c r="D39" s="20"/>
      <c r="E39" s="21">
        <v>8167205</v>
      </c>
      <c r="F39" s="22">
        <v>8167205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4083600</v>
      </c>
      <c r="Y39" s="22">
        <v>-4083600</v>
      </c>
      <c r="Z39" s="23">
        <v>-100</v>
      </c>
      <c r="AA39" s="20">
        <v>8167205</v>
      </c>
    </row>
    <row r="40" spans="1:27" x14ac:dyDescent="0.25">
      <c r="A40" s="19" t="s">
        <v>40</v>
      </c>
      <c r="B40" s="15" t="s">
        <v>32</v>
      </c>
      <c r="C40" s="20">
        <v>44290490</v>
      </c>
      <c r="D40" s="20"/>
      <c r="E40" s="21">
        <v>2000000</v>
      </c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1000002</v>
      </c>
      <c r="Y40" s="22">
        <v>-1000002</v>
      </c>
      <c r="Z40" s="23">
        <v>-100</v>
      </c>
      <c r="AA40" s="20">
        <v>2000000</v>
      </c>
    </row>
    <row r="41" spans="1:27" x14ac:dyDescent="0.25">
      <c r="A41" s="19" t="s">
        <v>66</v>
      </c>
      <c r="B41" s="15" t="s">
        <v>32</v>
      </c>
      <c r="C41" s="20">
        <v>2874497</v>
      </c>
      <c r="D41" s="20"/>
      <c r="E41" s="21">
        <v>6400000</v>
      </c>
      <c r="F41" s="22">
        <v>6400000</v>
      </c>
      <c r="G41" s="22">
        <v>170502</v>
      </c>
      <c r="H41" s="22">
        <v>1234169</v>
      </c>
      <c r="I41" s="22">
        <v>174372</v>
      </c>
      <c r="J41" s="22">
        <v>1579043</v>
      </c>
      <c r="K41" s="22">
        <v>95801</v>
      </c>
      <c r="L41" s="22">
        <v>12355</v>
      </c>
      <c r="M41" s="22">
        <v>26271</v>
      </c>
      <c r="N41" s="22">
        <v>134427</v>
      </c>
      <c r="O41" s="22"/>
      <c r="P41" s="22"/>
      <c r="Q41" s="22"/>
      <c r="R41" s="22"/>
      <c r="S41" s="22"/>
      <c r="T41" s="22"/>
      <c r="U41" s="22"/>
      <c r="V41" s="22"/>
      <c r="W41" s="22">
        <v>1713470</v>
      </c>
      <c r="X41" s="22">
        <v>3199998</v>
      </c>
      <c r="Y41" s="22">
        <v>-1486528</v>
      </c>
      <c r="Z41" s="23">
        <v>-46.454029033768144</v>
      </c>
      <c r="AA41" s="20">
        <v>6400000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28941630</v>
      </c>
      <c r="F43" s="22">
        <v>28941630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14470818</v>
      </c>
      <c r="Y43" s="22">
        <v>-14470818</v>
      </c>
      <c r="Z43" s="23">
        <v>-100</v>
      </c>
      <c r="AA43" s="20">
        <v>28941630</v>
      </c>
    </row>
    <row r="44" spans="1:27" x14ac:dyDescent="0.25">
      <c r="A44" s="19" t="s">
        <v>69</v>
      </c>
      <c r="B44" s="15" t="s">
        <v>32</v>
      </c>
      <c r="C44" s="20">
        <v>12430290</v>
      </c>
      <c r="D44" s="20"/>
      <c r="E44" s="21">
        <v>9740027</v>
      </c>
      <c r="F44" s="22">
        <v>9740027</v>
      </c>
      <c r="G44" s="22">
        <v>3911</v>
      </c>
      <c r="H44" s="22">
        <v>983961</v>
      </c>
      <c r="I44" s="22">
        <v>779662</v>
      </c>
      <c r="J44" s="22">
        <v>1767534</v>
      </c>
      <c r="K44" s="22">
        <v>1229777</v>
      </c>
      <c r="L44" s="22">
        <v>1231127</v>
      </c>
      <c r="M44" s="22">
        <v>1005463</v>
      </c>
      <c r="N44" s="22">
        <v>3466367</v>
      </c>
      <c r="O44" s="22"/>
      <c r="P44" s="22"/>
      <c r="Q44" s="22"/>
      <c r="R44" s="22"/>
      <c r="S44" s="22"/>
      <c r="T44" s="22"/>
      <c r="U44" s="22"/>
      <c r="V44" s="22"/>
      <c r="W44" s="22">
        <v>5233901</v>
      </c>
      <c r="X44" s="22">
        <v>4870020</v>
      </c>
      <c r="Y44" s="22">
        <v>363881</v>
      </c>
      <c r="Z44" s="23">
        <v>7.4718584317928887</v>
      </c>
      <c r="AA44" s="20">
        <v>9740027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67256716</v>
      </c>
      <c r="D47" s="29">
        <f t="shared" ref="D47:Y47" si="1">SUM(D34:D46)</f>
        <v>0</v>
      </c>
      <c r="E47" s="30">
        <f t="shared" si="1"/>
        <v>170873328</v>
      </c>
      <c r="F47" s="31">
        <f t="shared" si="1"/>
        <v>170873328</v>
      </c>
      <c r="G47" s="31">
        <f t="shared" si="1"/>
        <v>292061</v>
      </c>
      <c r="H47" s="31">
        <f t="shared" si="1"/>
        <v>3282578</v>
      </c>
      <c r="I47" s="31">
        <f t="shared" si="1"/>
        <v>1013685</v>
      </c>
      <c r="J47" s="31">
        <f t="shared" si="1"/>
        <v>4588324</v>
      </c>
      <c r="K47" s="31">
        <f t="shared" si="1"/>
        <v>2313968</v>
      </c>
      <c r="L47" s="31">
        <f t="shared" si="1"/>
        <v>5435315</v>
      </c>
      <c r="M47" s="31">
        <f t="shared" si="1"/>
        <v>1095446</v>
      </c>
      <c r="N47" s="31">
        <f t="shared" si="1"/>
        <v>8844729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13433053</v>
      </c>
      <c r="X47" s="31">
        <f t="shared" si="1"/>
        <v>85436676</v>
      </c>
      <c r="Y47" s="31">
        <f t="shared" si="1"/>
        <v>-72003623</v>
      </c>
      <c r="Z47" s="32">
        <f>+IF(X47&lt;&gt;0,+(Y47/X47)*100,0)</f>
        <v>-84.277182085126995</v>
      </c>
      <c r="AA47" s="29">
        <f>SUM(AA34:AA46)</f>
        <v>170873328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30221580</v>
      </c>
      <c r="D48" s="39">
        <f t="shared" si="2"/>
        <v>0</v>
      </c>
      <c r="E48" s="40">
        <f t="shared" si="2"/>
        <v>-58953091</v>
      </c>
      <c r="F48" s="41">
        <f t="shared" si="2"/>
        <v>-58953091</v>
      </c>
      <c r="G48" s="41">
        <f t="shared" si="2"/>
        <v>4797679</v>
      </c>
      <c r="H48" s="41">
        <f t="shared" si="2"/>
        <v>4823000</v>
      </c>
      <c r="I48" s="41">
        <f t="shared" si="2"/>
        <v>5967436</v>
      </c>
      <c r="J48" s="41">
        <f t="shared" si="2"/>
        <v>15588115</v>
      </c>
      <c r="K48" s="41">
        <f t="shared" si="2"/>
        <v>4733529</v>
      </c>
      <c r="L48" s="41">
        <f t="shared" si="2"/>
        <v>254812</v>
      </c>
      <c r="M48" s="41">
        <f t="shared" si="2"/>
        <v>5587262</v>
      </c>
      <c r="N48" s="41">
        <f t="shared" si="2"/>
        <v>10575603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26163718</v>
      </c>
      <c r="X48" s="41">
        <f t="shared" si="2"/>
        <v>-29476554</v>
      </c>
      <c r="Y48" s="41">
        <f t="shared" si="2"/>
        <v>55640272</v>
      </c>
      <c r="Z48" s="42">
        <f>+IF(X48&lt;&gt;0,+(Y48/X48)*100,0)</f>
        <v>-188.76111502043284</v>
      </c>
      <c r="AA48" s="39">
        <f>+AA32-AA47</f>
        <v>-58953091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30221580</v>
      </c>
      <c r="D51" s="48">
        <f t="shared" si="3"/>
        <v>0</v>
      </c>
      <c r="E51" s="49">
        <f t="shared" si="3"/>
        <v>-58953091</v>
      </c>
      <c r="F51" s="50">
        <f t="shared" si="3"/>
        <v>-58953091</v>
      </c>
      <c r="G51" s="50">
        <f t="shared" si="3"/>
        <v>4797679</v>
      </c>
      <c r="H51" s="50">
        <f t="shared" si="3"/>
        <v>4823000</v>
      </c>
      <c r="I51" s="50">
        <f t="shared" si="3"/>
        <v>5967436</v>
      </c>
      <c r="J51" s="50">
        <f t="shared" si="3"/>
        <v>15588115</v>
      </c>
      <c r="K51" s="50">
        <f t="shared" si="3"/>
        <v>4733529</v>
      </c>
      <c r="L51" s="50">
        <f t="shared" si="3"/>
        <v>254812</v>
      </c>
      <c r="M51" s="50">
        <f t="shared" si="3"/>
        <v>5587262</v>
      </c>
      <c r="N51" s="50">
        <f t="shared" si="3"/>
        <v>10575603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26163718</v>
      </c>
      <c r="X51" s="50">
        <f t="shared" si="3"/>
        <v>-29476554</v>
      </c>
      <c r="Y51" s="50">
        <f t="shared" si="3"/>
        <v>55640272</v>
      </c>
      <c r="Z51" s="51">
        <f>+IF(X51&lt;&gt;0,+(Y51/X51)*100,0)</f>
        <v>-188.76111502043284</v>
      </c>
      <c r="AA51" s="48">
        <f>SUM(AA48:AA50)</f>
        <v>-58953091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30221580</v>
      </c>
      <c r="D53" s="54">
        <f>+D51-D52</f>
        <v>0</v>
      </c>
      <c r="E53" s="55">
        <f t="shared" si="4"/>
        <v>-58953091</v>
      </c>
      <c r="F53" s="56">
        <f t="shared" si="4"/>
        <v>-58953091</v>
      </c>
      <c r="G53" s="56">
        <f t="shared" si="4"/>
        <v>4797679</v>
      </c>
      <c r="H53" s="56">
        <f t="shared" si="4"/>
        <v>4823000</v>
      </c>
      <c r="I53" s="56">
        <f t="shared" si="4"/>
        <v>5967436</v>
      </c>
      <c r="J53" s="56">
        <f t="shared" si="4"/>
        <v>15588115</v>
      </c>
      <c r="K53" s="56">
        <f t="shared" si="4"/>
        <v>4733529</v>
      </c>
      <c r="L53" s="56">
        <f t="shared" si="4"/>
        <v>254812</v>
      </c>
      <c r="M53" s="56">
        <f t="shared" si="4"/>
        <v>5587262</v>
      </c>
      <c r="N53" s="56">
        <f t="shared" si="4"/>
        <v>10575603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26163718</v>
      </c>
      <c r="X53" s="56">
        <f t="shared" si="4"/>
        <v>-29476554</v>
      </c>
      <c r="Y53" s="56">
        <f t="shared" si="4"/>
        <v>55640272</v>
      </c>
      <c r="Z53" s="57">
        <f>+IF(X53&lt;&gt;0,+(Y53/X53)*100,0)</f>
        <v>-188.76111502043284</v>
      </c>
      <c r="AA53" s="54">
        <f>+AA51-AA52</f>
        <v>-58953091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30221580</v>
      </c>
      <c r="D56" s="48">
        <f>SUM(D53:D55)</f>
        <v>0</v>
      </c>
      <c r="E56" s="49">
        <f t="shared" si="5"/>
        <v>-58953091</v>
      </c>
      <c r="F56" s="50">
        <f t="shared" si="5"/>
        <v>-58953091</v>
      </c>
      <c r="G56" s="50">
        <f t="shared" si="5"/>
        <v>4797679</v>
      </c>
      <c r="H56" s="50">
        <f t="shared" si="5"/>
        <v>4823000</v>
      </c>
      <c r="I56" s="50">
        <f t="shared" si="5"/>
        <v>5967436</v>
      </c>
      <c r="J56" s="50">
        <f t="shared" si="5"/>
        <v>15588115</v>
      </c>
      <c r="K56" s="50">
        <f t="shared" si="5"/>
        <v>4733529</v>
      </c>
      <c r="L56" s="50">
        <f t="shared" si="5"/>
        <v>254812</v>
      </c>
      <c r="M56" s="50">
        <f t="shared" si="5"/>
        <v>5587262</v>
      </c>
      <c r="N56" s="50">
        <f t="shared" si="5"/>
        <v>10575603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26163718</v>
      </c>
      <c r="X56" s="50">
        <f t="shared" si="5"/>
        <v>-29476554</v>
      </c>
      <c r="Y56" s="50">
        <f t="shared" si="5"/>
        <v>55640272</v>
      </c>
      <c r="Z56" s="51">
        <f>+IF(X56&lt;&gt;0,+(Y56/X56)*100,0)</f>
        <v>-188.76111502043284</v>
      </c>
      <c r="AA56" s="48">
        <f>SUM(AA53:AA55)</f>
        <v>-58953091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30221580</v>
      </c>
      <c r="D59" s="65">
        <f>SUM(D56:D58)</f>
        <v>0</v>
      </c>
      <c r="E59" s="66">
        <f t="shared" si="6"/>
        <v>-58953091</v>
      </c>
      <c r="F59" s="67">
        <f t="shared" si="6"/>
        <v>-58953091</v>
      </c>
      <c r="G59" s="67">
        <f t="shared" si="6"/>
        <v>4797679</v>
      </c>
      <c r="H59" s="67">
        <f t="shared" si="6"/>
        <v>4823000</v>
      </c>
      <c r="I59" s="67">
        <f t="shared" si="6"/>
        <v>5967436</v>
      </c>
      <c r="J59" s="67">
        <f t="shared" si="6"/>
        <v>15588115</v>
      </c>
      <c r="K59" s="67">
        <f t="shared" si="6"/>
        <v>4733529</v>
      </c>
      <c r="L59" s="67">
        <f t="shared" si="6"/>
        <v>254812</v>
      </c>
      <c r="M59" s="67">
        <f t="shared" si="6"/>
        <v>5587262</v>
      </c>
      <c r="N59" s="67">
        <f t="shared" si="6"/>
        <v>10575603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26163718</v>
      </c>
      <c r="X59" s="67">
        <f t="shared" si="6"/>
        <v>-29476554</v>
      </c>
      <c r="Y59" s="67">
        <f t="shared" si="6"/>
        <v>55640272</v>
      </c>
      <c r="Z59" s="68">
        <f>+IF(X59&lt;&gt;0,+(Y59/X59)*100,0)</f>
        <v>-188.76111502043284</v>
      </c>
      <c r="AA59" s="65">
        <f>SUM(AA56:AA58)</f>
        <v>-58953091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28928079</v>
      </c>
      <c r="D7" s="20"/>
      <c r="E7" s="21">
        <v>28962808</v>
      </c>
      <c r="F7" s="22">
        <v>28962808</v>
      </c>
      <c r="G7" s="22">
        <v>2316358</v>
      </c>
      <c r="H7" s="22">
        <v>2628437</v>
      </c>
      <c r="I7" s="22">
        <v>2501970</v>
      </c>
      <c r="J7" s="22">
        <v>7446765</v>
      </c>
      <c r="K7" s="22"/>
      <c r="L7" s="22">
        <v>1522892</v>
      </c>
      <c r="M7" s="22"/>
      <c r="N7" s="22">
        <v>1522892</v>
      </c>
      <c r="O7" s="22"/>
      <c r="P7" s="22"/>
      <c r="Q7" s="22"/>
      <c r="R7" s="22"/>
      <c r="S7" s="22"/>
      <c r="T7" s="22"/>
      <c r="U7" s="22"/>
      <c r="V7" s="22"/>
      <c r="W7" s="22">
        <v>8969657</v>
      </c>
      <c r="X7" s="22">
        <v>14481402</v>
      </c>
      <c r="Y7" s="22">
        <v>-5511745</v>
      </c>
      <c r="Z7" s="23">
        <v>-38.06085211915255</v>
      </c>
      <c r="AA7" s="20">
        <v>28962808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28928079</v>
      </c>
      <c r="D32" s="29">
        <f t="shared" ref="D32:Y32" si="0">SUM(D6:D31)</f>
        <v>0</v>
      </c>
      <c r="E32" s="30">
        <f t="shared" si="0"/>
        <v>28962808</v>
      </c>
      <c r="F32" s="31">
        <f t="shared" si="0"/>
        <v>28962808</v>
      </c>
      <c r="G32" s="31">
        <f t="shared" si="0"/>
        <v>2316358</v>
      </c>
      <c r="H32" s="31">
        <f t="shared" si="0"/>
        <v>2628437</v>
      </c>
      <c r="I32" s="31">
        <f t="shared" si="0"/>
        <v>2501970</v>
      </c>
      <c r="J32" s="31">
        <f t="shared" si="0"/>
        <v>7446765</v>
      </c>
      <c r="K32" s="31">
        <f t="shared" si="0"/>
        <v>0</v>
      </c>
      <c r="L32" s="31">
        <f t="shared" si="0"/>
        <v>1522892</v>
      </c>
      <c r="M32" s="31">
        <f t="shared" si="0"/>
        <v>0</v>
      </c>
      <c r="N32" s="31">
        <f t="shared" si="0"/>
        <v>1522892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8969657</v>
      </c>
      <c r="X32" s="31">
        <f t="shared" si="0"/>
        <v>14481402</v>
      </c>
      <c r="Y32" s="31">
        <f t="shared" si="0"/>
        <v>-5511745</v>
      </c>
      <c r="Z32" s="32">
        <f>+IF(X32&lt;&gt;0,+(Y32/X32)*100,0)</f>
        <v>-38.06085211915255</v>
      </c>
      <c r="AA32" s="29">
        <f>SUM(AA6:AA31)</f>
        <v>28962808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2421710</v>
      </c>
      <c r="D34" s="20"/>
      <c r="E34" s="21">
        <v>2035092</v>
      </c>
      <c r="F34" s="22">
        <v>2035092</v>
      </c>
      <c r="G34" s="22">
        <v>163988</v>
      </c>
      <c r="H34" s="22">
        <v>142211</v>
      </c>
      <c r="I34" s="22">
        <v>176911</v>
      </c>
      <c r="J34" s="22">
        <v>483110</v>
      </c>
      <c r="K34" s="22"/>
      <c r="L34" s="22">
        <v>154840</v>
      </c>
      <c r="M34" s="22"/>
      <c r="N34" s="22">
        <v>154840</v>
      </c>
      <c r="O34" s="22"/>
      <c r="P34" s="22"/>
      <c r="Q34" s="22"/>
      <c r="R34" s="22"/>
      <c r="S34" s="22"/>
      <c r="T34" s="22"/>
      <c r="U34" s="22"/>
      <c r="V34" s="22"/>
      <c r="W34" s="22">
        <v>637950</v>
      </c>
      <c r="X34" s="22">
        <v>1017546</v>
      </c>
      <c r="Y34" s="22">
        <v>-379596</v>
      </c>
      <c r="Z34" s="23">
        <v>-37.305045668697041</v>
      </c>
      <c r="AA34" s="20">
        <v>2035092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22764259</v>
      </c>
      <c r="D37" s="20"/>
      <c r="E37" s="21">
        <v>9062620</v>
      </c>
      <c r="F37" s="22">
        <v>9062620</v>
      </c>
      <c r="G37" s="22">
        <v>2083153</v>
      </c>
      <c r="H37" s="22"/>
      <c r="I37" s="22">
        <v>526538</v>
      </c>
      <c r="J37" s="22">
        <v>2609691</v>
      </c>
      <c r="K37" s="22"/>
      <c r="L37" s="22">
        <v>2337842</v>
      </c>
      <c r="M37" s="22"/>
      <c r="N37" s="22">
        <v>2337842</v>
      </c>
      <c r="O37" s="22"/>
      <c r="P37" s="22"/>
      <c r="Q37" s="22"/>
      <c r="R37" s="22"/>
      <c r="S37" s="22"/>
      <c r="T37" s="22"/>
      <c r="U37" s="22"/>
      <c r="V37" s="22"/>
      <c r="W37" s="22">
        <v>4947533</v>
      </c>
      <c r="X37" s="22">
        <v>4531308</v>
      </c>
      <c r="Y37" s="22">
        <v>416225</v>
      </c>
      <c r="Z37" s="23">
        <v>9.1855375975325444</v>
      </c>
      <c r="AA37" s="20">
        <v>9062620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9128993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7566098</v>
      </c>
      <c r="D41" s="20"/>
      <c r="E41" s="21">
        <v>411228</v>
      </c>
      <c r="F41" s="22">
        <v>411228</v>
      </c>
      <c r="G41" s="22"/>
      <c r="H41" s="22"/>
      <c r="I41" s="22">
        <v>289000</v>
      </c>
      <c r="J41" s="22">
        <v>289000</v>
      </c>
      <c r="K41" s="22"/>
      <c r="L41" s="22">
        <v>357561</v>
      </c>
      <c r="M41" s="22"/>
      <c r="N41" s="22">
        <v>357561</v>
      </c>
      <c r="O41" s="22"/>
      <c r="P41" s="22"/>
      <c r="Q41" s="22"/>
      <c r="R41" s="22"/>
      <c r="S41" s="22"/>
      <c r="T41" s="22"/>
      <c r="U41" s="22"/>
      <c r="V41" s="22"/>
      <c r="W41" s="22">
        <v>646561</v>
      </c>
      <c r="X41" s="22">
        <v>205614</v>
      </c>
      <c r="Y41" s="22">
        <v>440947</v>
      </c>
      <c r="Z41" s="23">
        <v>214.45378232999695</v>
      </c>
      <c r="AA41" s="20">
        <v>411228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5796</v>
      </c>
      <c r="F44" s="22">
        <v>5796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2898</v>
      </c>
      <c r="Y44" s="22">
        <v>-2898</v>
      </c>
      <c r="Z44" s="23">
        <v>-100</v>
      </c>
      <c r="AA44" s="20">
        <v>5796</v>
      </c>
    </row>
    <row r="45" spans="1:27" x14ac:dyDescent="0.25">
      <c r="A45" s="19" t="s">
        <v>70</v>
      </c>
      <c r="B45" s="15" t="s">
        <v>32</v>
      </c>
      <c r="C45" s="20">
        <v>1593806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43474866</v>
      </c>
      <c r="D47" s="29">
        <f t="shared" ref="D47:Y47" si="1">SUM(D34:D46)</f>
        <v>0</v>
      </c>
      <c r="E47" s="30">
        <f t="shared" si="1"/>
        <v>11514736</v>
      </c>
      <c r="F47" s="31">
        <f t="shared" si="1"/>
        <v>11514736</v>
      </c>
      <c r="G47" s="31">
        <f t="shared" si="1"/>
        <v>2247141</v>
      </c>
      <c r="H47" s="31">
        <f t="shared" si="1"/>
        <v>142211</v>
      </c>
      <c r="I47" s="31">
        <f t="shared" si="1"/>
        <v>992449</v>
      </c>
      <c r="J47" s="31">
        <f t="shared" si="1"/>
        <v>3381801</v>
      </c>
      <c r="K47" s="31">
        <f t="shared" si="1"/>
        <v>0</v>
      </c>
      <c r="L47" s="31">
        <f t="shared" si="1"/>
        <v>2850243</v>
      </c>
      <c r="M47" s="31">
        <f t="shared" si="1"/>
        <v>0</v>
      </c>
      <c r="N47" s="31">
        <f t="shared" si="1"/>
        <v>2850243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6232044</v>
      </c>
      <c r="X47" s="31">
        <f t="shared" si="1"/>
        <v>5757366</v>
      </c>
      <c r="Y47" s="31">
        <f t="shared" si="1"/>
        <v>474678</v>
      </c>
      <c r="Z47" s="32">
        <f>+IF(X47&lt;&gt;0,+(Y47/X47)*100,0)</f>
        <v>8.2447077361418408</v>
      </c>
      <c r="AA47" s="29">
        <f>SUM(AA34:AA46)</f>
        <v>11514736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-14546787</v>
      </c>
      <c r="D48" s="39">
        <f t="shared" si="2"/>
        <v>0</v>
      </c>
      <c r="E48" s="40">
        <f t="shared" si="2"/>
        <v>17448072</v>
      </c>
      <c r="F48" s="41">
        <f t="shared" si="2"/>
        <v>17448072</v>
      </c>
      <c r="G48" s="41">
        <f t="shared" si="2"/>
        <v>69217</v>
      </c>
      <c r="H48" s="41">
        <f t="shared" si="2"/>
        <v>2486226</v>
      </c>
      <c r="I48" s="41">
        <f t="shared" si="2"/>
        <v>1509521</v>
      </c>
      <c r="J48" s="41">
        <f t="shared" si="2"/>
        <v>4064964</v>
      </c>
      <c r="K48" s="41">
        <f t="shared" si="2"/>
        <v>0</v>
      </c>
      <c r="L48" s="41">
        <f t="shared" si="2"/>
        <v>-1327351</v>
      </c>
      <c r="M48" s="41">
        <f t="shared" si="2"/>
        <v>0</v>
      </c>
      <c r="N48" s="41">
        <f t="shared" si="2"/>
        <v>-1327351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2737613</v>
      </c>
      <c r="X48" s="41">
        <f t="shared" si="2"/>
        <v>8724036</v>
      </c>
      <c r="Y48" s="41">
        <f t="shared" si="2"/>
        <v>-5986423</v>
      </c>
      <c r="Z48" s="42">
        <f>+IF(X48&lt;&gt;0,+(Y48/X48)*100,0)</f>
        <v>-68.61987960618228</v>
      </c>
      <c r="AA48" s="39">
        <f>+AA32-AA47</f>
        <v>17448072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-14546787</v>
      </c>
      <c r="D51" s="48">
        <f t="shared" si="3"/>
        <v>0</v>
      </c>
      <c r="E51" s="49">
        <f t="shared" si="3"/>
        <v>17448072</v>
      </c>
      <c r="F51" s="50">
        <f t="shared" si="3"/>
        <v>17448072</v>
      </c>
      <c r="G51" s="50">
        <f t="shared" si="3"/>
        <v>69217</v>
      </c>
      <c r="H51" s="50">
        <f t="shared" si="3"/>
        <v>2486226</v>
      </c>
      <c r="I51" s="50">
        <f t="shared" si="3"/>
        <v>1509521</v>
      </c>
      <c r="J51" s="50">
        <f t="shared" si="3"/>
        <v>4064964</v>
      </c>
      <c r="K51" s="50">
        <f t="shared" si="3"/>
        <v>0</v>
      </c>
      <c r="L51" s="50">
        <f t="shared" si="3"/>
        <v>-1327351</v>
      </c>
      <c r="M51" s="50">
        <f t="shared" si="3"/>
        <v>0</v>
      </c>
      <c r="N51" s="50">
        <f t="shared" si="3"/>
        <v>-1327351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2737613</v>
      </c>
      <c r="X51" s="50">
        <f t="shared" si="3"/>
        <v>8724036</v>
      </c>
      <c r="Y51" s="50">
        <f t="shared" si="3"/>
        <v>-5986423</v>
      </c>
      <c r="Z51" s="51">
        <f>+IF(X51&lt;&gt;0,+(Y51/X51)*100,0)</f>
        <v>-68.61987960618228</v>
      </c>
      <c r="AA51" s="48">
        <f>SUM(AA48:AA50)</f>
        <v>17448072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-14546787</v>
      </c>
      <c r="D53" s="54">
        <f>+D51-D52</f>
        <v>0</v>
      </c>
      <c r="E53" s="55">
        <f t="shared" si="4"/>
        <v>17448072</v>
      </c>
      <c r="F53" s="56">
        <f t="shared" si="4"/>
        <v>17448072</v>
      </c>
      <c r="G53" s="56">
        <f t="shared" si="4"/>
        <v>69217</v>
      </c>
      <c r="H53" s="56">
        <f t="shared" si="4"/>
        <v>2486226</v>
      </c>
      <c r="I53" s="56">
        <f t="shared" si="4"/>
        <v>1509521</v>
      </c>
      <c r="J53" s="56">
        <f t="shared" si="4"/>
        <v>4064964</v>
      </c>
      <c r="K53" s="56">
        <f t="shared" si="4"/>
        <v>0</v>
      </c>
      <c r="L53" s="56">
        <f t="shared" si="4"/>
        <v>-1327351</v>
      </c>
      <c r="M53" s="56">
        <f t="shared" si="4"/>
        <v>0</v>
      </c>
      <c r="N53" s="56">
        <f t="shared" si="4"/>
        <v>-1327351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2737613</v>
      </c>
      <c r="X53" s="56">
        <f t="shared" si="4"/>
        <v>8724036</v>
      </c>
      <c r="Y53" s="56">
        <f t="shared" si="4"/>
        <v>-5986423</v>
      </c>
      <c r="Z53" s="57">
        <f>+IF(X53&lt;&gt;0,+(Y53/X53)*100,0)</f>
        <v>-68.61987960618228</v>
      </c>
      <c r="AA53" s="54">
        <f>+AA51-AA52</f>
        <v>17448072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-14546787</v>
      </c>
      <c r="D56" s="48">
        <f>SUM(D53:D55)</f>
        <v>0</v>
      </c>
      <c r="E56" s="49">
        <f t="shared" si="5"/>
        <v>17448072</v>
      </c>
      <c r="F56" s="50">
        <f t="shared" si="5"/>
        <v>17448072</v>
      </c>
      <c r="G56" s="50">
        <f t="shared" si="5"/>
        <v>69217</v>
      </c>
      <c r="H56" s="50">
        <f t="shared" si="5"/>
        <v>2486226</v>
      </c>
      <c r="I56" s="50">
        <f t="shared" si="5"/>
        <v>1509521</v>
      </c>
      <c r="J56" s="50">
        <f t="shared" si="5"/>
        <v>4064964</v>
      </c>
      <c r="K56" s="50">
        <f t="shared" si="5"/>
        <v>0</v>
      </c>
      <c r="L56" s="50">
        <f t="shared" si="5"/>
        <v>-1327351</v>
      </c>
      <c r="M56" s="50">
        <f t="shared" si="5"/>
        <v>0</v>
      </c>
      <c r="N56" s="50">
        <f t="shared" si="5"/>
        <v>-1327351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2737613</v>
      </c>
      <c r="X56" s="50">
        <f t="shared" si="5"/>
        <v>8724036</v>
      </c>
      <c r="Y56" s="50">
        <f t="shared" si="5"/>
        <v>-5986423</v>
      </c>
      <c r="Z56" s="51">
        <f>+IF(X56&lt;&gt;0,+(Y56/X56)*100,0)</f>
        <v>-68.61987960618228</v>
      </c>
      <c r="AA56" s="48">
        <f>SUM(AA53:AA55)</f>
        <v>17448072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>
        <v>34705</v>
      </c>
      <c r="D58" s="44"/>
      <c r="E58" s="52"/>
      <c r="F58" s="45"/>
      <c r="G58" s="22">
        <v>16952</v>
      </c>
      <c r="H58" s="22">
        <v>2543</v>
      </c>
      <c r="I58" s="26">
        <v>1767</v>
      </c>
      <c r="J58" s="22">
        <v>21262</v>
      </c>
      <c r="K58" s="22"/>
      <c r="L58" s="22">
        <v>1859</v>
      </c>
      <c r="M58" s="45"/>
      <c r="N58" s="22">
        <v>1859</v>
      </c>
      <c r="O58" s="22"/>
      <c r="P58" s="26"/>
      <c r="Q58" s="22"/>
      <c r="R58" s="22"/>
      <c r="S58" s="22"/>
      <c r="T58" s="45"/>
      <c r="U58" s="22"/>
      <c r="V58" s="22"/>
      <c r="W58" s="26">
        <v>23121</v>
      </c>
      <c r="X58" s="22"/>
      <c r="Y58" s="22">
        <v>23121</v>
      </c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-14512082</v>
      </c>
      <c r="D59" s="65">
        <f>SUM(D56:D58)</f>
        <v>0</v>
      </c>
      <c r="E59" s="66">
        <f t="shared" si="6"/>
        <v>17448072</v>
      </c>
      <c r="F59" s="67">
        <f t="shared" si="6"/>
        <v>17448072</v>
      </c>
      <c r="G59" s="67">
        <f t="shared" si="6"/>
        <v>86169</v>
      </c>
      <c r="H59" s="67">
        <f t="shared" si="6"/>
        <v>2488769</v>
      </c>
      <c r="I59" s="67">
        <f t="shared" si="6"/>
        <v>1511288</v>
      </c>
      <c r="J59" s="67">
        <f t="shared" si="6"/>
        <v>4086226</v>
      </c>
      <c r="K59" s="67">
        <f t="shared" si="6"/>
        <v>0</v>
      </c>
      <c r="L59" s="67">
        <f t="shared" si="6"/>
        <v>-1325492</v>
      </c>
      <c r="M59" s="67">
        <f t="shared" si="6"/>
        <v>0</v>
      </c>
      <c r="N59" s="67">
        <f t="shared" si="6"/>
        <v>-1325492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2760734</v>
      </c>
      <c r="X59" s="67">
        <f t="shared" si="6"/>
        <v>8724036</v>
      </c>
      <c r="Y59" s="67">
        <f t="shared" si="6"/>
        <v>-5963302</v>
      </c>
      <c r="Z59" s="68">
        <f>+IF(X59&lt;&gt;0,+(Y59/X59)*100,0)</f>
        <v>-68.354853189509996</v>
      </c>
      <c r="AA59" s="65">
        <f>SUM(AA56:AA58)</f>
        <v>17448072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485220250</v>
      </c>
      <c r="D7" s="20"/>
      <c r="E7" s="21">
        <v>714084796</v>
      </c>
      <c r="F7" s="22">
        <v>714084796</v>
      </c>
      <c r="G7" s="22">
        <v>40130219</v>
      </c>
      <c r="H7" s="22">
        <v>40319052</v>
      </c>
      <c r="I7" s="22">
        <v>47773043</v>
      </c>
      <c r="J7" s="22">
        <v>128222314</v>
      </c>
      <c r="K7" s="22">
        <v>43675584</v>
      </c>
      <c r="L7" s="22">
        <v>36214649</v>
      </c>
      <c r="M7" s="22">
        <v>43959166</v>
      </c>
      <c r="N7" s="22">
        <v>123849399</v>
      </c>
      <c r="O7" s="22"/>
      <c r="P7" s="22"/>
      <c r="Q7" s="22"/>
      <c r="R7" s="22"/>
      <c r="S7" s="22"/>
      <c r="T7" s="22"/>
      <c r="U7" s="22"/>
      <c r="V7" s="22"/>
      <c r="W7" s="22">
        <v>252071713</v>
      </c>
      <c r="X7" s="22">
        <v>357042402</v>
      </c>
      <c r="Y7" s="22">
        <v>-104970689</v>
      </c>
      <c r="Z7" s="23">
        <v>-29.400062404912902</v>
      </c>
      <c r="AA7" s="20">
        <v>714084796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102527178</v>
      </c>
      <c r="F13" s="22">
        <v>102527178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51263592</v>
      </c>
      <c r="Y13" s="22">
        <v>-51263592</v>
      </c>
      <c r="Z13" s="23">
        <v>-100</v>
      </c>
      <c r="AA13" s="20">
        <v>102527178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301265</v>
      </c>
      <c r="F23" s="22">
        <v>301265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150630</v>
      </c>
      <c r="Y23" s="22">
        <v>-150630</v>
      </c>
      <c r="Z23" s="23">
        <v>-100</v>
      </c>
      <c r="AA23" s="20">
        <v>301265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499998</v>
      </c>
      <c r="Y29" s="22">
        <v>-499998</v>
      </c>
      <c r="Z29" s="23">
        <v>-100</v>
      </c>
      <c r="AA29" s="20">
        <v>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485220250</v>
      </c>
      <c r="D32" s="29">
        <f t="shared" ref="D32:Y32" si="0">SUM(D6:D31)</f>
        <v>0</v>
      </c>
      <c r="E32" s="30">
        <f t="shared" si="0"/>
        <v>817913239</v>
      </c>
      <c r="F32" s="31">
        <f t="shared" si="0"/>
        <v>817913239</v>
      </c>
      <c r="G32" s="31">
        <f t="shared" si="0"/>
        <v>40130219</v>
      </c>
      <c r="H32" s="31">
        <f t="shared" si="0"/>
        <v>40319052</v>
      </c>
      <c r="I32" s="31">
        <f t="shared" si="0"/>
        <v>47773043</v>
      </c>
      <c r="J32" s="31">
        <f t="shared" si="0"/>
        <v>128222314</v>
      </c>
      <c r="K32" s="31">
        <f t="shared" si="0"/>
        <v>43675584</v>
      </c>
      <c r="L32" s="31">
        <f t="shared" si="0"/>
        <v>36214649</v>
      </c>
      <c r="M32" s="31">
        <f t="shared" si="0"/>
        <v>43959166</v>
      </c>
      <c r="N32" s="31">
        <f t="shared" si="0"/>
        <v>123849399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252071713</v>
      </c>
      <c r="X32" s="31">
        <f t="shared" si="0"/>
        <v>408956622</v>
      </c>
      <c r="Y32" s="31">
        <f t="shared" si="0"/>
        <v>-156884909</v>
      </c>
      <c r="Z32" s="32">
        <f>+IF(X32&lt;&gt;0,+(Y32/X32)*100,0)</f>
        <v>-38.362237107875956</v>
      </c>
      <c r="AA32" s="29">
        <f>SUM(AA6:AA31)</f>
        <v>817913239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37180519</v>
      </c>
      <c r="D34" s="20"/>
      <c r="E34" s="21">
        <v>28682230</v>
      </c>
      <c r="F34" s="22">
        <v>28682230</v>
      </c>
      <c r="G34" s="22"/>
      <c r="H34" s="22">
        <v>6714657</v>
      </c>
      <c r="I34" s="22">
        <v>3331161</v>
      </c>
      <c r="J34" s="22">
        <v>10045818</v>
      </c>
      <c r="K34" s="22">
        <v>3618651</v>
      </c>
      <c r="L34" s="22">
        <v>3388682</v>
      </c>
      <c r="M34" s="22">
        <v>3399782</v>
      </c>
      <c r="N34" s="22">
        <v>10407115</v>
      </c>
      <c r="O34" s="22"/>
      <c r="P34" s="22"/>
      <c r="Q34" s="22"/>
      <c r="R34" s="22"/>
      <c r="S34" s="22"/>
      <c r="T34" s="22"/>
      <c r="U34" s="22"/>
      <c r="V34" s="22"/>
      <c r="W34" s="22">
        <v>20452933</v>
      </c>
      <c r="X34" s="22">
        <v>14341134</v>
      </c>
      <c r="Y34" s="22">
        <v>6111799</v>
      </c>
      <c r="Z34" s="23">
        <v>42.617264436689595</v>
      </c>
      <c r="AA34" s="20">
        <v>28682230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416725779</v>
      </c>
      <c r="D37" s="20"/>
      <c r="E37" s="21">
        <v>436105219</v>
      </c>
      <c r="F37" s="22">
        <v>436105219</v>
      </c>
      <c r="G37" s="22">
        <v>31455311</v>
      </c>
      <c r="H37" s="22">
        <v>34242596</v>
      </c>
      <c r="I37" s="22">
        <v>35478221</v>
      </c>
      <c r="J37" s="22">
        <v>101176128</v>
      </c>
      <c r="K37" s="22">
        <v>30253029</v>
      </c>
      <c r="L37" s="22">
        <v>32678038</v>
      </c>
      <c r="M37" s="22">
        <v>28834162</v>
      </c>
      <c r="N37" s="22">
        <v>91765229</v>
      </c>
      <c r="O37" s="22"/>
      <c r="P37" s="22"/>
      <c r="Q37" s="22"/>
      <c r="R37" s="22"/>
      <c r="S37" s="22"/>
      <c r="T37" s="22"/>
      <c r="U37" s="22"/>
      <c r="V37" s="22"/>
      <c r="W37" s="22">
        <v>192941357</v>
      </c>
      <c r="X37" s="22">
        <v>218052618</v>
      </c>
      <c r="Y37" s="22">
        <v>-25111261</v>
      </c>
      <c r="Z37" s="23">
        <v>-11.516147446576404</v>
      </c>
      <c r="AA37" s="20">
        <v>436105219</v>
      </c>
    </row>
    <row r="38" spans="1:27" x14ac:dyDescent="0.25">
      <c r="A38" s="19" t="s">
        <v>64</v>
      </c>
      <c r="B38" s="15" t="s">
        <v>32</v>
      </c>
      <c r="C38" s="20">
        <v>145655116</v>
      </c>
      <c r="D38" s="20"/>
      <c r="E38" s="21">
        <v>35106591</v>
      </c>
      <c r="F38" s="22">
        <v>35106591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17553294</v>
      </c>
      <c r="Y38" s="22">
        <v>-17553294</v>
      </c>
      <c r="Z38" s="23">
        <v>-100</v>
      </c>
      <c r="AA38" s="20">
        <v>35106591</v>
      </c>
    </row>
    <row r="39" spans="1:27" x14ac:dyDescent="0.25">
      <c r="A39" s="19" t="s">
        <v>65</v>
      </c>
      <c r="B39" s="15" t="s">
        <v>32</v>
      </c>
      <c r="C39" s="20">
        <v>2527422</v>
      </c>
      <c r="D39" s="20"/>
      <c r="E39" s="21">
        <v>1201611</v>
      </c>
      <c r="F39" s="22">
        <v>1201611</v>
      </c>
      <c r="G39" s="22">
        <v>393031</v>
      </c>
      <c r="H39" s="22">
        <v>346927</v>
      </c>
      <c r="I39" s="22">
        <v>307325</v>
      </c>
      <c r="J39" s="22">
        <v>1047283</v>
      </c>
      <c r="K39" s="22">
        <v>317564</v>
      </c>
      <c r="L39" s="22">
        <v>307325</v>
      </c>
      <c r="M39" s="22">
        <v>317564</v>
      </c>
      <c r="N39" s="22">
        <v>942453</v>
      </c>
      <c r="O39" s="22"/>
      <c r="P39" s="22"/>
      <c r="Q39" s="22"/>
      <c r="R39" s="22"/>
      <c r="S39" s="22"/>
      <c r="T39" s="22"/>
      <c r="U39" s="22"/>
      <c r="V39" s="22"/>
      <c r="W39" s="22">
        <v>1989736</v>
      </c>
      <c r="X39" s="22">
        <v>600804</v>
      </c>
      <c r="Y39" s="22">
        <v>1388932</v>
      </c>
      <c r="Z39" s="23">
        <v>231.17888695814278</v>
      </c>
      <c r="AA39" s="20">
        <v>1201611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3252383</v>
      </c>
      <c r="D41" s="20"/>
      <c r="E41" s="21">
        <v>4110684</v>
      </c>
      <c r="F41" s="22">
        <v>4110684</v>
      </c>
      <c r="G41" s="22"/>
      <c r="H41" s="22">
        <v>68480</v>
      </c>
      <c r="I41" s="22">
        <v>258220</v>
      </c>
      <c r="J41" s="22">
        <v>326700</v>
      </c>
      <c r="K41" s="22">
        <v>598385</v>
      </c>
      <c r="L41" s="22">
        <v>349060</v>
      </c>
      <c r="M41" s="22">
        <v>57644</v>
      </c>
      <c r="N41" s="22">
        <v>1005089</v>
      </c>
      <c r="O41" s="22"/>
      <c r="P41" s="22"/>
      <c r="Q41" s="22"/>
      <c r="R41" s="22"/>
      <c r="S41" s="22"/>
      <c r="T41" s="22"/>
      <c r="U41" s="22"/>
      <c r="V41" s="22"/>
      <c r="W41" s="22">
        <v>1331789</v>
      </c>
      <c r="X41" s="22">
        <v>2055342</v>
      </c>
      <c r="Y41" s="22">
        <v>-723553</v>
      </c>
      <c r="Z41" s="23">
        <v>-35.203533037324206</v>
      </c>
      <c r="AA41" s="20">
        <v>4110684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187445170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917951</v>
      </c>
      <c r="D44" s="20"/>
      <c r="E44" s="21">
        <v>1819394</v>
      </c>
      <c r="F44" s="22">
        <v>1819394</v>
      </c>
      <c r="G44" s="22">
        <v>16750</v>
      </c>
      <c r="H44" s="22">
        <v>56529</v>
      </c>
      <c r="I44" s="22">
        <v>32698</v>
      </c>
      <c r="J44" s="22">
        <v>105977</v>
      </c>
      <c r="K44" s="22">
        <v>93698</v>
      </c>
      <c r="L44" s="22">
        <v>28097</v>
      </c>
      <c r="M44" s="22">
        <v>382543</v>
      </c>
      <c r="N44" s="22">
        <v>504338</v>
      </c>
      <c r="O44" s="22"/>
      <c r="P44" s="22"/>
      <c r="Q44" s="22"/>
      <c r="R44" s="22"/>
      <c r="S44" s="22"/>
      <c r="T44" s="22"/>
      <c r="U44" s="22"/>
      <c r="V44" s="22"/>
      <c r="W44" s="22">
        <v>610315</v>
      </c>
      <c r="X44" s="22">
        <v>909702</v>
      </c>
      <c r="Y44" s="22">
        <v>-299387</v>
      </c>
      <c r="Z44" s="23">
        <v>-32.910447597125213</v>
      </c>
      <c r="AA44" s="20">
        <v>1819394</v>
      </c>
    </row>
    <row r="45" spans="1:27" x14ac:dyDescent="0.25">
      <c r="A45" s="19" t="s">
        <v>70</v>
      </c>
      <c r="B45" s="15" t="s">
        <v>32</v>
      </c>
      <c r="C45" s="20">
        <v>119140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793823480</v>
      </c>
      <c r="D47" s="29">
        <f t="shared" ref="D47:Y47" si="1">SUM(D34:D46)</f>
        <v>0</v>
      </c>
      <c r="E47" s="30">
        <f t="shared" si="1"/>
        <v>507025729</v>
      </c>
      <c r="F47" s="31">
        <f t="shared" si="1"/>
        <v>507025729</v>
      </c>
      <c r="G47" s="31">
        <f t="shared" si="1"/>
        <v>31865092</v>
      </c>
      <c r="H47" s="31">
        <f t="shared" si="1"/>
        <v>41429189</v>
      </c>
      <c r="I47" s="31">
        <f t="shared" si="1"/>
        <v>39407625</v>
      </c>
      <c r="J47" s="31">
        <f t="shared" si="1"/>
        <v>112701906</v>
      </c>
      <c r="K47" s="31">
        <f t="shared" si="1"/>
        <v>34881327</v>
      </c>
      <c r="L47" s="31">
        <f t="shared" si="1"/>
        <v>36751202</v>
      </c>
      <c r="M47" s="31">
        <f t="shared" si="1"/>
        <v>32991695</v>
      </c>
      <c r="N47" s="31">
        <f t="shared" si="1"/>
        <v>104624224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217326130</v>
      </c>
      <c r="X47" s="31">
        <f t="shared" si="1"/>
        <v>253512894</v>
      </c>
      <c r="Y47" s="31">
        <f t="shared" si="1"/>
        <v>-36186764</v>
      </c>
      <c r="Z47" s="32">
        <f>+IF(X47&lt;&gt;0,+(Y47/X47)*100,0)</f>
        <v>-14.274131555612316</v>
      </c>
      <c r="AA47" s="29">
        <f>SUM(AA34:AA46)</f>
        <v>507025729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-308603230</v>
      </c>
      <c r="D48" s="39">
        <f t="shared" si="2"/>
        <v>0</v>
      </c>
      <c r="E48" s="40">
        <f t="shared" si="2"/>
        <v>310887510</v>
      </c>
      <c r="F48" s="41">
        <f t="shared" si="2"/>
        <v>310887510</v>
      </c>
      <c r="G48" s="41">
        <f t="shared" si="2"/>
        <v>8265127</v>
      </c>
      <c r="H48" s="41">
        <f t="shared" si="2"/>
        <v>-1110137</v>
      </c>
      <c r="I48" s="41">
        <f t="shared" si="2"/>
        <v>8365418</v>
      </c>
      <c r="J48" s="41">
        <f t="shared" si="2"/>
        <v>15520408</v>
      </c>
      <c r="K48" s="41">
        <f t="shared" si="2"/>
        <v>8794257</v>
      </c>
      <c r="L48" s="41">
        <f t="shared" si="2"/>
        <v>-536553</v>
      </c>
      <c r="M48" s="41">
        <f t="shared" si="2"/>
        <v>10967471</v>
      </c>
      <c r="N48" s="41">
        <f t="shared" si="2"/>
        <v>19225175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34745583</v>
      </c>
      <c r="X48" s="41">
        <f t="shared" si="2"/>
        <v>155443728</v>
      </c>
      <c r="Y48" s="41">
        <f t="shared" si="2"/>
        <v>-120698145</v>
      </c>
      <c r="Z48" s="42">
        <f>+IF(X48&lt;&gt;0,+(Y48/X48)*100,0)</f>
        <v>-77.647484754096993</v>
      </c>
      <c r="AA48" s="39">
        <f>+AA32-AA47</f>
        <v>310887510</v>
      </c>
    </row>
    <row r="49" spans="1:27" x14ac:dyDescent="0.25">
      <c r="A49" s="43" t="s">
        <v>74</v>
      </c>
      <c r="B49" s="15" t="s">
        <v>32</v>
      </c>
      <c r="C49" s="20">
        <v>4595890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-304007340</v>
      </c>
      <c r="D51" s="48">
        <f t="shared" si="3"/>
        <v>0</v>
      </c>
      <c r="E51" s="49">
        <f t="shared" si="3"/>
        <v>310887510</v>
      </c>
      <c r="F51" s="50">
        <f t="shared" si="3"/>
        <v>310887510</v>
      </c>
      <c r="G51" s="50">
        <f t="shared" si="3"/>
        <v>8265127</v>
      </c>
      <c r="H51" s="50">
        <f t="shared" si="3"/>
        <v>-1110137</v>
      </c>
      <c r="I51" s="50">
        <f t="shared" si="3"/>
        <v>8365418</v>
      </c>
      <c r="J51" s="50">
        <f t="shared" si="3"/>
        <v>15520408</v>
      </c>
      <c r="K51" s="50">
        <f t="shared" si="3"/>
        <v>8794257</v>
      </c>
      <c r="L51" s="50">
        <f t="shared" si="3"/>
        <v>-536553</v>
      </c>
      <c r="M51" s="50">
        <f t="shared" si="3"/>
        <v>10967471</v>
      </c>
      <c r="N51" s="50">
        <f t="shared" si="3"/>
        <v>19225175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34745583</v>
      </c>
      <c r="X51" s="50">
        <f t="shared" si="3"/>
        <v>155443728</v>
      </c>
      <c r="Y51" s="50">
        <f t="shared" si="3"/>
        <v>-120698145</v>
      </c>
      <c r="Z51" s="51">
        <f>+IF(X51&lt;&gt;0,+(Y51/X51)*100,0)</f>
        <v>-77.647484754096993</v>
      </c>
      <c r="AA51" s="48">
        <f>SUM(AA48:AA50)</f>
        <v>310887510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-304007340</v>
      </c>
      <c r="D53" s="54">
        <f>+D51-D52</f>
        <v>0</v>
      </c>
      <c r="E53" s="55">
        <f t="shared" si="4"/>
        <v>310887510</v>
      </c>
      <c r="F53" s="56">
        <f t="shared" si="4"/>
        <v>310887510</v>
      </c>
      <c r="G53" s="56">
        <f t="shared" si="4"/>
        <v>8265127</v>
      </c>
      <c r="H53" s="56">
        <f t="shared" si="4"/>
        <v>-1110137</v>
      </c>
      <c r="I53" s="56">
        <f t="shared" si="4"/>
        <v>8365418</v>
      </c>
      <c r="J53" s="56">
        <f t="shared" si="4"/>
        <v>15520408</v>
      </c>
      <c r="K53" s="56">
        <f t="shared" si="4"/>
        <v>8794257</v>
      </c>
      <c r="L53" s="56">
        <f t="shared" si="4"/>
        <v>-536553</v>
      </c>
      <c r="M53" s="56">
        <f t="shared" si="4"/>
        <v>10967471</v>
      </c>
      <c r="N53" s="56">
        <f t="shared" si="4"/>
        <v>19225175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34745583</v>
      </c>
      <c r="X53" s="56">
        <f t="shared" si="4"/>
        <v>155443728</v>
      </c>
      <c r="Y53" s="56">
        <f t="shared" si="4"/>
        <v>-120698145</v>
      </c>
      <c r="Z53" s="57">
        <f>+IF(X53&lt;&gt;0,+(Y53/X53)*100,0)</f>
        <v>-77.647484754096993</v>
      </c>
      <c r="AA53" s="54">
        <f>+AA51-AA52</f>
        <v>310887510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-304007340</v>
      </c>
      <c r="D56" s="48">
        <f>SUM(D53:D55)</f>
        <v>0</v>
      </c>
      <c r="E56" s="49">
        <f t="shared" si="5"/>
        <v>310887510</v>
      </c>
      <c r="F56" s="50">
        <f t="shared" si="5"/>
        <v>310887510</v>
      </c>
      <c r="G56" s="50">
        <f t="shared" si="5"/>
        <v>8265127</v>
      </c>
      <c r="H56" s="50">
        <f t="shared" si="5"/>
        <v>-1110137</v>
      </c>
      <c r="I56" s="50">
        <f t="shared" si="5"/>
        <v>8365418</v>
      </c>
      <c r="J56" s="50">
        <f t="shared" si="5"/>
        <v>15520408</v>
      </c>
      <c r="K56" s="50">
        <f t="shared" si="5"/>
        <v>8794257</v>
      </c>
      <c r="L56" s="50">
        <f t="shared" si="5"/>
        <v>-536553</v>
      </c>
      <c r="M56" s="50">
        <f t="shared" si="5"/>
        <v>10967471</v>
      </c>
      <c r="N56" s="50">
        <f t="shared" si="5"/>
        <v>19225175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34745583</v>
      </c>
      <c r="X56" s="50">
        <f t="shared" si="5"/>
        <v>155443728</v>
      </c>
      <c r="Y56" s="50">
        <f t="shared" si="5"/>
        <v>-120698145</v>
      </c>
      <c r="Z56" s="51">
        <f>+IF(X56&lt;&gt;0,+(Y56/X56)*100,0)</f>
        <v>-77.647484754096993</v>
      </c>
      <c r="AA56" s="48">
        <f>SUM(AA53:AA55)</f>
        <v>310887510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-304007340</v>
      </c>
      <c r="D59" s="65">
        <f>SUM(D56:D58)</f>
        <v>0</v>
      </c>
      <c r="E59" s="66">
        <f t="shared" si="6"/>
        <v>310887510</v>
      </c>
      <c r="F59" s="67">
        <f t="shared" si="6"/>
        <v>310887510</v>
      </c>
      <c r="G59" s="67">
        <f t="shared" si="6"/>
        <v>8265127</v>
      </c>
      <c r="H59" s="67">
        <f t="shared" si="6"/>
        <v>-1110137</v>
      </c>
      <c r="I59" s="67">
        <f t="shared" si="6"/>
        <v>8365418</v>
      </c>
      <c r="J59" s="67">
        <f t="shared" si="6"/>
        <v>15520408</v>
      </c>
      <c r="K59" s="67">
        <f t="shared" si="6"/>
        <v>8794257</v>
      </c>
      <c r="L59" s="67">
        <f t="shared" si="6"/>
        <v>-536553</v>
      </c>
      <c r="M59" s="67">
        <f t="shared" si="6"/>
        <v>10967471</v>
      </c>
      <c r="N59" s="67">
        <f t="shared" si="6"/>
        <v>19225175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34745583</v>
      </c>
      <c r="X59" s="67">
        <f t="shared" si="6"/>
        <v>155443728</v>
      </c>
      <c r="Y59" s="67">
        <f t="shared" si="6"/>
        <v>-120698145</v>
      </c>
      <c r="Z59" s="68">
        <f>+IF(X59&lt;&gt;0,+(Y59/X59)*100,0)</f>
        <v>-77.647484754096993</v>
      </c>
      <c r="AA59" s="65">
        <f>SUM(AA56:AA58)</f>
        <v>310887510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3474553</v>
      </c>
      <c r="D8" s="20"/>
      <c r="E8" s="21">
        <v>3150000</v>
      </c>
      <c r="F8" s="22">
        <v>3150000</v>
      </c>
      <c r="G8" s="22">
        <v>46003</v>
      </c>
      <c r="H8" s="22">
        <v>8140</v>
      </c>
      <c r="I8" s="22">
        <v>9286</v>
      </c>
      <c r="J8" s="22">
        <v>63429</v>
      </c>
      <c r="K8" s="22">
        <v>5811</v>
      </c>
      <c r="L8" s="22">
        <v>299904</v>
      </c>
      <c r="M8" s="22">
        <v>357282</v>
      </c>
      <c r="N8" s="22">
        <v>662997</v>
      </c>
      <c r="O8" s="22"/>
      <c r="P8" s="22"/>
      <c r="Q8" s="22"/>
      <c r="R8" s="22"/>
      <c r="S8" s="22"/>
      <c r="T8" s="22"/>
      <c r="U8" s="22"/>
      <c r="V8" s="22"/>
      <c r="W8" s="22">
        <v>726426</v>
      </c>
      <c r="X8" s="22">
        <v>1575000</v>
      </c>
      <c r="Y8" s="22">
        <v>-848574</v>
      </c>
      <c r="Z8" s="23">
        <v>-53.877714285714283</v>
      </c>
      <c r="AA8" s="20">
        <v>3150000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595</v>
      </c>
      <c r="D19" s="20"/>
      <c r="E19" s="21">
        <v>840</v>
      </c>
      <c r="F19" s="22">
        <v>840</v>
      </c>
      <c r="G19" s="22"/>
      <c r="H19" s="22"/>
      <c r="I19" s="22">
        <v>369</v>
      </c>
      <c r="J19" s="22">
        <v>369</v>
      </c>
      <c r="K19" s="22"/>
      <c r="L19" s="22">
        <v>152</v>
      </c>
      <c r="M19" s="22"/>
      <c r="N19" s="22">
        <v>152</v>
      </c>
      <c r="O19" s="22"/>
      <c r="P19" s="22"/>
      <c r="Q19" s="22"/>
      <c r="R19" s="22"/>
      <c r="S19" s="22"/>
      <c r="T19" s="22"/>
      <c r="U19" s="22"/>
      <c r="V19" s="22"/>
      <c r="W19" s="22">
        <v>521</v>
      </c>
      <c r="X19" s="22">
        <v>420</v>
      </c>
      <c r="Y19" s="22">
        <v>101</v>
      </c>
      <c r="Z19" s="23">
        <v>24.047619047619047</v>
      </c>
      <c r="AA19" s="20">
        <v>840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3475148</v>
      </c>
      <c r="D32" s="29">
        <f t="shared" ref="D32:Y32" si="0">SUM(D6:D31)</f>
        <v>0</v>
      </c>
      <c r="E32" s="30">
        <f t="shared" si="0"/>
        <v>3150840</v>
      </c>
      <c r="F32" s="31">
        <f t="shared" si="0"/>
        <v>3150840</v>
      </c>
      <c r="G32" s="31">
        <f t="shared" si="0"/>
        <v>46003</v>
      </c>
      <c r="H32" s="31">
        <f t="shared" si="0"/>
        <v>8140</v>
      </c>
      <c r="I32" s="31">
        <f t="shared" si="0"/>
        <v>9655</v>
      </c>
      <c r="J32" s="31">
        <f t="shared" si="0"/>
        <v>63798</v>
      </c>
      <c r="K32" s="31">
        <f t="shared" si="0"/>
        <v>5811</v>
      </c>
      <c r="L32" s="31">
        <f t="shared" si="0"/>
        <v>300056</v>
      </c>
      <c r="M32" s="31">
        <f t="shared" si="0"/>
        <v>357282</v>
      </c>
      <c r="N32" s="31">
        <f t="shared" si="0"/>
        <v>663149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726947</v>
      </c>
      <c r="X32" s="31">
        <f t="shared" si="0"/>
        <v>1575420</v>
      </c>
      <c r="Y32" s="31">
        <f t="shared" si="0"/>
        <v>-848473</v>
      </c>
      <c r="Z32" s="32">
        <f>+IF(X32&lt;&gt;0,+(Y32/X32)*100,0)</f>
        <v>-53.856939736705137</v>
      </c>
      <c r="AA32" s="29">
        <f>SUM(AA6:AA31)</f>
        <v>3150840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12353214</v>
      </c>
      <c r="D34" s="20"/>
      <c r="E34" s="21">
        <v>14939830</v>
      </c>
      <c r="F34" s="22">
        <v>14939830</v>
      </c>
      <c r="G34" s="22">
        <v>1420258</v>
      </c>
      <c r="H34" s="22">
        <v>1452560</v>
      </c>
      <c r="I34" s="22">
        <v>1593574</v>
      </c>
      <c r="J34" s="22">
        <v>4466392</v>
      </c>
      <c r="K34" s="22">
        <v>1410583</v>
      </c>
      <c r="L34" s="22">
        <v>1765204</v>
      </c>
      <c r="M34" s="22">
        <v>1463741</v>
      </c>
      <c r="N34" s="22">
        <v>4639528</v>
      </c>
      <c r="O34" s="22"/>
      <c r="P34" s="22"/>
      <c r="Q34" s="22"/>
      <c r="R34" s="22"/>
      <c r="S34" s="22"/>
      <c r="T34" s="22"/>
      <c r="U34" s="22"/>
      <c r="V34" s="22"/>
      <c r="W34" s="22">
        <v>9105920</v>
      </c>
      <c r="X34" s="22">
        <v>7470000</v>
      </c>
      <c r="Y34" s="22">
        <v>1635920</v>
      </c>
      <c r="Z34" s="23">
        <v>21.89986613119143</v>
      </c>
      <c r="AA34" s="20">
        <v>14939830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5254</v>
      </c>
      <c r="D37" s="20"/>
      <c r="E37" s="21">
        <v>10820</v>
      </c>
      <c r="F37" s="22">
        <v>10820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5400</v>
      </c>
      <c r="Y37" s="22">
        <v>-5400</v>
      </c>
      <c r="Z37" s="23">
        <v>-100</v>
      </c>
      <c r="AA37" s="20">
        <v>10820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2516625</v>
      </c>
      <c r="D41" s="20"/>
      <c r="E41" s="21">
        <v>2382700</v>
      </c>
      <c r="F41" s="22">
        <v>2382700</v>
      </c>
      <c r="G41" s="22"/>
      <c r="H41" s="22">
        <v>239494</v>
      </c>
      <c r="I41" s="22">
        <v>10785</v>
      </c>
      <c r="J41" s="22">
        <v>250279</v>
      </c>
      <c r="K41" s="22">
        <v>217038</v>
      </c>
      <c r="L41" s="22">
        <v>470529</v>
      </c>
      <c r="M41" s="22">
        <v>18941</v>
      </c>
      <c r="N41" s="22">
        <v>706508</v>
      </c>
      <c r="O41" s="22"/>
      <c r="P41" s="22"/>
      <c r="Q41" s="22"/>
      <c r="R41" s="22"/>
      <c r="S41" s="22"/>
      <c r="T41" s="22"/>
      <c r="U41" s="22"/>
      <c r="V41" s="22"/>
      <c r="W41" s="22">
        <v>956787</v>
      </c>
      <c r="X41" s="22">
        <v>1191360</v>
      </c>
      <c r="Y41" s="22">
        <v>-234573</v>
      </c>
      <c r="Z41" s="23">
        <v>-19.689514504431909</v>
      </c>
      <c r="AA41" s="20">
        <v>2382700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200720</v>
      </c>
      <c r="D44" s="20"/>
      <c r="E44" s="21">
        <v>244900</v>
      </c>
      <c r="F44" s="22">
        <v>244900</v>
      </c>
      <c r="G44" s="22"/>
      <c r="H44" s="22">
        <v>9165</v>
      </c>
      <c r="I44" s="22">
        <v>-7895</v>
      </c>
      <c r="J44" s="22">
        <v>1270</v>
      </c>
      <c r="K44" s="22">
        <v>8130</v>
      </c>
      <c r="L44" s="22">
        <v>22</v>
      </c>
      <c r="M44" s="22">
        <v>133289</v>
      </c>
      <c r="N44" s="22">
        <v>141441</v>
      </c>
      <c r="O44" s="22"/>
      <c r="P44" s="22"/>
      <c r="Q44" s="22"/>
      <c r="R44" s="22"/>
      <c r="S44" s="22"/>
      <c r="T44" s="22"/>
      <c r="U44" s="22"/>
      <c r="V44" s="22"/>
      <c r="W44" s="22">
        <v>142711</v>
      </c>
      <c r="X44" s="22">
        <v>122400</v>
      </c>
      <c r="Y44" s="22">
        <v>20311</v>
      </c>
      <c r="Z44" s="23">
        <v>16.593954248366014</v>
      </c>
      <c r="AA44" s="20">
        <v>244900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15075813</v>
      </c>
      <c r="D47" s="29">
        <f t="shared" ref="D47:Y47" si="1">SUM(D34:D46)</f>
        <v>0</v>
      </c>
      <c r="E47" s="30">
        <f t="shared" si="1"/>
        <v>17578250</v>
      </c>
      <c r="F47" s="31">
        <f t="shared" si="1"/>
        <v>17578250</v>
      </c>
      <c r="G47" s="31">
        <f t="shared" si="1"/>
        <v>1420258</v>
      </c>
      <c r="H47" s="31">
        <f t="shared" si="1"/>
        <v>1701219</v>
      </c>
      <c r="I47" s="31">
        <f t="shared" si="1"/>
        <v>1596464</v>
      </c>
      <c r="J47" s="31">
        <f t="shared" si="1"/>
        <v>4717941</v>
      </c>
      <c r="K47" s="31">
        <f t="shared" si="1"/>
        <v>1635751</v>
      </c>
      <c r="L47" s="31">
        <f t="shared" si="1"/>
        <v>2235755</v>
      </c>
      <c r="M47" s="31">
        <f t="shared" si="1"/>
        <v>1615971</v>
      </c>
      <c r="N47" s="31">
        <f t="shared" si="1"/>
        <v>5487477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10205418</v>
      </c>
      <c r="X47" s="31">
        <f t="shared" si="1"/>
        <v>8789160</v>
      </c>
      <c r="Y47" s="31">
        <f t="shared" si="1"/>
        <v>1416258</v>
      </c>
      <c r="Z47" s="32">
        <f>+IF(X47&lt;&gt;0,+(Y47/X47)*100,0)</f>
        <v>16.113690045465095</v>
      </c>
      <c r="AA47" s="29">
        <f>SUM(AA34:AA46)</f>
        <v>17578250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-11600665</v>
      </c>
      <c r="D48" s="39">
        <f t="shared" si="2"/>
        <v>0</v>
      </c>
      <c r="E48" s="40">
        <f t="shared" si="2"/>
        <v>-14427410</v>
      </c>
      <c r="F48" s="41">
        <f t="shared" si="2"/>
        <v>-14427410</v>
      </c>
      <c r="G48" s="41">
        <f t="shared" si="2"/>
        <v>-1374255</v>
      </c>
      <c r="H48" s="41">
        <f t="shared" si="2"/>
        <v>-1693079</v>
      </c>
      <c r="I48" s="41">
        <f t="shared" si="2"/>
        <v>-1586809</v>
      </c>
      <c r="J48" s="41">
        <f t="shared" si="2"/>
        <v>-4654143</v>
      </c>
      <c r="K48" s="41">
        <f t="shared" si="2"/>
        <v>-1629940</v>
      </c>
      <c r="L48" s="41">
        <f t="shared" si="2"/>
        <v>-1935699</v>
      </c>
      <c r="M48" s="41">
        <f t="shared" si="2"/>
        <v>-1258689</v>
      </c>
      <c r="N48" s="41">
        <f t="shared" si="2"/>
        <v>-4824328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-9478471</v>
      </c>
      <c r="X48" s="41">
        <f t="shared" si="2"/>
        <v>-7213740</v>
      </c>
      <c r="Y48" s="41">
        <f t="shared" si="2"/>
        <v>-2264731</v>
      </c>
      <c r="Z48" s="42">
        <f>+IF(X48&lt;&gt;0,+(Y48/X48)*100,0)</f>
        <v>31.394685697017081</v>
      </c>
      <c r="AA48" s="39">
        <f>+AA32-AA47</f>
        <v>-14427410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-11600665</v>
      </c>
      <c r="D51" s="48">
        <f t="shared" si="3"/>
        <v>0</v>
      </c>
      <c r="E51" s="49">
        <f t="shared" si="3"/>
        <v>-14427410</v>
      </c>
      <c r="F51" s="50">
        <f t="shared" si="3"/>
        <v>-14427410</v>
      </c>
      <c r="G51" s="50">
        <f t="shared" si="3"/>
        <v>-1374255</v>
      </c>
      <c r="H51" s="50">
        <f t="shared" si="3"/>
        <v>-1693079</v>
      </c>
      <c r="I51" s="50">
        <f t="shared" si="3"/>
        <v>-1586809</v>
      </c>
      <c r="J51" s="50">
        <f t="shared" si="3"/>
        <v>-4654143</v>
      </c>
      <c r="K51" s="50">
        <f t="shared" si="3"/>
        <v>-1629940</v>
      </c>
      <c r="L51" s="50">
        <f t="shared" si="3"/>
        <v>-1935699</v>
      </c>
      <c r="M51" s="50">
        <f t="shared" si="3"/>
        <v>-1258689</v>
      </c>
      <c r="N51" s="50">
        <f t="shared" si="3"/>
        <v>-4824328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-9478471</v>
      </c>
      <c r="X51" s="50">
        <f t="shared" si="3"/>
        <v>-7213740</v>
      </c>
      <c r="Y51" s="50">
        <f t="shared" si="3"/>
        <v>-2264731</v>
      </c>
      <c r="Z51" s="51">
        <f>+IF(X51&lt;&gt;0,+(Y51/X51)*100,0)</f>
        <v>31.394685697017081</v>
      </c>
      <c r="AA51" s="48">
        <f>SUM(AA48:AA50)</f>
        <v>-14427410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-11600665</v>
      </c>
      <c r="D53" s="54">
        <f>+D51-D52</f>
        <v>0</v>
      </c>
      <c r="E53" s="55">
        <f t="shared" si="4"/>
        <v>-14427410</v>
      </c>
      <c r="F53" s="56">
        <f t="shared" si="4"/>
        <v>-14427410</v>
      </c>
      <c r="G53" s="56">
        <f t="shared" si="4"/>
        <v>-1374255</v>
      </c>
      <c r="H53" s="56">
        <f t="shared" si="4"/>
        <v>-1693079</v>
      </c>
      <c r="I53" s="56">
        <f t="shared" si="4"/>
        <v>-1586809</v>
      </c>
      <c r="J53" s="56">
        <f t="shared" si="4"/>
        <v>-4654143</v>
      </c>
      <c r="K53" s="56">
        <f t="shared" si="4"/>
        <v>-1629940</v>
      </c>
      <c r="L53" s="56">
        <f t="shared" si="4"/>
        <v>-1935699</v>
      </c>
      <c r="M53" s="56">
        <f t="shared" si="4"/>
        <v>-1258689</v>
      </c>
      <c r="N53" s="56">
        <f t="shared" si="4"/>
        <v>-4824328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-9478471</v>
      </c>
      <c r="X53" s="56">
        <f t="shared" si="4"/>
        <v>-7213740</v>
      </c>
      <c r="Y53" s="56">
        <f t="shared" si="4"/>
        <v>-2264731</v>
      </c>
      <c r="Z53" s="57">
        <f>+IF(X53&lt;&gt;0,+(Y53/X53)*100,0)</f>
        <v>31.394685697017081</v>
      </c>
      <c r="AA53" s="54">
        <f>+AA51-AA52</f>
        <v>-14427410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-11600665</v>
      </c>
      <c r="D56" s="48">
        <f>SUM(D53:D55)</f>
        <v>0</v>
      </c>
      <c r="E56" s="49">
        <f t="shared" si="5"/>
        <v>-14427410</v>
      </c>
      <c r="F56" s="50">
        <f t="shared" si="5"/>
        <v>-14427410</v>
      </c>
      <c r="G56" s="50">
        <f t="shared" si="5"/>
        <v>-1374255</v>
      </c>
      <c r="H56" s="50">
        <f t="shared" si="5"/>
        <v>-1693079</v>
      </c>
      <c r="I56" s="50">
        <f t="shared" si="5"/>
        <v>-1586809</v>
      </c>
      <c r="J56" s="50">
        <f t="shared" si="5"/>
        <v>-4654143</v>
      </c>
      <c r="K56" s="50">
        <f t="shared" si="5"/>
        <v>-1629940</v>
      </c>
      <c r="L56" s="50">
        <f t="shared" si="5"/>
        <v>-1935699</v>
      </c>
      <c r="M56" s="50">
        <f t="shared" si="5"/>
        <v>-1258689</v>
      </c>
      <c r="N56" s="50">
        <f t="shared" si="5"/>
        <v>-4824328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-9478471</v>
      </c>
      <c r="X56" s="50">
        <f t="shared" si="5"/>
        <v>-7213740</v>
      </c>
      <c r="Y56" s="50">
        <f t="shared" si="5"/>
        <v>-2264731</v>
      </c>
      <c r="Z56" s="51">
        <f>+IF(X56&lt;&gt;0,+(Y56/X56)*100,0)</f>
        <v>31.394685697017081</v>
      </c>
      <c r="AA56" s="48">
        <f>SUM(AA53:AA55)</f>
        <v>-14427410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-11600665</v>
      </c>
      <c r="D59" s="65">
        <f>SUM(D56:D58)</f>
        <v>0</v>
      </c>
      <c r="E59" s="66">
        <f t="shared" si="6"/>
        <v>-14427410</v>
      </c>
      <c r="F59" s="67">
        <f t="shared" si="6"/>
        <v>-14427410</v>
      </c>
      <c r="G59" s="67">
        <f t="shared" si="6"/>
        <v>-1374255</v>
      </c>
      <c r="H59" s="67">
        <f t="shared" si="6"/>
        <v>-1693079</v>
      </c>
      <c r="I59" s="67">
        <f t="shared" si="6"/>
        <v>-1586809</v>
      </c>
      <c r="J59" s="67">
        <f t="shared" si="6"/>
        <v>-4654143</v>
      </c>
      <c r="K59" s="67">
        <f t="shared" si="6"/>
        <v>-1629940</v>
      </c>
      <c r="L59" s="67">
        <f t="shared" si="6"/>
        <v>-1935699</v>
      </c>
      <c r="M59" s="67">
        <f t="shared" si="6"/>
        <v>-1258689</v>
      </c>
      <c r="N59" s="67">
        <f t="shared" si="6"/>
        <v>-4824328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-9478471</v>
      </c>
      <c r="X59" s="67">
        <f t="shared" si="6"/>
        <v>-7213740</v>
      </c>
      <c r="Y59" s="67">
        <f t="shared" si="6"/>
        <v>-2264731</v>
      </c>
      <c r="Z59" s="68">
        <f>+IF(X59&lt;&gt;0,+(Y59/X59)*100,0)</f>
        <v>31.394685697017081</v>
      </c>
      <c r="AA59" s="65">
        <f>SUM(AA56:AA58)</f>
        <v>-14427410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-3668004</v>
      </c>
      <c r="F6" s="22">
        <v>-3668004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-1834002</v>
      </c>
      <c r="Y6" s="22">
        <v>1834002</v>
      </c>
      <c r="Z6" s="23">
        <v>-100</v>
      </c>
      <c r="AA6" s="20">
        <v>-3668004</v>
      </c>
    </row>
    <row r="7" spans="1:27" x14ac:dyDescent="0.25">
      <c r="A7" s="19" t="s">
        <v>35</v>
      </c>
      <c r="B7" s="15" t="s">
        <v>32</v>
      </c>
      <c r="C7" s="20">
        <v>60650617</v>
      </c>
      <c r="D7" s="20"/>
      <c r="E7" s="21">
        <v>74236161</v>
      </c>
      <c r="F7" s="22">
        <v>74236161</v>
      </c>
      <c r="G7" s="22">
        <v>4403124</v>
      </c>
      <c r="H7" s="22">
        <v>4532440</v>
      </c>
      <c r="I7" s="22"/>
      <c r="J7" s="22">
        <v>8935564</v>
      </c>
      <c r="K7" s="22">
        <v>5534926</v>
      </c>
      <c r="L7" s="22">
        <v>6133858</v>
      </c>
      <c r="M7" s="22">
        <v>4770049</v>
      </c>
      <c r="N7" s="22">
        <v>16438833</v>
      </c>
      <c r="O7" s="22"/>
      <c r="P7" s="22"/>
      <c r="Q7" s="22"/>
      <c r="R7" s="22"/>
      <c r="S7" s="22"/>
      <c r="T7" s="22"/>
      <c r="U7" s="22"/>
      <c r="V7" s="22"/>
      <c r="W7" s="22">
        <v>25374397</v>
      </c>
      <c r="X7" s="22">
        <v>37118076</v>
      </c>
      <c r="Y7" s="22">
        <v>-11743679</v>
      </c>
      <c r="Z7" s="23">
        <v>-31.638706165696735</v>
      </c>
      <c r="AA7" s="20">
        <v>74236161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24239942</v>
      </c>
      <c r="F13" s="22">
        <v>24239942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12119970</v>
      </c>
      <c r="Y13" s="22">
        <v>-12119970</v>
      </c>
      <c r="Z13" s="23">
        <v>-100</v>
      </c>
      <c r="AA13" s="20">
        <v>24239942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22542382</v>
      </c>
      <c r="F25" s="22">
        <v>22542382</v>
      </c>
      <c r="G25" s="22"/>
      <c r="H25" s="22"/>
      <c r="I25" s="22"/>
      <c r="J25" s="22"/>
      <c r="K25" s="22"/>
      <c r="L25" s="22">
        <v>-2988</v>
      </c>
      <c r="M25" s="22"/>
      <c r="N25" s="22">
        <v>-2988</v>
      </c>
      <c r="O25" s="22"/>
      <c r="P25" s="22"/>
      <c r="Q25" s="22"/>
      <c r="R25" s="22"/>
      <c r="S25" s="22"/>
      <c r="T25" s="22"/>
      <c r="U25" s="22"/>
      <c r="V25" s="22"/>
      <c r="W25" s="22">
        <v>-2988</v>
      </c>
      <c r="X25" s="22">
        <v>11271192</v>
      </c>
      <c r="Y25" s="22">
        <v>-11274180</v>
      </c>
      <c r="Z25" s="23">
        <v>-100.02651006211234</v>
      </c>
      <c r="AA25" s="20">
        <v>22542382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60650617</v>
      </c>
      <c r="D32" s="29">
        <f t="shared" ref="D32:Y32" si="0">SUM(D6:D31)</f>
        <v>0</v>
      </c>
      <c r="E32" s="30">
        <f t="shared" si="0"/>
        <v>117350481</v>
      </c>
      <c r="F32" s="31">
        <f t="shared" si="0"/>
        <v>117350481</v>
      </c>
      <c r="G32" s="31">
        <f t="shared" si="0"/>
        <v>4403124</v>
      </c>
      <c r="H32" s="31">
        <f t="shared" si="0"/>
        <v>4532440</v>
      </c>
      <c r="I32" s="31">
        <f t="shared" si="0"/>
        <v>0</v>
      </c>
      <c r="J32" s="31">
        <f t="shared" si="0"/>
        <v>8935564</v>
      </c>
      <c r="K32" s="31">
        <f t="shared" si="0"/>
        <v>5534926</v>
      </c>
      <c r="L32" s="31">
        <f t="shared" si="0"/>
        <v>6130870</v>
      </c>
      <c r="M32" s="31">
        <f t="shared" si="0"/>
        <v>4770049</v>
      </c>
      <c r="N32" s="31">
        <f t="shared" si="0"/>
        <v>16435845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25371409</v>
      </c>
      <c r="X32" s="31">
        <f t="shared" si="0"/>
        <v>58675236</v>
      </c>
      <c r="Y32" s="31">
        <f t="shared" si="0"/>
        <v>-33303827</v>
      </c>
      <c r="Z32" s="32">
        <f>+IF(X32&lt;&gt;0,+(Y32/X32)*100,0)</f>
        <v>-56.75959616080624</v>
      </c>
      <c r="AA32" s="29">
        <f>SUM(AA6:AA31)</f>
        <v>117350481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14720187</v>
      </c>
      <c r="D34" s="20"/>
      <c r="E34" s="21">
        <v>17282634</v>
      </c>
      <c r="F34" s="22">
        <v>17282634</v>
      </c>
      <c r="G34" s="22"/>
      <c r="H34" s="22">
        <v>2398212</v>
      </c>
      <c r="I34" s="22"/>
      <c r="J34" s="22">
        <v>2398212</v>
      </c>
      <c r="K34" s="22">
        <v>1144747</v>
      </c>
      <c r="L34" s="22">
        <v>1208836</v>
      </c>
      <c r="M34" s="22">
        <v>1218475</v>
      </c>
      <c r="N34" s="22">
        <v>3572058</v>
      </c>
      <c r="O34" s="22"/>
      <c r="P34" s="22"/>
      <c r="Q34" s="22"/>
      <c r="R34" s="22"/>
      <c r="S34" s="22"/>
      <c r="T34" s="22"/>
      <c r="U34" s="22"/>
      <c r="V34" s="22"/>
      <c r="W34" s="22">
        <v>5970270</v>
      </c>
      <c r="X34" s="22">
        <v>8641320</v>
      </c>
      <c r="Y34" s="22">
        <v>-2671050</v>
      </c>
      <c r="Z34" s="23">
        <v>-30.910208162641815</v>
      </c>
      <c r="AA34" s="20">
        <v>17282634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33891751</v>
      </c>
      <c r="D37" s="20"/>
      <c r="E37" s="21">
        <v>73069694</v>
      </c>
      <c r="F37" s="22">
        <v>73069694</v>
      </c>
      <c r="G37" s="22"/>
      <c r="H37" s="22">
        <v>12484106</v>
      </c>
      <c r="I37" s="22"/>
      <c r="J37" s="22">
        <v>12484106</v>
      </c>
      <c r="K37" s="22">
        <v>6791491</v>
      </c>
      <c r="L37" s="22">
        <v>5829405</v>
      </c>
      <c r="M37" s="22">
        <v>5212550</v>
      </c>
      <c r="N37" s="22">
        <v>17833446</v>
      </c>
      <c r="O37" s="22"/>
      <c r="P37" s="22"/>
      <c r="Q37" s="22"/>
      <c r="R37" s="22"/>
      <c r="S37" s="22"/>
      <c r="T37" s="22"/>
      <c r="U37" s="22"/>
      <c r="V37" s="22"/>
      <c r="W37" s="22">
        <v>30317552</v>
      </c>
      <c r="X37" s="22">
        <v>36534846</v>
      </c>
      <c r="Y37" s="22">
        <v>-6217294</v>
      </c>
      <c r="Z37" s="23">
        <v>-17.017435902152155</v>
      </c>
      <c r="AA37" s="20">
        <v>73069694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4242948</v>
      </c>
      <c r="D39" s="20"/>
      <c r="E39" s="21">
        <v>10504098</v>
      </c>
      <c r="F39" s="22">
        <v>10504098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5252052</v>
      </c>
      <c r="Y39" s="22">
        <v>-5252052</v>
      </c>
      <c r="Z39" s="23">
        <v>-100</v>
      </c>
      <c r="AA39" s="20">
        <v>10504098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7652593</v>
      </c>
      <c r="D41" s="20"/>
      <c r="E41" s="21">
        <v>7000000</v>
      </c>
      <c r="F41" s="22">
        <v>7000000</v>
      </c>
      <c r="G41" s="22"/>
      <c r="H41" s="22">
        <v>27550</v>
      </c>
      <c r="I41" s="22"/>
      <c r="J41" s="22">
        <v>27550</v>
      </c>
      <c r="K41" s="22">
        <v>414250</v>
      </c>
      <c r="L41" s="22">
        <v>595802</v>
      </c>
      <c r="M41" s="22">
        <v>801227</v>
      </c>
      <c r="N41" s="22">
        <v>1811279</v>
      </c>
      <c r="O41" s="22"/>
      <c r="P41" s="22"/>
      <c r="Q41" s="22"/>
      <c r="R41" s="22"/>
      <c r="S41" s="22"/>
      <c r="T41" s="22"/>
      <c r="U41" s="22"/>
      <c r="V41" s="22"/>
      <c r="W41" s="22">
        <v>1838829</v>
      </c>
      <c r="X41" s="22">
        <v>3500004</v>
      </c>
      <c r="Y41" s="22">
        <v>-1661175</v>
      </c>
      <c r="Z41" s="23">
        <v>-47.462088614755871</v>
      </c>
      <c r="AA41" s="20">
        <v>7000000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6082765</v>
      </c>
      <c r="F43" s="22">
        <v>6082765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3041382</v>
      </c>
      <c r="Y43" s="22">
        <v>-3041382</v>
      </c>
      <c r="Z43" s="23">
        <v>-100</v>
      </c>
      <c r="AA43" s="20">
        <v>6082765</v>
      </c>
    </row>
    <row r="44" spans="1:27" x14ac:dyDescent="0.25">
      <c r="A44" s="19" t="s">
        <v>69</v>
      </c>
      <c r="B44" s="15" t="s">
        <v>32</v>
      </c>
      <c r="C44" s="20">
        <v>2355607</v>
      </c>
      <c r="D44" s="20"/>
      <c r="E44" s="21">
        <v>360000</v>
      </c>
      <c r="F44" s="22">
        <v>360000</v>
      </c>
      <c r="G44" s="22">
        <v>46145</v>
      </c>
      <c r="H44" s="22">
        <v>42812</v>
      </c>
      <c r="I44" s="22"/>
      <c r="J44" s="22">
        <v>88957</v>
      </c>
      <c r="K44" s="22">
        <v>58635</v>
      </c>
      <c r="L44" s="22">
        <v>33011</v>
      </c>
      <c r="M44" s="22">
        <v>33114</v>
      </c>
      <c r="N44" s="22">
        <v>124760</v>
      </c>
      <c r="O44" s="22"/>
      <c r="P44" s="22"/>
      <c r="Q44" s="22"/>
      <c r="R44" s="22"/>
      <c r="S44" s="22"/>
      <c r="T44" s="22"/>
      <c r="U44" s="22"/>
      <c r="V44" s="22"/>
      <c r="W44" s="22">
        <v>213717</v>
      </c>
      <c r="X44" s="22">
        <v>180000</v>
      </c>
      <c r="Y44" s="22">
        <v>33717</v>
      </c>
      <c r="Z44" s="23">
        <v>18.731666666666666</v>
      </c>
      <c r="AA44" s="20">
        <v>360000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46454113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109317199</v>
      </c>
      <c r="D47" s="29">
        <f t="shared" ref="D47:Y47" si="1">SUM(D34:D46)</f>
        <v>0</v>
      </c>
      <c r="E47" s="30">
        <f t="shared" si="1"/>
        <v>114299191</v>
      </c>
      <c r="F47" s="31">
        <f t="shared" si="1"/>
        <v>114299191</v>
      </c>
      <c r="G47" s="31">
        <f t="shared" si="1"/>
        <v>46145</v>
      </c>
      <c r="H47" s="31">
        <f t="shared" si="1"/>
        <v>14952680</v>
      </c>
      <c r="I47" s="31">
        <f t="shared" si="1"/>
        <v>0</v>
      </c>
      <c r="J47" s="31">
        <f t="shared" si="1"/>
        <v>14998825</v>
      </c>
      <c r="K47" s="31">
        <f t="shared" si="1"/>
        <v>8409123</v>
      </c>
      <c r="L47" s="31">
        <f t="shared" si="1"/>
        <v>7667054</v>
      </c>
      <c r="M47" s="31">
        <f t="shared" si="1"/>
        <v>7265366</v>
      </c>
      <c r="N47" s="31">
        <f t="shared" si="1"/>
        <v>23341543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38340368</v>
      </c>
      <c r="X47" s="31">
        <f t="shared" si="1"/>
        <v>57149604</v>
      </c>
      <c r="Y47" s="31">
        <f t="shared" si="1"/>
        <v>-18809236</v>
      </c>
      <c r="Z47" s="32">
        <f>+IF(X47&lt;&gt;0,+(Y47/X47)*100,0)</f>
        <v>-32.91227704744901</v>
      </c>
      <c r="AA47" s="29">
        <f>SUM(AA34:AA46)</f>
        <v>114299191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-48666582</v>
      </c>
      <c r="D48" s="39">
        <f t="shared" si="2"/>
        <v>0</v>
      </c>
      <c r="E48" s="40">
        <f t="shared" si="2"/>
        <v>3051290</v>
      </c>
      <c r="F48" s="41">
        <f t="shared" si="2"/>
        <v>3051290</v>
      </c>
      <c r="G48" s="41">
        <f t="shared" si="2"/>
        <v>4356979</v>
      </c>
      <c r="H48" s="41">
        <f t="shared" si="2"/>
        <v>-10420240</v>
      </c>
      <c r="I48" s="41">
        <f t="shared" si="2"/>
        <v>0</v>
      </c>
      <c r="J48" s="41">
        <f t="shared" si="2"/>
        <v>-6063261</v>
      </c>
      <c r="K48" s="41">
        <f t="shared" si="2"/>
        <v>-2874197</v>
      </c>
      <c r="L48" s="41">
        <f t="shared" si="2"/>
        <v>-1536184</v>
      </c>
      <c r="M48" s="41">
        <f t="shared" si="2"/>
        <v>-2495317</v>
      </c>
      <c r="N48" s="41">
        <f t="shared" si="2"/>
        <v>-6905698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-12968959</v>
      </c>
      <c r="X48" s="41">
        <f t="shared" si="2"/>
        <v>1525632</v>
      </c>
      <c r="Y48" s="41">
        <f t="shared" si="2"/>
        <v>-14494591</v>
      </c>
      <c r="Z48" s="42">
        <f>+IF(X48&lt;&gt;0,+(Y48/X48)*100,0)</f>
        <v>-950.07124916100349</v>
      </c>
      <c r="AA48" s="39">
        <f>+AA32-AA47</f>
        <v>3051290</v>
      </c>
    </row>
    <row r="49" spans="1:27" x14ac:dyDescent="0.25">
      <c r="A49" s="43" t="s">
        <v>74</v>
      </c>
      <c r="B49" s="15" t="s">
        <v>32</v>
      </c>
      <c r="C49" s="20">
        <v>57129000</v>
      </c>
      <c r="D49" s="20"/>
      <c r="E49" s="21">
        <v>53420000</v>
      </c>
      <c r="F49" s="22">
        <v>53420000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26709996</v>
      </c>
      <c r="Y49" s="22">
        <v>-26709996</v>
      </c>
      <c r="Z49" s="23">
        <v>-100</v>
      </c>
      <c r="AA49" s="20">
        <v>53420000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8462418</v>
      </c>
      <c r="D51" s="48">
        <f t="shared" si="3"/>
        <v>0</v>
      </c>
      <c r="E51" s="49">
        <f t="shared" si="3"/>
        <v>56471290</v>
      </c>
      <c r="F51" s="50">
        <f t="shared" si="3"/>
        <v>56471290</v>
      </c>
      <c r="G51" s="50">
        <f t="shared" si="3"/>
        <v>4356979</v>
      </c>
      <c r="H51" s="50">
        <f t="shared" si="3"/>
        <v>-10420240</v>
      </c>
      <c r="I51" s="50">
        <f t="shared" si="3"/>
        <v>0</v>
      </c>
      <c r="J51" s="50">
        <f t="shared" si="3"/>
        <v>-6063261</v>
      </c>
      <c r="K51" s="50">
        <f t="shared" si="3"/>
        <v>-2874197</v>
      </c>
      <c r="L51" s="50">
        <f t="shared" si="3"/>
        <v>-1536184</v>
      </c>
      <c r="M51" s="50">
        <f t="shared" si="3"/>
        <v>-2495317</v>
      </c>
      <c r="N51" s="50">
        <f t="shared" si="3"/>
        <v>-6905698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-12968959</v>
      </c>
      <c r="X51" s="50">
        <f t="shared" si="3"/>
        <v>28235628</v>
      </c>
      <c r="Y51" s="50">
        <f t="shared" si="3"/>
        <v>-41204587</v>
      </c>
      <c r="Z51" s="51">
        <f>+IF(X51&lt;&gt;0,+(Y51/X51)*100,0)</f>
        <v>-145.93118665538447</v>
      </c>
      <c r="AA51" s="48">
        <f>SUM(AA48:AA50)</f>
        <v>56471290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8462418</v>
      </c>
      <c r="D53" s="54">
        <f>+D51-D52</f>
        <v>0</v>
      </c>
      <c r="E53" s="55">
        <f t="shared" si="4"/>
        <v>56471290</v>
      </c>
      <c r="F53" s="56">
        <f t="shared" si="4"/>
        <v>56471290</v>
      </c>
      <c r="G53" s="56">
        <f t="shared" si="4"/>
        <v>4356979</v>
      </c>
      <c r="H53" s="56">
        <f t="shared" si="4"/>
        <v>-10420240</v>
      </c>
      <c r="I53" s="56">
        <f t="shared" si="4"/>
        <v>0</v>
      </c>
      <c r="J53" s="56">
        <f t="shared" si="4"/>
        <v>-6063261</v>
      </c>
      <c r="K53" s="56">
        <f t="shared" si="4"/>
        <v>-2874197</v>
      </c>
      <c r="L53" s="56">
        <f t="shared" si="4"/>
        <v>-1536184</v>
      </c>
      <c r="M53" s="56">
        <f t="shared" si="4"/>
        <v>-2495317</v>
      </c>
      <c r="N53" s="56">
        <f t="shared" si="4"/>
        <v>-6905698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-12968959</v>
      </c>
      <c r="X53" s="56">
        <f t="shared" si="4"/>
        <v>28235628</v>
      </c>
      <c r="Y53" s="56">
        <f t="shared" si="4"/>
        <v>-41204587</v>
      </c>
      <c r="Z53" s="57">
        <f>+IF(X53&lt;&gt;0,+(Y53/X53)*100,0)</f>
        <v>-145.93118665538447</v>
      </c>
      <c r="AA53" s="54">
        <f>+AA51-AA52</f>
        <v>56471290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8462418</v>
      </c>
      <c r="D56" s="48">
        <f>SUM(D53:D55)</f>
        <v>0</v>
      </c>
      <c r="E56" s="49">
        <f t="shared" si="5"/>
        <v>56471290</v>
      </c>
      <c r="F56" s="50">
        <f t="shared" si="5"/>
        <v>56471290</v>
      </c>
      <c r="G56" s="50">
        <f t="shared" si="5"/>
        <v>4356979</v>
      </c>
      <c r="H56" s="50">
        <f t="shared" si="5"/>
        <v>-10420240</v>
      </c>
      <c r="I56" s="50">
        <f t="shared" si="5"/>
        <v>0</v>
      </c>
      <c r="J56" s="50">
        <f t="shared" si="5"/>
        <v>-6063261</v>
      </c>
      <c r="K56" s="50">
        <f t="shared" si="5"/>
        <v>-2874197</v>
      </c>
      <c r="L56" s="50">
        <f t="shared" si="5"/>
        <v>-1536184</v>
      </c>
      <c r="M56" s="50">
        <f t="shared" si="5"/>
        <v>-2495317</v>
      </c>
      <c r="N56" s="50">
        <f t="shared" si="5"/>
        <v>-6905698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-12968959</v>
      </c>
      <c r="X56" s="50">
        <f t="shared" si="5"/>
        <v>28235628</v>
      </c>
      <c r="Y56" s="50">
        <f t="shared" si="5"/>
        <v>-41204587</v>
      </c>
      <c r="Z56" s="51">
        <f>+IF(X56&lt;&gt;0,+(Y56/X56)*100,0)</f>
        <v>-145.93118665538447</v>
      </c>
      <c r="AA56" s="48">
        <f>SUM(AA53:AA55)</f>
        <v>56471290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8462418</v>
      </c>
      <c r="D59" s="65">
        <f>SUM(D56:D58)</f>
        <v>0</v>
      </c>
      <c r="E59" s="66">
        <f t="shared" si="6"/>
        <v>56471290</v>
      </c>
      <c r="F59" s="67">
        <f t="shared" si="6"/>
        <v>56471290</v>
      </c>
      <c r="G59" s="67">
        <f t="shared" si="6"/>
        <v>4356979</v>
      </c>
      <c r="H59" s="67">
        <f t="shared" si="6"/>
        <v>-10420240</v>
      </c>
      <c r="I59" s="67">
        <f t="shared" si="6"/>
        <v>0</v>
      </c>
      <c r="J59" s="67">
        <f t="shared" si="6"/>
        <v>-6063261</v>
      </c>
      <c r="K59" s="67">
        <f t="shared" si="6"/>
        <v>-2874197</v>
      </c>
      <c r="L59" s="67">
        <f t="shared" si="6"/>
        <v>-1536184</v>
      </c>
      <c r="M59" s="67">
        <f t="shared" si="6"/>
        <v>-2495317</v>
      </c>
      <c r="N59" s="67">
        <f t="shared" si="6"/>
        <v>-6905698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-12968959</v>
      </c>
      <c r="X59" s="67">
        <f t="shared" si="6"/>
        <v>28235628</v>
      </c>
      <c r="Y59" s="67">
        <f t="shared" si="6"/>
        <v>-41204587</v>
      </c>
      <c r="Z59" s="68">
        <f>+IF(X59&lt;&gt;0,+(Y59/X59)*100,0)</f>
        <v>-145.93118665538447</v>
      </c>
      <c r="AA59" s="65">
        <f>SUM(AA56:AA58)</f>
        <v>56471290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555149682</v>
      </c>
      <c r="F7" s="22">
        <v>555149682</v>
      </c>
      <c r="G7" s="22">
        <v>34030608</v>
      </c>
      <c r="H7" s="22">
        <v>33033192</v>
      </c>
      <c r="I7" s="22">
        <v>32996300</v>
      </c>
      <c r="J7" s="22">
        <v>100060100</v>
      </c>
      <c r="K7" s="22">
        <v>36200209</v>
      </c>
      <c r="L7" s="22">
        <v>46963356</v>
      </c>
      <c r="M7" s="22">
        <v>25753592</v>
      </c>
      <c r="N7" s="22">
        <v>108917157</v>
      </c>
      <c r="O7" s="22"/>
      <c r="P7" s="22"/>
      <c r="Q7" s="22"/>
      <c r="R7" s="22"/>
      <c r="S7" s="22"/>
      <c r="T7" s="22"/>
      <c r="U7" s="22"/>
      <c r="V7" s="22"/>
      <c r="W7" s="22">
        <v>208977257</v>
      </c>
      <c r="X7" s="22">
        <v>277574838</v>
      </c>
      <c r="Y7" s="22">
        <v>-68597581</v>
      </c>
      <c r="Z7" s="23">
        <v>-24.713184197192977</v>
      </c>
      <c r="AA7" s="20">
        <v>555149682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14125342</v>
      </c>
      <c r="F13" s="22">
        <v>14125342</v>
      </c>
      <c r="G13" s="22">
        <v>1267721</v>
      </c>
      <c r="H13" s="22">
        <v>1243178</v>
      </c>
      <c r="I13" s="22">
        <v>1248999</v>
      </c>
      <c r="J13" s="22">
        <v>3759898</v>
      </c>
      <c r="K13" s="22">
        <v>1257130</v>
      </c>
      <c r="L13" s="22">
        <v>594897</v>
      </c>
      <c r="M13" s="22">
        <v>1258406</v>
      </c>
      <c r="N13" s="22">
        <v>3110433</v>
      </c>
      <c r="O13" s="22"/>
      <c r="P13" s="22"/>
      <c r="Q13" s="22"/>
      <c r="R13" s="22"/>
      <c r="S13" s="22"/>
      <c r="T13" s="22"/>
      <c r="U13" s="22"/>
      <c r="V13" s="22"/>
      <c r="W13" s="22">
        <v>6870331</v>
      </c>
      <c r="X13" s="22">
        <v>7062672</v>
      </c>
      <c r="Y13" s="22">
        <v>-192341</v>
      </c>
      <c r="Z13" s="23">
        <v>-2.7233460650586636</v>
      </c>
      <c r="AA13" s="20">
        <v>14125342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69318724</v>
      </c>
      <c r="F25" s="22">
        <v>69318724</v>
      </c>
      <c r="G25" s="22">
        <v>553959</v>
      </c>
      <c r="H25" s="22">
        <v>-537772</v>
      </c>
      <c r="I25" s="22"/>
      <c r="J25" s="22">
        <v>16187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16187</v>
      </c>
      <c r="X25" s="22">
        <v>34659360</v>
      </c>
      <c r="Y25" s="22">
        <v>-34643173</v>
      </c>
      <c r="Z25" s="23">
        <v>-99.953296887190064</v>
      </c>
      <c r="AA25" s="20">
        <v>69318724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638593748</v>
      </c>
      <c r="F32" s="31">
        <f t="shared" si="0"/>
        <v>638593748</v>
      </c>
      <c r="G32" s="31">
        <f t="shared" si="0"/>
        <v>35852288</v>
      </c>
      <c r="H32" s="31">
        <f t="shared" si="0"/>
        <v>33738598</v>
      </c>
      <c r="I32" s="31">
        <f t="shared" si="0"/>
        <v>34245299</v>
      </c>
      <c r="J32" s="31">
        <f t="shared" si="0"/>
        <v>103836185</v>
      </c>
      <c r="K32" s="31">
        <f t="shared" si="0"/>
        <v>37457339</v>
      </c>
      <c r="L32" s="31">
        <f t="shared" si="0"/>
        <v>47558253</v>
      </c>
      <c r="M32" s="31">
        <f t="shared" si="0"/>
        <v>27011998</v>
      </c>
      <c r="N32" s="31">
        <f t="shared" si="0"/>
        <v>112027590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215863775</v>
      </c>
      <c r="X32" s="31">
        <f t="shared" si="0"/>
        <v>319296870</v>
      </c>
      <c r="Y32" s="31">
        <f t="shared" si="0"/>
        <v>-103433095</v>
      </c>
      <c r="Z32" s="32">
        <f>+IF(X32&lt;&gt;0,+(Y32/X32)*100,0)</f>
        <v>-32.394020962372728</v>
      </c>
      <c r="AA32" s="29">
        <f>SUM(AA6:AA31)</f>
        <v>638593748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97285465</v>
      </c>
      <c r="F34" s="22">
        <v>97285465</v>
      </c>
      <c r="G34" s="22">
        <v>6674224</v>
      </c>
      <c r="H34" s="22">
        <v>6925645</v>
      </c>
      <c r="I34" s="22">
        <v>7215124</v>
      </c>
      <c r="J34" s="22">
        <v>20814993</v>
      </c>
      <c r="K34" s="22">
        <v>8007523</v>
      </c>
      <c r="L34" s="22">
        <v>7561007</v>
      </c>
      <c r="M34" s="22">
        <v>7698965</v>
      </c>
      <c r="N34" s="22">
        <v>23267495</v>
      </c>
      <c r="O34" s="22"/>
      <c r="P34" s="22"/>
      <c r="Q34" s="22"/>
      <c r="R34" s="22"/>
      <c r="S34" s="22"/>
      <c r="T34" s="22"/>
      <c r="U34" s="22"/>
      <c r="V34" s="22"/>
      <c r="W34" s="22">
        <v>44082488</v>
      </c>
      <c r="X34" s="22">
        <v>48642732</v>
      </c>
      <c r="Y34" s="22">
        <v>-4560244</v>
      </c>
      <c r="Z34" s="23">
        <v>-9.3749750733573105</v>
      </c>
      <c r="AA34" s="20">
        <v>97285465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192889366</v>
      </c>
      <c r="F37" s="22">
        <v>192889366</v>
      </c>
      <c r="G37" s="22">
        <v>1834493</v>
      </c>
      <c r="H37" s="22">
        <v>12595767</v>
      </c>
      <c r="I37" s="22">
        <v>18974961</v>
      </c>
      <c r="J37" s="22">
        <v>33405221</v>
      </c>
      <c r="K37" s="22">
        <v>22809903</v>
      </c>
      <c r="L37" s="22">
        <v>23118035</v>
      </c>
      <c r="M37" s="22">
        <v>14887022</v>
      </c>
      <c r="N37" s="22">
        <v>60814960</v>
      </c>
      <c r="O37" s="22"/>
      <c r="P37" s="22"/>
      <c r="Q37" s="22"/>
      <c r="R37" s="22"/>
      <c r="S37" s="22"/>
      <c r="T37" s="22"/>
      <c r="U37" s="22"/>
      <c r="V37" s="22"/>
      <c r="W37" s="22">
        <v>94220181</v>
      </c>
      <c r="X37" s="22">
        <v>96444684</v>
      </c>
      <c r="Y37" s="22">
        <v>-2224503</v>
      </c>
      <c r="Z37" s="23">
        <v>-2.3065065981241641</v>
      </c>
      <c r="AA37" s="20">
        <v>192889366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118876112</v>
      </c>
      <c r="F38" s="22">
        <v>118876112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59438058</v>
      </c>
      <c r="Y38" s="22">
        <v>-59438058</v>
      </c>
      <c r="Z38" s="23">
        <v>-100</v>
      </c>
      <c r="AA38" s="20">
        <v>118876112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29084062</v>
      </c>
      <c r="F39" s="22">
        <v>29084062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14542032</v>
      </c>
      <c r="Y39" s="22">
        <v>-14542032</v>
      </c>
      <c r="Z39" s="23">
        <v>-100</v>
      </c>
      <c r="AA39" s="20">
        <v>29084062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5000</v>
      </c>
      <c r="F40" s="22">
        <v>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2502</v>
      </c>
      <c r="Y40" s="22">
        <v>-2502</v>
      </c>
      <c r="Z40" s="23">
        <v>-100</v>
      </c>
      <c r="AA40" s="20">
        <v>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142282000</v>
      </c>
      <c r="F41" s="22">
        <v>142282000</v>
      </c>
      <c r="G41" s="22">
        <v>3899009</v>
      </c>
      <c r="H41" s="22">
        <v>10697044</v>
      </c>
      <c r="I41" s="22">
        <v>9376749</v>
      </c>
      <c r="J41" s="22">
        <v>23972802</v>
      </c>
      <c r="K41" s="22">
        <v>14892649</v>
      </c>
      <c r="L41" s="22">
        <v>10363296</v>
      </c>
      <c r="M41" s="22">
        <v>19872540</v>
      </c>
      <c r="N41" s="22">
        <v>45128485</v>
      </c>
      <c r="O41" s="22"/>
      <c r="P41" s="22"/>
      <c r="Q41" s="22"/>
      <c r="R41" s="22"/>
      <c r="S41" s="22"/>
      <c r="T41" s="22"/>
      <c r="U41" s="22"/>
      <c r="V41" s="22"/>
      <c r="W41" s="22">
        <v>69101287</v>
      </c>
      <c r="X41" s="22">
        <v>71140998</v>
      </c>
      <c r="Y41" s="22">
        <v>-2039711</v>
      </c>
      <c r="Z41" s="23">
        <v>-2.8671385802037808</v>
      </c>
      <c r="AA41" s="20">
        <v>142282000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7002200</v>
      </c>
      <c r="F43" s="22">
        <v>7002200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3501102</v>
      </c>
      <c r="Y43" s="22">
        <v>-3501102</v>
      </c>
      <c r="Z43" s="23">
        <v>-100</v>
      </c>
      <c r="AA43" s="20">
        <v>7002200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13050165</v>
      </c>
      <c r="F44" s="22">
        <v>13050165</v>
      </c>
      <c r="G44" s="22">
        <v>6444889</v>
      </c>
      <c r="H44" s="22">
        <v>77761</v>
      </c>
      <c r="I44" s="22">
        <v>56072</v>
      </c>
      <c r="J44" s="22">
        <v>6578722</v>
      </c>
      <c r="K44" s="22">
        <v>280555</v>
      </c>
      <c r="L44" s="22">
        <v>293797</v>
      </c>
      <c r="M44" s="22">
        <v>32279</v>
      </c>
      <c r="N44" s="22">
        <v>606631</v>
      </c>
      <c r="O44" s="22"/>
      <c r="P44" s="22"/>
      <c r="Q44" s="22"/>
      <c r="R44" s="22"/>
      <c r="S44" s="22"/>
      <c r="T44" s="22"/>
      <c r="U44" s="22"/>
      <c r="V44" s="22"/>
      <c r="W44" s="22">
        <v>7185353</v>
      </c>
      <c r="X44" s="22">
        <v>6525084</v>
      </c>
      <c r="Y44" s="22">
        <v>660269</v>
      </c>
      <c r="Z44" s="23">
        <v>10.118934867351898</v>
      </c>
      <c r="AA44" s="20">
        <v>13050165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600474370</v>
      </c>
      <c r="F47" s="31">
        <f t="shared" si="1"/>
        <v>600474370</v>
      </c>
      <c r="G47" s="31">
        <f t="shared" si="1"/>
        <v>18852615</v>
      </c>
      <c r="H47" s="31">
        <f t="shared" si="1"/>
        <v>30296217</v>
      </c>
      <c r="I47" s="31">
        <f t="shared" si="1"/>
        <v>35622906</v>
      </c>
      <c r="J47" s="31">
        <f t="shared" si="1"/>
        <v>84771738</v>
      </c>
      <c r="K47" s="31">
        <f t="shared" si="1"/>
        <v>45990630</v>
      </c>
      <c r="L47" s="31">
        <f t="shared" si="1"/>
        <v>41336135</v>
      </c>
      <c r="M47" s="31">
        <f t="shared" si="1"/>
        <v>42490806</v>
      </c>
      <c r="N47" s="31">
        <f t="shared" si="1"/>
        <v>129817571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214589309</v>
      </c>
      <c r="X47" s="31">
        <f t="shared" si="1"/>
        <v>300237192</v>
      </c>
      <c r="Y47" s="31">
        <f t="shared" si="1"/>
        <v>-85647883</v>
      </c>
      <c r="Z47" s="32">
        <f>+IF(X47&lt;&gt;0,+(Y47/X47)*100,0)</f>
        <v>-28.526739951657952</v>
      </c>
      <c r="AA47" s="29">
        <f>SUM(AA34:AA46)</f>
        <v>600474370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38119378</v>
      </c>
      <c r="F48" s="41">
        <f t="shared" si="2"/>
        <v>38119378</v>
      </c>
      <c r="G48" s="41">
        <f t="shared" si="2"/>
        <v>16999673</v>
      </c>
      <c r="H48" s="41">
        <f t="shared" si="2"/>
        <v>3442381</v>
      </c>
      <c r="I48" s="41">
        <f t="shared" si="2"/>
        <v>-1377607</v>
      </c>
      <c r="J48" s="41">
        <f t="shared" si="2"/>
        <v>19064447</v>
      </c>
      <c r="K48" s="41">
        <f t="shared" si="2"/>
        <v>-8533291</v>
      </c>
      <c r="L48" s="41">
        <f t="shared" si="2"/>
        <v>6222118</v>
      </c>
      <c r="M48" s="41">
        <f t="shared" si="2"/>
        <v>-15478808</v>
      </c>
      <c r="N48" s="41">
        <f t="shared" si="2"/>
        <v>-17789981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1274466</v>
      </c>
      <c r="X48" s="41">
        <f t="shared" si="2"/>
        <v>19059678</v>
      </c>
      <c r="Y48" s="41">
        <f t="shared" si="2"/>
        <v>-17785212</v>
      </c>
      <c r="Z48" s="42">
        <f>+IF(X48&lt;&gt;0,+(Y48/X48)*100,0)</f>
        <v>-93.313286824677732</v>
      </c>
      <c r="AA48" s="39">
        <f>+AA32-AA47</f>
        <v>38119378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63105737</v>
      </c>
      <c r="F49" s="22">
        <v>63105737</v>
      </c>
      <c r="G49" s="22">
        <v>4091860</v>
      </c>
      <c r="H49" s="22">
        <v>14038287</v>
      </c>
      <c r="I49" s="22">
        <v>1900100</v>
      </c>
      <c r="J49" s="22">
        <v>20030247</v>
      </c>
      <c r="K49" s="22">
        <v>853024</v>
      </c>
      <c r="L49" s="22">
        <v>8225617</v>
      </c>
      <c r="M49" s="22">
        <v>2332873</v>
      </c>
      <c r="N49" s="22">
        <v>11411514</v>
      </c>
      <c r="O49" s="22"/>
      <c r="P49" s="22"/>
      <c r="Q49" s="22"/>
      <c r="R49" s="22"/>
      <c r="S49" s="22"/>
      <c r="T49" s="22"/>
      <c r="U49" s="22"/>
      <c r="V49" s="22"/>
      <c r="W49" s="22">
        <v>31441761</v>
      </c>
      <c r="X49" s="22">
        <v>31552866</v>
      </c>
      <c r="Y49" s="22">
        <v>-111105</v>
      </c>
      <c r="Z49" s="23">
        <v>-0.35212332217301595</v>
      </c>
      <c r="AA49" s="20">
        <v>63105737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101225115</v>
      </c>
      <c r="F51" s="50">
        <f t="shared" si="3"/>
        <v>101225115</v>
      </c>
      <c r="G51" s="50">
        <f t="shared" si="3"/>
        <v>21091533</v>
      </c>
      <c r="H51" s="50">
        <f t="shared" si="3"/>
        <v>17480668</v>
      </c>
      <c r="I51" s="50">
        <f t="shared" si="3"/>
        <v>522493</v>
      </c>
      <c r="J51" s="50">
        <f t="shared" si="3"/>
        <v>39094694</v>
      </c>
      <c r="K51" s="50">
        <f t="shared" si="3"/>
        <v>-7680267</v>
      </c>
      <c r="L51" s="50">
        <f t="shared" si="3"/>
        <v>14447735</v>
      </c>
      <c r="M51" s="50">
        <f t="shared" si="3"/>
        <v>-13145935</v>
      </c>
      <c r="N51" s="50">
        <f t="shared" si="3"/>
        <v>-6378467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32716227</v>
      </c>
      <c r="X51" s="50">
        <f t="shared" si="3"/>
        <v>50612544</v>
      </c>
      <c r="Y51" s="50">
        <f t="shared" si="3"/>
        <v>-17896317</v>
      </c>
      <c r="Z51" s="51">
        <f>+IF(X51&lt;&gt;0,+(Y51/X51)*100,0)</f>
        <v>-35.359449625768661</v>
      </c>
      <c r="AA51" s="48">
        <f>SUM(AA48:AA50)</f>
        <v>101225115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101225115</v>
      </c>
      <c r="F53" s="56">
        <f t="shared" si="4"/>
        <v>101225115</v>
      </c>
      <c r="G53" s="56">
        <f t="shared" si="4"/>
        <v>21091533</v>
      </c>
      <c r="H53" s="56">
        <f t="shared" si="4"/>
        <v>17480668</v>
      </c>
      <c r="I53" s="56">
        <f t="shared" si="4"/>
        <v>522493</v>
      </c>
      <c r="J53" s="56">
        <f t="shared" si="4"/>
        <v>39094694</v>
      </c>
      <c r="K53" s="56">
        <f t="shared" si="4"/>
        <v>-7680267</v>
      </c>
      <c r="L53" s="56">
        <f t="shared" si="4"/>
        <v>14447735</v>
      </c>
      <c r="M53" s="56">
        <f t="shared" si="4"/>
        <v>-13145935</v>
      </c>
      <c r="N53" s="56">
        <f t="shared" si="4"/>
        <v>-6378467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32716227</v>
      </c>
      <c r="X53" s="56">
        <f t="shared" si="4"/>
        <v>50612544</v>
      </c>
      <c r="Y53" s="56">
        <f t="shared" si="4"/>
        <v>-17896317</v>
      </c>
      <c r="Z53" s="57">
        <f>+IF(X53&lt;&gt;0,+(Y53/X53)*100,0)</f>
        <v>-35.359449625768661</v>
      </c>
      <c r="AA53" s="54">
        <f>+AA51-AA52</f>
        <v>101225115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101225115</v>
      </c>
      <c r="F56" s="50">
        <f t="shared" si="5"/>
        <v>101225115</v>
      </c>
      <c r="G56" s="50">
        <f t="shared" si="5"/>
        <v>21091533</v>
      </c>
      <c r="H56" s="50">
        <f t="shared" si="5"/>
        <v>17480668</v>
      </c>
      <c r="I56" s="50">
        <f t="shared" si="5"/>
        <v>522493</v>
      </c>
      <c r="J56" s="50">
        <f t="shared" si="5"/>
        <v>39094694</v>
      </c>
      <c r="K56" s="50">
        <f t="shared" si="5"/>
        <v>-7680267</v>
      </c>
      <c r="L56" s="50">
        <f t="shared" si="5"/>
        <v>14447735</v>
      </c>
      <c r="M56" s="50">
        <f t="shared" si="5"/>
        <v>-13145935</v>
      </c>
      <c r="N56" s="50">
        <f t="shared" si="5"/>
        <v>-6378467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32716227</v>
      </c>
      <c r="X56" s="50">
        <f t="shared" si="5"/>
        <v>50612544</v>
      </c>
      <c r="Y56" s="50">
        <f t="shared" si="5"/>
        <v>-17896317</v>
      </c>
      <c r="Z56" s="51">
        <f>+IF(X56&lt;&gt;0,+(Y56/X56)*100,0)</f>
        <v>-35.359449625768661</v>
      </c>
      <c r="AA56" s="48">
        <f>SUM(AA53:AA55)</f>
        <v>101225115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101225115</v>
      </c>
      <c r="F59" s="67">
        <f t="shared" si="6"/>
        <v>101225115</v>
      </c>
      <c r="G59" s="67">
        <f t="shared" si="6"/>
        <v>21091533</v>
      </c>
      <c r="H59" s="67">
        <f t="shared" si="6"/>
        <v>17480668</v>
      </c>
      <c r="I59" s="67">
        <f t="shared" si="6"/>
        <v>522493</v>
      </c>
      <c r="J59" s="67">
        <f t="shared" si="6"/>
        <v>39094694</v>
      </c>
      <c r="K59" s="67">
        <f t="shared" si="6"/>
        <v>-7680267</v>
      </c>
      <c r="L59" s="67">
        <f t="shared" si="6"/>
        <v>14447735</v>
      </c>
      <c r="M59" s="67">
        <f t="shared" si="6"/>
        <v>-13145935</v>
      </c>
      <c r="N59" s="67">
        <f t="shared" si="6"/>
        <v>-6378467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32716227</v>
      </c>
      <c r="X59" s="67">
        <f t="shared" si="6"/>
        <v>50612544</v>
      </c>
      <c r="Y59" s="67">
        <f t="shared" si="6"/>
        <v>-17896317</v>
      </c>
      <c r="Z59" s="68">
        <f>+IF(X59&lt;&gt;0,+(Y59/X59)*100,0)</f>
        <v>-35.359449625768661</v>
      </c>
      <c r="AA59" s="65">
        <f>SUM(AA56:AA58)</f>
        <v>101225115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119400084</v>
      </c>
      <c r="D7" s="20"/>
      <c r="E7" s="21">
        <v>129564015</v>
      </c>
      <c r="F7" s="22">
        <v>129564015</v>
      </c>
      <c r="G7" s="22">
        <v>13148343</v>
      </c>
      <c r="H7" s="22">
        <v>11384952</v>
      </c>
      <c r="I7" s="22">
        <v>12048662</v>
      </c>
      <c r="J7" s="22">
        <v>36581957</v>
      </c>
      <c r="K7" s="22">
        <v>7871462</v>
      </c>
      <c r="L7" s="22">
        <v>10578929</v>
      </c>
      <c r="M7" s="22">
        <v>11528711</v>
      </c>
      <c r="N7" s="22">
        <v>29979102</v>
      </c>
      <c r="O7" s="22"/>
      <c r="P7" s="22"/>
      <c r="Q7" s="22"/>
      <c r="R7" s="22"/>
      <c r="S7" s="22"/>
      <c r="T7" s="22"/>
      <c r="U7" s="22"/>
      <c r="V7" s="22"/>
      <c r="W7" s="22">
        <v>66561059</v>
      </c>
      <c r="X7" s="22">
        <v>64782008</v>
      </c>
      <c r="Y7" s="22">
        <v>1779051</v>
      </c>
      <c r="Z7" s="23">
        <v>2.7462115715832702</v>
      </c>
      <c r="AA7" s="20">
        <v>129564015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3121326</v>
      </c>
      <c r="D13" s="20"/>
      <c r="E13" s="21">
        <v>2117767</v>
      </c>
      <c r="F13" s="22">
        <v>2117767</v>
      </c>
      <c r="G13" s="22">
        <v>272658</v>
      </c>
      <c r="H13" s="22">
        <v>283942</v>
      </c>
      <c r="I13" s="22">
        <v>291418</v>
      </c>
      <c r="J13" s="22">
        <v>848018</v>
      </c>
      <c r="K13" s="22">
        <v>310897</v>
      </c>
      <c r="L13" s="22">
        <v>256535</v>
      </c>
      <c r="M13" s="22">
        <v>296791</v>
      </c>
      <c r="N13" s="22">
        <v>864223</v>
      </c>
      <c r="O13" s="22"/>
      <c r="P13" s="22"/>
      <c r="Q13" s="22"/>
      <c r="R13" s="22"/>
      <c r="S13" s="22"/>
      <c r="T13" s="22"/>
      <c r="U13" s="22"/>
      <c r="V13" s="22"/>
      <c r="W13" s="22">
        <v>1712241</v>
      </c>
      <c r="X13" s="22">
        <v>1028891</v>
      </c>
      <c r="Y13" s="22">
        <v>683350</v>
      </c>
      <c r="Z13" s="23">
        <v>66.416170420384674</v>
      </c>
      <c r="AA13" s="20">
        <v>2117767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1503671</v>
      </c>
      <c r="D19" s="20"/>
      <c r="E19" s="21">
        <v>756564</v>
      </c>
      <c r="F19" s="22">
        <v>756564</v>
      </c>
      <c r="G19" s="22">
        <v>30621</v>
      </c>
      <c r="H19" s="22">
        <v>35848</v>
      </c>
      <c r="I19" s="22">
        <v>77372</v>
      </c>
      <c r="J19" s="22">
        <v>143841</v>
      </c>
      <c r="K19" s="22">
        <v>138674</v>
      </c>
      <c r="L19" s="22">
        <v>233866</v>
      </c>
      <c r="M19" s="22">
        <v>29614</v>
      </c>
      <c r="N19" s="22">
        <v>402154</v>
      </c>
      <c r="O19" s="22"/>
      <c r="P19" s="22"/>
      <c r="Q19" s="22"/>
      <c r="R19" s="22"/>
      <c r="S19" s="22"/>
      <c r="T19" s="22"/>
      <c r="U19" s="22"/>
      <c r="V19" s="22"/>
      <c r="W19" s="22">
        <v>545995</v>
      </c>
      <c r="X19" s="22">
        <v>378282</v>
      </c>
      <c r="Y19" s="22">
        <v>167713</v>
      </c>
      <c r="Z19" s="23">
        <v>44.335442870662625</v>
      </c>
      <c r="AA19" s="20">
        <v>756564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399741</v>
      </c>
      <c r="D23" s="20"/>
      <c r="E23" s="21">
        <v>435863</v>
      </c>
      <c r="F23" s="22">
        <v>435863</v>
      </c>
      <c r="G23" s="22"/>
      <c r="H23" s="22"/>
      <c r="I23" s="22"/>
      <c r="J23" s="22"/>
      <c r="K23" s="22">
        <v>204957</v>
      </c>
      <c r="L23" s="22"/>
      <c r="M23" s="22"/>
      <c r="N23" s="22">
        <v>204957</v>
      </c>
      <c r="O23" s="22"/>
      <c r="P23" s="22"/>
      <c r="Q23" s="22"/>
      <c r="R23" s="22"/>
      <c r="S23" s="22"/>
      <c r="T23" s="22"/>
      <c r="U23" s="22"/>
      <c r="V23" s="22"/>
      <c r="W23" s="22">
        <v>204957</v>
      </c>
      <c r="X23" s="22">
        <v>217926</v>
      </c>
      <c r="Y23" s="22">
        <v>-12969</v>
      </c>
      <c r="Z23" s="23">
        <v>-5.9511026678780876</v>
      </c>
      <c r="AA23" s="20">
        <v>435863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42781606</v>
      </c>
      <c r="D25" s="20"/>
      <c r="E25" s="21">
        <v>45305877</v>
      </c>
      <c r="F25" s="22">
        <v>45305877</v>
      </c>
      <c r="G25" s="22">
        <v>18877416</v>
      </c>
      <c r="H25" s="22"/>
      <c r="I25" s="22"/>
      <c r="J25" s="22">
        <v>18877416</v>
      </c>
      <c r="K25" s="22"/>
      <c r="L25" s="22"/>
      <c r="M25" s="22">
        <v>15101959</v>
      </c>
      <c r="N25" s="22">
        <v>15101959</v>
      </c>
      <c r="O25" s="22"/>
      <c r="P25" s="22"/>
      <c r="Q25" s="22"/>
      <c r="R25" s="22"/>
      <c r="S25" s="22"/>
      <c r="T25" s="22"/>
      <c r="U25" s="22"/>
      <c r="V25" s="22"/>
      <c r="W25" s="22">
        <v>33979375</v>
      </c>
      <c r="X25" s="22">
        <v>22152936</v>
      </c>
      <c r="Y25" s="22">
        <v>11826439</v>
      </c>
      <c r="Z25" s="23">
        <v>53.38542484842641</v>
      </c>
      <c r="AA25" s="20">
        <v>45305877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1757916</v>
      </c>
      <c r="F28" s="22">
        <v>1757916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878958</v>
      </c>
      <c r="Y28" s="22">
        <v>-878958</v>
      </c>
      <c r="Z28" s="23">
        <v>-100</v>
      </c>
      <c r="AA28" s="20">
        <v>1757916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7500000</v>
      </c>
      <c r="F30" s="22">
        <v>7500000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7500000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167206428</v>
      </c>
      <c r="D32" s="29">
        <f t="shared" ref="D32:Y32" si="0">SUM(D6:D31)</f>
        <v>0</v>
      </c>
      <c r="E32" s="30">
        <f t="shared" si="0"/>
        <v>187438002</v>
      </c>
      <c r="F32" s="31">
        <f t="shared" si="0"/>
        <v>187438002</v>
      </c>
      <c r="G32" s="31">
        <f t="shared" si="0"/>
        <v>32329038</v>
      </c>
      <c r="H32" s="31">
        <f t="shared" si="0"/>
        <v>11704742</v>
      </c>
      <c r="I32" s="31">
        <f t="shared" si="0"/>
        <v>12417452</v>
      </c>
      <c r="J32" s="31">
        <f t="shared" si="0"/>
        <v>56451232</v>
      </c>
      <c r="K32" s="31">
        <f t="shared" si="0"/>
        <v>8525990</v>
      </c>
      <c r="L32" s="31">
        <f t="shared" si="0"/>
        <v>11069330</v>
      </c>
      <c r="M32" s="31">
        <f t="shared" si="0"/>
        <v>26957075</v>
      </c>
      <c r="N32" s="31">
        <f t="shared" si="0"/>
        <v>46552395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103003627</v>
      </c>
      <c r="X32" s="31">
        <f t="shared" si="0"/>
        <v>89439001</v>
      </c>
      <c r="Y32" s="31">
        <f t="shared" si="0"/>
        <v>13564626</v>
      </c>
      <c r="Z32" s="32">
        <f>+IF(X32&lt;&gt;0,+(Y32/X32)*100,0)</f>
        <v>15.166343371836186</v>
      </c>
      <c r="AA32" s="29">
        <f>SUM(AA6:AA31)</f>
        <v>187438002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56023126</v>
      </c>
      <c r="D34" s="20"/>
      <c r="E34" s="21">
        <v>55801024</v>
      </c>
      <c r="F34" s="22">
        <v>55801024</v>
      </c>
      <c r="G34" s="22">
        <v>7976850</v>
      </c>
      <c r="H34" s="22">
        <v>1432929</v>
      </c>
      <c r="I34" s="22">
        <v>4564827</v>
      </c>
      <c r="J34" s="22">
        <v>13974606</v>
      </c>
      <c r="K34" s="22">
        <v>5393541</v>
      </c>
      <c r="L34" s="22">
        <v>4671598</v>
      </c>
      <c r="M34" s="22">
        <v>4963857</v>
      </c>
      <c r="N34" s="22">
        <v>15028996</v>
      </c>
      <c r="O34" s="22"/>
      <c r="P34" s="22"/>
      <c r="Q34" s="22"/>
      <c r="R34" s="22"/>
      <c r="S34" s="22"/>
      <c r="T34" s="22"/>
      <c r="U34" s="22"/>
      <c r="V34" s="22"/>
      <c r="W34" s="22">
        <v>29003602</v>
      </c>
      <c r="X34" s="22">
        <v>29897630</v>
      </c>
      <c r="Y34" s="22">
        <v>-894028</v>
      </c>
      <c r="Z34" s="23">
        <v>-2.9902972242281409</v>
      </c>
      <c r="AA34" s="20">
        <v>55801024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20627729</v>
      </c>
      <c r="D37" s="20"/>
      <c r="E37" s="21">
        <v>14742212</v>
      </c>
      <c r="F37" s="22">
        <v>14742212</v>
      </c>
      <c r="G37" s="22">
        <v>964968</v>
      </c>
      <c r="H37" s="22">
        <v>1105621</v>
      </c>
      <c r="I37" s="22">
        <v>3166500</v>
      </c>
      <c r="J37" s="22">
        <v>5237089</v>
      </c>
      <c r="K37" s="22">
        <v>1140825</v>
      </c>
      <c r="L37" s="22">
        <v>3078677</v>
      </c>
      <c r="M37" s="22">
        <v>1685878</v>
      </c>
      <c r="N37" s="22">
        <v>5905380</v>
      </c>
      <c r="O37" s="22"/>
      <c r="P37" s="22"/>
      <c r="Q37" s="22"/>
      <c r="R37" s="22"/>
      <c r="S37" s="22"/>
      <c r="T37" s="22"/>
      <c r="U37" s="22"/>
      <c r="V37" s="22"/>
      <c r="W37" s="22">
        <v>11142469</v>
      </c>
      <c r="X37" s="22">
        <v>7357074</v>
      </c>
      <c r="Y37" s="22">
        <v>3785395</v>
      </c>
      <c r="Z37" s="23">
        <v>51.452452428778074</v>
      </c>
      <c r="AA37" s="20">
        <v>14742212</v>
      </c>
    </row>
    <row r="38" spans="1:27" x14ac:dyDescent="0.25">
      <c r="A38" s="19" t="s">
        <v>64</v>
      </c>
      <c r="B38" s="15" t="s">
        <v>32</v>
      </c>
      <c r="C38" s="20">
        <v>3621118</v>
      </c>
      <c r="D38" s="20"/>
      <c r="E38" s="21">
        <v>4500000</v>
      </c>
      <c r="F38" s="22">
        <v>4500000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2250000</v>
      </c>
      <c r="Y38" s="22">
        <v>-2250000</v>
      </c>
      <c r="Z38" s="23">
        <v>-100</v>
      </c>
      <c r="AA38" s="20">
        <v>4500000</v>
      </c>
    </row>
    <row r="39" spans="1:27" x14ac:dyDescent="0.25">
      <c r="A39" s="19" t="s">
        <v>65</v>
      </c>
      <c r="B39" s="15" t="s">
        <v>32</v>
      </c>
      <c r="C39" s="20">
        <v>30683768</v>
      </c>
      <c r="D39" s="20"/>
      <c r="E39" s="21">
        <v>22587456</v>
      </c>
      <c r="F39" s="22">
        <v>22587456</v>
      </c>
      <c r="G39" s="22">
        <v>1847775</v>
      </c>
      <c r="H39" s="22">
        <v>1847775</v>
      </c>
      <c r="I39" s="22">
        <v>1847775</v>
      </c>
      <c r="J39" s="22">
        <v>5543325</v>
      </c>
      <c r="K39" s="22">
        <v>1847775</v>
      </c>
      <c r="L39" s="22">
        <v>1847775</v>
      </c>
      <c r="M39" s="22">
        <v>1847775</v>
      </c>
      <c r="N39" s="22">
        <v>5543325</v>
      </c>
      <c r="O39" s="22"/>
      <c r="P39" s="22"/>
      <c r="Q39" s="22"/>
      <c r="R39" s="22"/>
      <c r="S39" s="22"/>
      <c r="T39" s="22"/>
      <c r="U39" s="22"/>
      <c r="V39" s="22"/>
      <c r="W39" s="22">
        <v>11086650</v>
      </c>
      <c r="X39" s="22">
        <v>11293758</v>
      </c>
      <c r="Y39" s="22">
        <v>-207108</v>
      </c>
      <c r="Z39" s="23">
        <v>-1.8338271459331783</v>
      </c>
      <c r="AA39" s="20">
        <v>22587456</v>
      </c>
    </row>
    <row r="40" spans="1:27" x14ac:dyDescent="0.25">
      <c r="A40" s="19" t="s">
        <v>40</v>
      </c>
      <c r="B40" s="15" t="s">
        <v>32</v>
      </c>
      <c r="C40" s="20">
        <v>37609393</v>
      </c>
      <c r="D40" s="20"/>
      <c r="E40" s="21">
        <v>40492535</v>
      </c>
      <c r="F40" s="22">
        <v>40492535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20246273</v>
      </c>
      <c r="Y40" s="22">
        <v>-20246273</v>
      </c>
      <c r="Z40" s="23">
        <v>-100</v>
      </c>
      <c r="AA40" s="20">
        <v>40492535</v>
      </c>
    </row>
    <row r="41" spans="1:27" x14ac:dyDescent="0.25">
      <c r="A41" s="19" t="s">
        <v>66</v>
      </c>
      <c r="B41" s="15" t="s">
        <v>32</v>
      </c>
      <c r="C41" s="20">
        <v>37783467</v>
      </c>
      <c r="D41" s="20"/>
      <c r="E41" s="21">
        <v>30325990</v>
      </c>
      <c r="F41" s="22">
        <v>30325990</v>
      </c>
      <c r="G41" s="22">
        <v>556431</v>
      </c>
      <c r="H41" s="22">
        <v>4093116</v>
      </c>
      <c r="I41" s="22">
        <v>3051053</v>
      </c>
      <c r="J41" s="22">
        <v>7700600</v>
      </c>
      <c r="K41" s="22">
        <v>2391560</v>
      </c>
      <c r="L41" s="22">
        <v>2943469</v>
      </c>
      <c r="M41" s="22">
        <v>3230986</v>
      </c>
      <c r="N41" s="22">
        <v>8566015</v>
      </c>
      <c r="O41" s="22"/>
      <c r="P41" s="22"/>
      <c r="Q41" s="22"/>
      <c r="R41" s="22"/>
      <c r="S41" s="22"/>
      <c r="T41" s="22"/>
      <c r="U41" s="22"/>
      <c r="V41" s="22"/>
      <c r="W41" s="22">
        <v>16266615</v>
      </c>
      <c r="X41" s="22">
        <v>15162780</v>
      </c>
      <c r="Y41" s="22">
        <v>1103835</v>
      </c>
      <c r="Z41" s="23">
        <v>7.2798985410327131</v>
      </c>
      <c r="AA41" s="20">
        <v>30325990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3276377</v>
      </c>
      <c r="D43" s="20"/>
      <c r="E43" s="21">
        <v>6005405</v>
      </c>
      <c r="F43" s="22">
        <v>6005405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6005405</v>
      </c>
    </row>
    <row r="44" spans="1:27" x14ac:dyDescent="0.25">
      <c r="A44" s="19" t="s">
        <v>69</v>
      </c>
      <c r="B44" s="15" t="s">
        <v>32</v>
      </c>
      <c r="C44" s="20">
        <v>1926850</v>
      </c>
      <c r="D44" s="20"/>
      <c r="E44" s="21">
        <v>2025812</v>
      </c>
      <c r="F44" s="22">
        <v>2025812</v>
      </c>
      <c r="G44" s="22">
        <v>96125</v>
      </c>
      <c r="H44" s="22">
        <v>69478</v>
      </c>
      <c r="I44" s="22">
        <v>95128</v>
      </c>
      <c r="J44" s="22">
        <v>260731</v>
      </c>
      <c r="K44" s="22">
        <v>139900</v>
      </c>
      <c r="L44" s="22">
        <v>137161</v>
      </c>
      <c r="M44" s="22">
        <v>88259</v>
      </c>
      <c r="N44" s="22">
        <v>365320</v>
      </c>
      <c r="O44" s="22"/>
      <c r="P44" s="22"/>
      <c r="Q44" s="22"/>
      <c r="R44" s="22"/>
      <c r="S44" s="22"/>
      <c r="T44" s="22"/>
      <c r="U44" s="22"/>
      <c r="V44" s="22"/>
      <c r="W44" s="22">
        <v>626051</v>
      </c>
      <c r="X44" s="22">
        <v>903966</v>
      </c>
      <c r="Y44" s="22">
        <v>-277915</v>
      </c>
      <c r="Z44" s="23">
        <v>-30.743966034120753</v>
      </c>
      <c r="AA44" s="20">
        <v>2025812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2460980</v>
      </c>
      <c r="F46" s="22">
        <v>2460980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2460980</v>
      </c>
    </row>
    <row r="47" spans="1:27" x14ac:dyDescent="0.25">
      <c r="A47" s="37" t="s">
        <v>72</v>
      </c>
      <c r="B47" s="28" t="s">
        <v>32</v>
      </c>
      <c r="C47" s="29">
        <f>SUM(C34:C46)</f>
        <v>191551828</v>
      </c>
      <c r="D47" s="29">
        <f t="shared" ref="D47:Y47" si="1">SUM(D34:D46)</f>
        <v>0</v>
      </c>
      <c r="E47" s="30">
        <f t="shared" si="1"/>
        <v>178941414</v>
      </c>
      <c r="F47" s="31">
        <f t="shared" si="1"/>
        <v>178941414</v>
      </c>
      <c r="G47" s="31">
        <f t="shared" si="1"/>
        <v>11442149</v>
      </c>
      <c r="H47" s="31">
        <f t="shared" si="1"/>
        <v>8548919</v>
      </c>
      <c r="I47" s="31">
        <f t="shared" si="1"/>
        <v>12725283</v>
      </c>
      <c r="J47" s="31">
        <f t="shared" si="1"/>
        <v>32716351</v>
      </c>
      <c r="K47" s="31">
        <f t="shared" si="1"/>
        <v>10913601</v>
      </c>
      <c r="L47" s="31">
        <f t="shared" si="1"/>
        <v>12678680</v>
      </c>
      <c r="M47" s="31">
        <f t="shared" si="1"/>
        <v>11816755</v>
      </c>
      <c r="N47" s="31">
        <f t="shared" si="1"/>
        <v>35409036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68125387</v>
      </c>
      <c r="X47" s="31">
        <f t="shared" si="1"/>
        <v>87111481</v>
      </c>
      <c r="Y47" s="31">
        <f t="shared" si="1"/>
        <v>-18986094</v>
      </c>
      <c r="Z47" s="32">
        <f>+IF(X47&lt;&gt;0,+(Y47/X47)*100,0)</f>
        <v>-21.795168423321833</v>
      </c>
      <c r="AA47" s="29">
        <f>SUM(AA34:AA46)</f>
        <v>178941414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-24345400</v>
      </c>
      <c r="D48" s="39">
        <f t="shared" si="2"/>
        <v>0</v>
      </c>
      <c r="E48" s="40">
        <f t="shared" si="2"/>
        <v>8496588</v>
      </c>
      <c r="F48" s="41">
        <f t="shared" si="2"/>
        <v>8496588</v>
      </c>
      <c r="G48" s="41">
        <f t="shared" si="2"/>
        <v>20886889</v>
      </c>
      <c r="H48" s="41">
        <f t="shared" si="2"/>
        <v>3155823</v>
      </c>
      <c r="I48" s="41">
        <f t="shared" si="2"/>
        <v>-307831</v>
      </c>
      <c r="J48" s="41">
        <f t="shared" si="2"/>
        <v>23734881</v>
      </c>
      <c r="K48" s="41">
        <f t="shared" si="2"/>
        <v>-2387611</v>
      </c>
      <c r="L48" s="41">
        <f t="shared" si="2"/>
        <v>-1609350</v>
      </c>
      <c r="M48" s="41">
        <f t="shared" si="2"/>
        <v>15140320</v>
      </c>
      <c r="N48" s="41">
        <f t="shared" si="2"/>
        <v>11143359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34878240</v>
      </c>
      <c r="X48" s="41">
        <f t="shared" si="2"/>
        <v>2327520</v>
      </c>
      <c r="Y48" s="41">
        <f t="shared" si="2"/>
        <v>32550720</v>
      </c>
      <c r="Z48" s="42">
        <f>+IF(X48&lt;&gt;0,+(Y48/X48)*100,0)</f>
        <v>1398.5151577644876</v>
      </c>
      <c r="AA48" s="39">
        <f>+AA32-AA47</f>
        <v>8496588</v>
      </c>
    </row>
    <row r="49" spans="1:27" x14ac:dyDescent="0.25">
      <c r="A49" s="43" t="s">
        <v>74</v>
      </c>
      <c r="B49" s="15" t="s">
        <v>32</v>
      </c>
      <c r="C49" s="20">
        <v>93927458</v>
      </c>
      <c r="D49" s="20"/>
      <c r="E49" s="21">
        <v>97292228</v>
      </c>
      <c r="F49" s="22">
        <v>97292228</v>
      </c>
      <c r="G49" s="22"/>
      <c r="H49" s="22"/>
      <c r="I49" s="22">
        <v>5594635</v>
      </c>
      <c r="J49" s="22">
        <v>5594635</v>
      </c>
      <c r="K49" s="22">
        <v>6426343</v>
      </c>
      <c r="L49" s="22">
        <v>1340818</v>
      </c>
      <c r="M49" s="22">
        <v>13560882</v>
      </c>
      <c r="N49" s="22">
        <v>21328043</v>
      </c>
      <c r="O49" s="22"/>
      <c r="P49" s="22"/>
      <c r="Q49" s="22"/>
      <c r="R49" s="22"/>
      <c r="S49" s="22"/>
      <c r="T49" s="22"/>
      <c r="U49" s="22"/>
      <c r="V49" s="22"/>
      <c r="W49" s="22">
        <v>26922678</v>
      </c>
      <c r="X49" s="22">
        <v>53500000</v>
      </c>
      <c r="Y49" s="22">
        <v>-26577322</v>
      </c>
      <c r="Z49" s="23">
        <v>-49.67723738317757</v>
      </c>
      <c r="AA49" s="20">
        <v>97292228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69582058</v>
      </c>
      <c r="D51" s="48">
        <f t="shared" si="3"/>
        <v>0</v>
      </c>
      <c r="E51" s="49">
        <f t="shared" si="3"/>
        <v>105788816</v>
      </c>
      <c r="F51" s="50">
        <f t="shared" si="3"/>
        <v>105788816</v>
      </c>
      <c r="G51" s="50">
        <f t="shared" si="3"/>
        <v>20886889</v>
      </c>
      <c r="H51" s="50">
        <f t="shared" si="3"/>
        <v>3155823</v>
      </c>
      <c r="I51" s="50">
        <f t="shared" si="3"/>
        <v>5286804</v>
      </c>
      <c r="J51" s="50">
        <f t="shared" si="3"/>
        <v>29329516</v>
      </c>
      <c r="K51" s="50">
        <f t="shared" si="3"/>
        <v>4038732</v>
      </c>
      <c r="L51" s="50">
        <f t="shared" si="3"/>
        <v>-268532</v>
      </c>
      <c r="M51" s="50">
        <f t="shared" si="3"/>
        <v>28701202</v>
      </c>
      <c r="N51" s="50">
        <f t="shared" si="3"/>
        <v>32471402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61800918</v>
      </c>
      <c r="X51" s="50">
        <f t="shared" si="3"/>
        <v>55827520</v>
      </c>
      <c r="Y51" s="50">
        <f t="shared" si="3"/>
        <v>5973398</v>
      </c>
      <c r="Z51" s="51">
        <f>+IF(X51&lt;&gt;0,+(Y51/X51)*100,0)</f>
        <v>10.699737333845388</v>
      </c>
      <c r="AA51" s="48">
        <f>SUM(AA48:AA50)</f>
        <v>105788816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69582058</v>
      </c>
      <c r="D53" s="54">
        <f>+D51-D52</f>
        <v>0</v>
      </c>
      <c r="E53" s="55">
        <f t="shared" si="4"/>
        <v>105788816</v>
      </c>
      <c r="F53" s="56">
        <f t="shared" si="4"/>
        <v>105788816</v>
      </c>
      <c r="G53" s="56">
        <f t="shared" si="4"/>
        <v>20886889</v>
      </c>
      <c r="H53" s="56">
        <f t="shared" si="4"/>
        <v>3155823</v>
      </c>
      <c r="I53" s="56">
        <f t="shared" si="4"/>
        <v>5286804</v>
      </c>
      <c r="J53" s="56">
        <f t="shared" si="4"/>
        <v>29329516</v>
      </c>
      <c r="K53" s="56">
        <f t="shared" si="4"/>
        <v>4038732</v>
      </c>
      <c r="L53" s="56">
        <f t="shared" si="4"/>
        <v>-268532</v>
      </c>
      <c r="M53" s="56">
        <f t="shared" si="4"/>
        <v>28701202</v>
      </c>
      <c r="N53" s="56">
        <f t="shared" si="4"/>
        <v>32471402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61800918</v>
      </c>
      <c r="X53" s="56">
        <f t="shared" si="4"/>
        <v>55827520</v>
      </c>
      <c r="Y53" s="56">
        <f t="shared" si="4"/>
        <v>5973398</v>
      </c>
      <c r="Z53" s="57">
        <f>+IF(X53&lt;&gt;0,+(Y53/X53)*100,0)</f>
        <v>10.699737333845388</v>
      </c>
      <c r="AA53" s="54">
        <f>+AA51-AA52</f>
        <v>105788816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69582058</v>
      </c>
      <c r="D56" s="48">
        <f>SUM(D53:D55)</f>
        <v>0</v>
      </c>
      <c r="E56" s="49">
        <f t="shared" si="5"/>
        <v>105788816</v>
      </c>
      <c r="F56" s="50">
        <f t="shared" si="5"/>
        <v>105788816</v>
      </c>
      <c r="G56" s="50">
        <f t="shared" si="5"/>
        <v>20886889</v>
      </c>
      <c r="H56" s="50">
        <f t="shared" si="5"/>
        <v>3155823</v>
      </c>
      <c r="I56" s="50">
        <f t="shared" si="5"/>
        <v>5286804</v>
      </c>
      <c r="J56" s="50">
        <f t="shared" si="5"/>
        <v>29329516</v>
      </c>
      <c r="K56" s="50">
        <f t="shared" si="5"/>
        <v>4038732</v>
      </c>
      <c r="L56" s="50">
        <f t="shared" si="5"/>
        <v>-268532</v>
      </c>
      <c r="M56" s="50">
        <f t="shared" si="5"/>
        <v>28701202</v>
      </c>
      <c r="N56" s="50">
        <f t="shared" si="5"/>
        <v>32471402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61800918</v>
      </c>
      <c r="X56" s="50">
        <f t="shared" si="5"/>
        <v>55827520</v>
      </c>
      <c r="Y56" s="50">
        <f t="shared" si="5"/>
        <v>5973398</v>
      </c>
      <c r="Z56" s="51">
        <f>+IF(X56&lt;&gt;0,+(Y56/X56)*100,0)</f>
        <v>10.699737333845388</v>
      </c>
      <c r="AA56" s="48">
        <f>SUM(AA53:AA55)</f>
        <v>105788816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69582058</v>
      </c>
      <c r="D59" s="65">
        <f>SUM(D56:D58)</f>
        <v>0</v>
      </c>
      <c r="E59" s="66">
        <f t="shared" si="6"/>
        <v>105788816</v>
      </c>
      <c r="F59" s="67">
        <f t="shared" si="6"/>
        <v>105788816</v>
      </c>
      <c r="G59" s="67">
        <f t="shared" si="6"/>
        <v>20886889</v>
      </c>
      <c r="H59" s="67">
        <f t="shared" si="6"/>
        <v>3155823</v>
      </c>
      <c r="I59" s="67">
        <f t="shared" si="6"/>
        <v>5286804</v>
      </c>
      <c r="J59" s="67">
        <f t="shared" si="6"/>
        <v>29329516</v>
      </c>
      <c r="K59" s="67">
        <f t="shared" si="6"/>
        <v>4038732</v>
      </c>
      <c r="L59" s="67">
        <f t="shared" si="6"/>
        <v>-268532</v>
      </c>
      <c r="M59" s="67">
        <f t="shared" si="6"/>
        <v>28701202</v>
      </c>
      <c r="N59" s="67">
        <f t="shared" si="6"/>
        <v>32471402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61800918</v>
      </c>
      <c r="X59" s="67">
        <f t="shared" si="6"/>
        <v>55827520</v>
      </c>
      <c r="Y59" s="67">
        <f t="shared" si="6"/>
        <v>5973398</v>
      </c>
      <c r="Z59" s="68">
        <f>+IF(X59&lt;&gt;0,+(Y59/X59)*100,0)</f>
        <v>10.699737333845388</v>
      </c>
      <c r="AA59" s="65">
        <f>SUM(AA56:AA58)</f>
        <v>105788816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21915941</v>
      </c>
      <c r="D7" s="20"/>
      <c r="E7" s="21">
        <v>21120708</v>
      </c>
      <c r="F7" s="22">
        <v>21120708</v>
      </c>
      <c r="G7" s="22"/>
      <c r="H7" s="22">
        <v>1623756</v>
      </c>
      <c r="I7" s="22">
        <v>1147391</v>
      </c>
      <c r="J7" s="22">
        <v>2771147</v>
      </c>
      <c r="K7" s="22">
        <v>804559</v>
      </c>
      <c r="L7" s="22">
        <v>1477104</v>
      </c>
      <c r="M7" s="22">
        <v>998416</v>
      </c>
      <c r="N7" s="22">
        <v>3280079</v>
      </c>
      <c r="O7" s="22"/>
      <c r="P7" s="22"/>
      <c r="Q7" s="22"/>
      <c r="R7" s="22"/>
      <c r="S7" s="22"/>
      <c r="T7" s="22"/>
      <c r="U7" s="22"/>
      <c r="V7" s="22"/>
      <c r="W7" s="22">
        <v>6051226</v>
      </c>
      <c r="X7" s="22">
        <v>10560354</v>
      </c>
      <c r="Y7" s="22">
        <v>-4509128</v>
      </c>
      <c r="Z7" s="23">
        <v>-42.698644382565206</v>
      </c>
      <c r="AA7" s="20">
        <v>21120708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467444</v>
      </c>
      <c r="I13" s="22">
        <v>466383</v>
      </c>
      <c r="J13" s="22">
        <v>933827</v>
      </c>
      <c r="K13" s="22">
        <v>460882</v>
      </c>
      <c r="L13" s="22">
        <v>466356</v>
      </c>
      <c r="M13" s="22">
        <v>468623</v>
      </c>
      <c r="N13" s="22">
        <v>1395861</v>
      </c>
      <c r="O13" s="22"/>
      <c r="P13" s="22"/>
      <c r="Q13" s="22"/>
      <c r="R13" s="22"/>
      <c r="S13" s="22"/>
      <c r="T13" s="22"/>
      <c r="U13" s="22"/>
      <c r="V13" s="22"/>
      <c r="W13" s="22">
        <v>2329688</v>
      </c>
      <c r="X13" s="22"/>
      <c r="Y13" s="22">
        <v>2329688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21915941</v>
      </c>
      <c r="D32" s="29">
        <f t="shared" ref="D32:Y32" si="0">SUM(D6:D31)</f>
        <v>0</v>
      </c>
      <c r="E32" s="30">
        <f t="shared" si="0"/>
        <v>21120708</v>
      </c>
      <c r="F32" s="31">
        <f t="shared" si="0"/>
        <v>21120708</v>
      </c>
      <c r="G32" s="31">
        <f t="shared" si="0"/>
        <v>0</v>
      </c>
      <c r="H32" s="31">
        <f t="shared" si="0"/>
        <v>2091200</v>
      </c>
      <c r="I32" s="31">
        <f t="shared" si="0"/>
        <v>1613774</v>
      </c>
      <c r="J32" s="31">
        <f t="shared" si="0"/>
        <v>3704974</v>
      </c>
      <c r="K32" s="31">
        <f t="shared" si="0"/>
        <v>1265441</v>
      </c>
      <c r="L32" s="31">
        <f t="shared" si="0"/>
        <v>1943460</v>
      </c>
      <c r="M32" s="31">
        <f t="shared" si="0"/>
        <v>1467039</v>
      </c>
      <c r="N32" s="31">
        <f t="shared" si="0"/>
        <v>4675940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8380914</v>
      </c>
      <c r="X32" s="31">
        <f t="shared" si="0"/>
        <v>10560354</v>
      </c>
      <c r="Y32" s="31">
        <f t="shared" si="0"/>
        <v>-2179440</v>
      </c>
      <c r="Z32" s="32">
        <f>+IF(X32&lt;&gt;0,+(Y32/X32)*100,0)</f>
        <v>-20.637944523450635</v>
      </c>
      <c r="AA32" s="29">
        <f>SUM(AA6:AA31)</f>
        <v>21120708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9972080</v>
      </c>
      <c r="D34" s="20"/>
      <c r="E34" s="21">
        <v>8560272</v>
      </c>
      <c r="F34" s="22">
        <v>8560272</v>
      </c>
      <c r="G34" s="22"/>
      <c r="H34" s="22">
        <v>839520</v>
      </c>
      <c r="I34" s="22">
        <v>2711917</v>
      </c>
      <c r="J34" s="22">
        <v>3551437</v>
      </c>
      <c r="K34" s="22">
        <v>-915666</v>
      </c>
      <c r="L34" s="22">
        <v>911977</v>
      </c>
      <c r="M34" s="22">
        <v>856947</v>
      </c>
      <c r="N34" s="22">
        <v>853258</v>
      </c>
      <c r="O34" s="22"/>
      <c r="P34" s="22"/>
      <c r="Q34" s="22"/>
      <c r="R34" s="22"/>
      <c r="S34" s="22"/>
      <c r="T34" s="22"/>
      <c r="U34" s="22"/>
      <c r="V34" s="22"/>
      <c r="W34" s="22">
        <v>4404695</v>
      </c>
      <c r="X34" s="22">
        <v>4280136</v>
      </c>
      <c r="Y34" s="22">
        <v>124559</v>
      </c>
      <c r="Z34" s="23">
        <v>2.9101645368278017</v>
      </c>
      <c r="AA34" s="20">
        <v>8560272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5210625</v>
      </c>
      <c r="D37" s="20"/>
      <c r="E37" s="21">
        <v>4649988</v>
      </c>
      <c r="F37" s="22">
        <v>4649988</v>
      </c>
      <c r="G37" s="22"/>
      <c r="H37" s="22">
        <v>969116</v>
      </c>
      <c r="I37" s="22">
        <v>204765</v>
      </c>
      <c r="J37" s="22">
        <v>1173881</v>
      </c>
      <c r="K37" s="22">
        <v>42992</v>
      </c>
      <c r="L37" s="22">
        <v>606853</v>
      </c>
      <c r="M37" s="22">
        <v>41442</v>
      </c>
      <c r="N37" s="22">
        <v>691287</v>
      </c>
      <c r="O37" s="22"/>
      <c r="P37" s="22"/>
      <c r="Q37" s="22"/>
      <c r="R37" s="22"/>
      <c r="S37" s="22"/>
      <c r="T37" s="22"/>
      <c r="U37" s="22"/>
      <c r="V37" s="22"/>
      <c r="W37" s="22">
        <v>1865168</v>
      </c>
      <c r="X37" s="22">
        <v>2324994</v>
      </c>
      <c r="Y37" s="22">
        <v>-459826</v>
      </c>
      <c r="Z37" s="23">
        <v>-19.777513404335668</v>
      </c>
      <c r="AA37" s="20">
        <v>4649988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15942707</v>
      </c>
      <c r="D39" s="20"/>
      <c r="E39" s="21"/>
      <c r="F39" s="22"/>
      <c r="G39" s="22"/>
      <c r="H39" s="22"/>
      <c r="I39" s="22">
        <v>3146986</v>
      </c>
      <c r="J39" s="22">
        <v>3146986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3146986</v>
      </c>
      <c r="X39" s="22"/>
      <c r="Y39" s="22">
        <v>3146986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3438496</v>
      </c>
      <c r="D41" s="20"/>
      <c r="E41" s="21">
        <v>1399992</v>
      </c>
      <c r="F41" s="22">
        <v>1399992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699996</v>
      </c>
      <c r="Y41" s="22">
        <v>-699996</v>
      </c>
      <c r="Z41" s="23">
        <v>-100</v>
      </c>
      <c r="AA41" s="20">
        <v>1399992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310509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526993</v>
      </c>
      <c r="D44" s="20"/>
      <c r="E44" s="21">
        <v>500004</v>
      </c>
      <c r="F44" s="22">
        <v>500004</v>
      </c>
      <c r="G44" s="22">
        <v>6203</v>
      </c>
      <c r="H44" s="22">
        <v>284219</v>
      </c>
      <c r="I44" s="22">
        <v>46378</v>
      </c>
      <c r="J44" s="22">
        <v>336800</v>
      </c>
      <c r="K44" s="22">
        <v>1421</v>
      </c>
      <c r="L44" s="22">
        <v>17981</v>
      </c>
      <c r="M44" s="22">
        <v>501299</v>
      </c>
      <c r="N44" s="22">
        <v>520701</v>
      </c>
      <c r="O44" s="22"/>
      <c r="P44" s="22"/>
      <c r="Q44" s="22"/>
      <c r="R44" s="22"/>
      <c r="S44" s="22"/>
      <c r="T44" s="22"/>
      <c r="U44" s="22"/>
      <c r="V44" s="22"/>
      <c r="W44" s="22">
        <v>857501</v>
      </c>
      <c r="X44" s="22">
        <v>250002</v>
      </c>
      <c r="Y44" s="22">
        <v>607499</v>
      </c>
      <c r="Z44" s="23">
        <v>242.99765601875185</v>
      </c>
      <c r="AA44" s="20">
        <v>500004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35401410</v>
      </c>
      <c r="D47" s="29">
        <f t="shared" ref="D47:Y47" si="1">SUM(D34:D46)</f>
        <v>0</v>
      </c>
      <c r="E47" s="30">
        <f t="shared" si="1"/>
        <v>15110256</v>
      </c>
      <c r="F47" s="31">
        <f t="shared" si="1"/>
        <v>15110256</v>
      </c>
      <c r="G47" s="31">
        <f t="shared" si="1"/>
        <v>6203</v>
      </c>
      <c r="H47" s="31">
        <f t="shared" si="1"/>
        <v>2092855</v>
      </c>
      <c r="I47" s="31">
        <f t="shared" si="1"/>
        <v>6110046</v>
      </c>
      <c r="J47" s="31">
        <f t="shared" si="1"/>
        <v>8209104</v>
      </c>
      <c r="K47" s="31">
        <f t="shared" si="1"/>
        <v>-871253</v>
      </c>
      <c r="L47" s="31">
        <f t="shared" si="1"/>
        <v>1536811</v>
      </c>
      <c r="M47" s="31">
        <f t="shared" si="1"/>
        <v>1399688</v>
      </c>
      <c r="N47" s="31">
        <f t="shared" si="1"/>
        <v>2065246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10274350</v>
      </c>
      <c r="X47" s="31">
        <f t="shared" si="1"/>
        <v>7555128</v>
      </c>
      <c r="Y47" s="31">
        <f t="shared" si="1"/>
        <v>2719222</v>
      </c>
      <c r="Z47" s="32">
        <f>+IF(X47&lt;&gt;0,+(Y47/X47)*100,0)</f>
        <v>35.991739650208444</v>
      </c>
      <c r="AA47" s="29">
        <f>SUM(AA34:AA46)</f>
        <v>15110256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-13485469</v>
      </c>
      <c r="D48" s="39">
        <f t="shared" si="2"/>
        <v>0</v>
      </c>
      <c r="E48" s="40">
        <f t="shared" si="2"/>
        <v>6010452</v>
      </c>
      <c r="F48" s="41">
        <f t="shared" si="2"/>
        <v>6010452</v>
      </c>
      <c r="G48" s="41">
        <f t="shared" si="2"/>
        <v>-6203</v>
      </c>
      <c r="H48" s="41">
        <f t="shared" si="2"/>
        <v>-1655</v>
      </c>
      <c r="I48" s="41">
        <f t="shared" si="2"/>
        <v>-4496272</v>
      </c>
      <c r="J48" s="41">
        <f t="shared" si="2"/>
        <v>-4504130</v>
      </c>
      <c r="K48" s="41">
        <f t="shared" si="2"/>
        <v>2136694</v>
      </c>
      <c r="L48" s="41">
        <f t="shared" si="2"/>
        <v>406649</v>
      </c>
      <c r="M48" s="41">
        <f t="shared" si="2"/>
        <v>67351</v>
      </c>
      <c r="N48" s="41">
        <f t="shared" si="2"/>
        <v>2610694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-1893436</v>
      </c>
      <c r="X48" s="41">
        <f t="shared" si="2"/>
        <v>3005226</v>
      </c>
      <c r="Y48" s="41">
        <f t="shared" si="2"/>
        <v>-4898662</v>
      </c>
      <c r="Z48" s="42">
        <f>+IF(X48&lt;&gt;0,+(Y48/X48)*100,0)</f>
        <v>-163.00477900830089</v>
      </c>
      <c r="AA48" s="39">
        <f>+AA32-AA47</f>
        <v>6010452</v>
      </c>
    </row>
    <row r="49" spans="1:27" x14ac:dyDescent="0.25">
      <c r="A49" s="43" t="s">
        <v>74</v>
      </c>
      <c r="B49" s="15" t="s">
        <v>32</v>
      </c>
      <c r="C49" s="20">
        <v>29000000</v>
      </c>
      <c r="D49" s="20"/>
      <c r="E49" s="21">
        <v>26124996</v>
      </c>
      <c r="F49" s="22">
        <v>26124996</v>
      </c>
      <c r="G49" s="22"/>
      <c r="H49" s="22"/>
      <c r="I49" s="22">
        <v>2892376</v>
      </c>
      <c r="J49" s="22">
        <v>2892376</v>
      </c>
      <c r="K49" s="22"/>
      <c r="L49" s="22"/>
      <c r="M49" s="22">
        <v>8026957</v>
      </c>
      <c r="N49" s="22">
        <v>8026957</v>
      </c>
      <c r="O49" s="22"/>
      <c r="P49" s="22"/>
      <c r="Q49" s="22"/>
      <c r="R49" s="22"/>
      <c r="S49" s="22"/>
      <c r="T49" s="22"/>
      <c r="U49" s="22"/>
      <c r="V49" s="22"/>
      <c r="W49" s="22">
        <v>10919333</v>
      </c>
      <c r="X49" s="22">
        <v>13062498</v>
      </c>
      <c r="Y49" s="22">
        <v>-2143165</v>
      </c>
      <c r="Z49" s="23">
        <v>-16.407007296766668</v>
      </c>
      <c r="AA49" s="20">
        <v>26124996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15514531</v>
      </c>
      <c r="D51" s="48">
        <f t="shared" si="3"/>
        <v>0</v>
      </c>
      <c r="E51" s="49">
        <f t="shared" si="3"/>
        <v>32135448</v>
      </c>
      <c r="F51" s="50">
        <f t="shared" si="3"/>
        <v>32135448</v>
      </c>
      <c r="G51" s="50">
        <f t="shared" si="3"/>
        <v>-6203</v>
      </c>
      <c r="H51" s="50">
        <f t="shared" si="3"/>
        <v>-1655</v>
      </c>
      <c r="I51" s="50">
        <f t="shared" si="3"/>
        <v>-1603896</v>
      </c>
      <c r="J51" s="50">
        <f t="shared" si="3"/>
        <v>-1611754</v>
      </c>
      <c r="K51" s="50">
        <f t="shared" si="3"/>
        <v>2136694</v>
      </c>
      <c r="L51" s="50">
        <f t="shared" si="3"/>
        <v>406649</v>
      </c>
      <c r="M51" s="50">
        <f t="shared" si="3"/>
        <v>8094308</v>
      </c>
      <c r="N51" s="50">
        <f t="shared" si="3"/>
        <v>10637651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9025897</v>
      </c>
      <c r="X51" s="50">
        <f t="shared" si="3"/>
        <v>16067724</v>
      </c>
      <c r="Y51" s="50">
        <f t="shared" si="3"/>
        <v>-7041827</v>
      </c>
      <c r="Z51" s="51">
        <f>+IF(X51&lt;&gt;0,+(Y51/X51)*100,0)</f>
        <v>-43.825914609934799</v>
      </c>
      <c r="AA51" s="48">
        <f>SUM(AA48:AA50)</f>
        <v>32135448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15514531</v>
      </c>
      <c r="D53" s="54">
        <f>+D51-D52</f>
        <v>0</v>
      </c>
      <c r="E53" s="55">
        <f t="shared" si="4"/>
        <v>32135448</v>
      </c>
      <c r="F53" s="56">
        <f t="shared" si="4"/>
        <v>32135448</v>
      </c>
      <c r="G53" s="56">
        <f t="shared" si="4"/>
        <v>-6203</v>
      </c>
      <c r="H53" s="56">
        <f t="shared" si="4"/>
        <v>-1655</v>
      </c>
      <c r="I53" s="56">
        <f t="shared" si="4"/>
        <v>-1603896</v>
      </c>
      <c r="J53" s="56">
        <f t="shared" si="4"/>
        <v>-1611754</v>
      </c>
      <c r="K53" s="56">
        <f t="shared" si="4"/>
        <v>2136694</v>
      </c>
      <c r="L53" s="56">
        <f t="shared" si="4"/>
        <v>406649</v>
      </c>
      <c r="M53" s="56">
        <f t="shared" si="4"/>
        <v>8094308</v>
      </c>
      <c r="N53" s="56">
        <f t="shared" si="4"/>
        <v>10637651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9025897</v>
      </c>
      <c r="X53" s="56">
        <f t="shared" si="4"/>
        <v>16067724</v>
      </c>
      <c r="Y53" s="56">
        <f t="shared" si="4"/>
        <v>-7041827</v>
      </c>
      <c r="Z53" s="57">
        <f>+IF(X53&lt;&gt;0,+(Y53/X53)*100,0)</f>
        <v>-43.825914609934799</v>
      </c>
      <c r="AA53" s="54">
        <f>+AA51-AA52</f>
        <v>32135448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15514531</v>
      </c>
      <c r="D56" s="48">
        <f>SUM(D53:D55)</f>
        <v>0</v>
      </c>
      <c r="E56" s="49">
        <f t="shared" si="5"/>
        <v>32135448</v>
      </c>
      <c r="F56" s="50">
        <f t="shared" si="5"/>
        <v>32135448</v>
      </c>
      <c r="G56" s="50">
        <f t="shared" si="5"/>
        <v>-6203</v>
      </c>
      <c r="H56" s="50">
        <f t="shared" si="5"/>
        <v>-1655</v>
      </c>
      <c r="I56" s="50">
        <f t="shared" si="5"/>
        <v>-1603896</v>
      </c>
      <c r="J56" s="50">
        <f t="shared" si="5"/>
        <v>-1611754</v>
      </c>
      <c r="K56" s="50">
        <f t="shared" si="5"/>
        <v>2136694</v>
      </c>
      <c r="L56" s="50">
        <f t="shared" si="5"/>
        <v>406649</v>
      </c>
      <c r="M56" s="50">
        <f t="shared" si="5"/>
        <v>8094308</v>
      </c>
      <c r="N56" s="50">
        <f t="shared" si="5"/>
        <v>10637651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9025897</v>
      </c>
      <c r="X56" s="50">
        <f t="shared" si="5"/>
        <v>16067724</v>
      </c>
      <c r="Y56" s="50">
        <f t="shared" si="5"/>
        <v>-7041827</v>
      </c>
      <c r="Z56" s="51">
        <f>+IF(X56&lt;&gt;0,+(Y56/X56)*100,0)</f>
        <v>-43.825914609934799</v>
      </c>
      <c r="AA56" s="48">
        <f>SUM(AA53:AA55)</f>
        <v>32135448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15514531</v>
      </c>
      <c r="D59" s="65">
        <f>SUM(D56:D58)</f>
        <v>0</v>
      </c>
      <c r="E59" s="66">
        <f t="shared" si="6"/>
        <v>32135448</v>
      </c>
      <c r="F59" s="67">
        <f t="shared" si="6"/>
        <v>32135448</v>
      </c>
      <c r="G59" s="67">
        <f t="shared" si="6"/>
        <v>-6203</v>
      </c>
      <c r="H59" s="67">
        <f t="shared" si="6"/>
        <v>-1655</v>
      </c>
      <c r="I59" s="67">
        <f t="shared" si="6"/>
        <v>-1603896</v>
      </c>
      <c r="J59" s="67">
        <f t="shared" si="6"/>
        <v>-1611754</v>
      </c>
      <c r="K59" s="67">
        <f t="shared" si="6"/>
        <v>2136694</v>
      </c>
      <c r="L59" s="67">
        <f t="shared" si="6"/>
        <v>406649</v>
      </c>
      <c r="M59" s="67">
        <f t="shared" si="6"/>
        <v>8094308</v>
      </c>
      <c r="N59" s="67">
        <f t="shared" si="6"/>
        <v>10637651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9025897</v>
      </c>
      <c r="X59" s="67">
        <f t="shared" si="6"/>
        <v>16067724</v>
      </c>
      <c r="Y59" s="67">
        <f t="shared" si="6"/>
        <v>-7041827</v>
      </c>
      <c r="Z59" s="68">
        <f>+IF(X59&lt;&gt;0,+(Y59/X59)*100,0)</f>
        <v>-43.825914609934799</v>
      </c>
      <c r="AA59" s="65">
        <f>SUM(AA56:AA58)</f>
        <v>32135448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104897737</v>
      </c>
      <c r="D7" s="20"/>
      <c r="E7" s="21">
        <v>110099795</v>
      </c>
      <c r="F7" s="22">
        <v>110099795</v>
      </c>
      <c r="G7" s="22">
        <v>9198870</v>
      </c>
      <c r="H7" s="22">
        <v>9195295</v>
      </c>
      <c r="I7" s="22">
        <v>9201571</v>
      </c>
      <c r="J7" s="22">
        <v>27595736</v>
      </c>
      <c r="K7" s="22">
        <v>9201160</v>
      </c>
      <c r="L7" s="22">
        <v>9207329</v>
      </c>
      <c r="M7" s="22">
        <v>9214370</v>
      </c>
      <c r="N7" s="22">
        <v>27622859</v>
      </c>
      <c r="O7" s="22"/>
      <c r="P7" s="22"/>
      <c r="Q7" s="22"/>
      <c r="R7" s="22"/>
      <c r="S7" s="22"/>
      <c r="T7" s="22"/>
      <c r="U7" s="22"/>
      <c r="V7" s="22"/>
      <c r="W7" s="22">
        <v>55218595</v>
      </c>
      <c r="X7" s="22">
        <v>55049904</v>
      </c>
      <c r="Y7" s="22">
        <v>168691</v>
      </c>
      <c r="Z7" s="23">
        <v>0.306432868620443</v>
      </c>
      <c r="AA7" s="20">
        <v>110099795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96078888</v>
      </c>
      <c r="D13" s="20"/>
      <c r="E13" s="21">
        <v>180871908</v>
      </c>
      <c r="F13" s="22">
        <v>180871908</v>
      </c>
      <c r="G13" s="22">
        <v>7654875</v>
      </c>
      <c r="H13" s="22">
        <v>7739081</v>
      </c>
      <c r="I13" s="22">
        <v>7823785</v>
      </c>
      <c r="J13" s="22">
        <v>23217741</v>
      </c>
      <c r="K13" s="22">
        <v>7905684</v>
      </c>
      <c r="L13" s="22">
        <v>7989464</v>
      </c>
      <c r="M13" s="22">
        <v>8072447</v>
      </c>
      <c r="N13" s="22">
        <v>23967595</v>
      </c>
      <c r="O13" s="22"/>
      <c r="P13" s="22"/>
      <c r="Q13" s="22"/>
      <c r="R13" s="22"/>
      <c r="S13" s="22"/>
      <c r="T13" s="22"/>
      <c r="U13" s="22"/>
      <c r="V13" s="22"/>
      <c r="W13" s="22">
        <v>47185336</v>
      </c>
      <c r="X13" s="22">
        <v>90435954</v>
      </c>
      <c r="Y13" s="22">
        <v>-43250618</v>
      </c>
      <c r="Z13" s="23">
        <v>-47.824583129846786</v>
      </c>
      <c r="AA13" s="20">
        <v>180871908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200976625</v>
      </c>
      <c r="D32" s="29">
        <f t="shared" ref="D32:Y32" si="0">SUM(D6:D31)</f>
        <v>0</v>
      </c>
      <c r="E32" s="30">
        <f t="shared" si="0"/>
        <v>290971703</v>
      </c>
      <c r="F32" s="31">
        <f t="shared" si="0"/>
        <v>290971703</v>
      </c>
      <c r="G32" s="31">
        <f t="shared" si="0"/>
        <v>16853745</v>
      </c>
      <c r="H32" s="31">
        <f t="shared" si="0"/>
        <v>16934376</v>
      </c>
      <c r="I32" s="31">
        <f t="shared" si="0"/>
        <v>17025356</v>
      </c>
      <c r="J32" s="31">
        <f t="shared" si="0"/>
        <v>50813477</v>
      </c>
      <c r="K32" s="31">
        <f t="shared" si="0"/>
        <v>17106844</v>
      </c>
      <c r="L32" s="31">
        <f t="shared" si="0"/>
        <v>17196793</v>
      </c>
      <c r="M32" s="31">
        <f t="shared" si="0"/>
        <v>17286817</v>
      </c>
      <c r="N32" s="31">
        <f t="shared" si="0"/>
        <v>51590454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102403931</v>
      </c>
      <c r="X32" s="31">
        <f t="shared" si="0"/>
        <v>145485858</v>
      </c>
      <c r="Y32" s="31">
        <f t="shared" si="0"/>
        <v>-43081927</v>
      </c>
      <c r="Z32" s="32">
        <f>+IF(X32&lt;&gt;0,+(Y32/X32)*100,0)</f>
        <v>-29.612450029335495</v>
      </c>
      <c r="AA32" s="29">
        <f>SUM(AA6:AA31)</f>
        <v>290971703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26960238</v>
      </c>
      <c r="D34" s="20"/>
      <c r="E34" s="21">
        <v>28748208</v>
      </c>
      <c r="F34" s="22">
        <v>28748208</v>
      </c>
      <c r="G34" s="22">
        <v>2165407</v>
      </c>
      <c r="H34" s="22">
        <v>2310944</v>
      </c>
      <c r="I34" s="22">
        <v>2256309</v>
      </c>
      <c r="J34" s="22">
        <v>6732660</v>
      </c>
      <c r="K34" s="22">
        <v>2281618</v>
      </c>
      <c r="L34" s="22">
        <v>2359796</v>
      </c>
      <c r="M34" s="22">
        <v>2490709</v>
      </c>
      <c r="N34" s="22">
        <v>7132123</v>
      </c>
      <c r="O34" s="22"/>
      <c r="P34" s="22"/>
      <c r="Q34" s="22"/>
      <c r="R34" s="22"/>
      <c r="S34" s="22"/>
      <c r="T34" s="22"/>
      <c r="U34" s="22"/>
      <c r="V34" s="22"/>
      <c r="W34" s="22">
        <v>13864783</v>
      </c>
      <c r="X34" s="22">
        <v>14374116</v>
      </c>
      <c r="Y34" s="22">
        <v>-509333</v>
      </c>
      <c r="Z34" s="23">
        <v>-3.5434039908958574</v>
      </c>
      <c r="AA34" s="20">
        <v>28748208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127784345</v>
      </c>
      <c r="D37" s="20"/>
      <c r="E37" s="21">
        <v>147054963</v>
      </c>
      <c r="F37" s="22">
        <v>147054963</v>
      </c>
      <c r="G37" s="22">
        <v>448</v>
      </c>
      <c r="H37" s="22">
        <v>13010063</v>
      </c>
      <c r="I37" s="22">
        <v>12406257</v>
      </c>
      <c r="J37" s="22">
        <v>25416768</v>
      </c>
      <c r="K37" s="22">
        <v>14279721</v>
      </c>
      <c r="L37" s="22">
        <v>15261728</v>
      </c>
      <c r="M37" s="22">
        <v>13882247</v>
      </c>
      <c r="N37" s="22">
        <v>43423696</v>
      </c>
      <c r="O37" s="22"/>
      <c r="P37" s="22"/>
      <c r="Q37" s="22"/>
      <c r="R37" s="22"/>
      <c r="S37" s="22"/>
      <c r="T37" s="22"/>
      <c r="U37" s="22"/>
      <c r="V37" s="22"/>
      <c r="W37" s="22">
        <v>68840464</v>
      </c>
      <c r="X37" s="22">
        <v>73527480</v>
      </c>
      <c r="Y37" s="22">
        <v>-4687016</v>
      </c>
      <c r="Z37" s="23">
        <v>-6.3745092311065195</v>
      </c>
      <c r="AA37" s="20">
        <v>147054963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36582661</v>
      </c>
      <c r="D41" s="20"/>
      <c r="E41" s="21">
        <v>38184255</v>
      </c>
      <c r="F41" s="22">
        <v>38184255</v>
      </c>
      <c r="G41" s="22">
        <v>79275</v>
      </c>
      <c r="H41" s="22">
        <v>1007575</v>
      </c>
      <c r="I41" s="22">
        <v>2030868</v>
      </c>
      <c r="J41" s="22">
        <v>3117718</v>
      </c>
      <c r="K41" s="22">
        <v>6797117</v>
      </c>
      <c r="L41" s="22">
        <v>3549185</v>
      </c>
      <c r="M41" s="22">
        <v>5064088</v>
      </c>
      <c r="N41" s="22">
        <v>15410390</v>
      </c>
      <c r="O41" s="22"/>
      <c r="P41" s="22"/>
      <c r="Q41" s="22"/>
      <c r="R41" s="22"/>
      <c r="S41" s="22"/>
      <c r="T41" s="22"/>
      <c r="U41" s="22"/>
      <c r="V41" s="22"/>
      <c r="W41" s="22">
        <v>18528108</v>
      </c>
      <c r="X41" s="22">
        <v>19092126</v>
      </c>
      <c r="Y41" s="22">
        <v>-564018</v>
      </c>
      <c r="Z41" s="23">
        <v>-2.9541916913810438</v>
      </c>
      <c r="AA41" s="20">
        <v>38184255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1991892</v>
      </c>
      <c r="F43" s="22">
        <v>1991892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995946</v>
      </c>
      <c r="Y43" s="22">
        <v>-995946</v>
      </c>
      <c r="Z43" s="23">
        <v>-100</v>
      </c>
      <c r="AA43" s="20">
        <v>1991892</v>
      </c>
    </row>
    <row r="44" spans="1:27" x14ac:dyDescent="0.25">
      <c r="A44" s="19" t="s">
        <v>69</v>
      </c>
      <c r="B44" s="15" t="s">
        <v>32</v>
      </c>
      <c r="C44" s="20">
        <v>260537</v>
      </c>
      <c r="D44" s="20"/>
      <c r="E44" s="21">
        <v>273362</v>
      </c>
      <c r="F44" s="22">
        <v>273362</v>
      </c>
      <c r="G44" s="22">
        <v>17918</v>
      </c>
      <c r="H44" s="22">
        <v>12558</v>
      </c>
      <c r="I44" s="22">
        <v>20063</v>
      </c>
      <c r="J44" s="22">
        <v>50539</v>
      </c>
      <c r="K44" s="22">
        <v>22311</v>
      </c>
      <c r="L44" s="22">
        <v>26319</v>
      </c>
      <c r="M44" s="22">
        <v>22261</v>
      </c>
      <c r="N44" s="22">
        <v>70891</v>
      </c>
      <c r="O44" s="22"/>
      <c r="P44" s="22"/>
      <c r="Q44" s="22"/>
      <c r="R44" s="22"/>
      <c r="S44" s="22"/>
      <c r="T44" s="22"/>
      <c r="U44" s="22"/>
      <c r="V44" s="22"/>
      <c r="W44" s="22">
        <v>121430</v>
      </c>
      <c r="X44" s="22">
        <v>136680</v>
      </c>
      <c r="Y44" s="22">
        <v>-15250</v>
      </c>
      <c r="Z44" s="23">
        <v>-11.157448053848405</v>
      </c>
      <c r="AA44" s="20">
        <v>273362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191587781</v>
      </c>
      <c r="D47" s="29">
        <f t="shared" ref="D47:Y47" si="1">SUM(D34:D46)</f>
        <v>0</v>
      </c>
      <c r="E47" s="30">
        <f t="shared" si="1"/>
        <v>216252680</v>
      </c>
      <c r="F47" s="31">
        <f t="shared" si="1"/>
        <v>216252680</v>
      </c>
      <c r="G47" s="31">
        <f t="shared" si="1"/>
        <v>2263048</v>
      </c>
      <c r="H47" s="31">
        <f t="shared" si="1"/>
        <v>16341140</v>
      </c>
      <c r="I47" s="31">
        <f t="shared" si="1"/>
        <v>16713497</v>
      </c>
      <c r="J47" s="31">
        <f t="shared" si="1"/>
        <v>35317685</v>
      </c>
      <c r="K47" s="31">
        <f t="shared" si="1"/>
        <v>23380767</v>
      </c>
      <c r="L47" s="31">
        <f t="shared" si="1"/>
        <v>21197028</v>
      </c>
      <c r="M47" s="31">
        <f t="shared" si="1"/>
        <v>21459305</v>
      </c>
      <c r="N47" s="31">
        <f t="shared" si="1"/>
        <v>66037100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101354785</v>
      </c>
      <c r="X47" s="31">
        <f t="shared" si="1"/>
        <v>108126348</v>
      </c>
      <c r="Y47" s="31">
        <f t="shared" si="1"/>
        <v>-6771563</v>
      </c>
      <c r="Z47" s="32">
        <f>+IF(X47&lt;&gt;0,+(Y47/X47)*100,0)</f>
        <v>-6.2626391487854569</v>
      </c>
      <c r="AA47" s="29">
        <f>SUM(AA34:AA46)</f>
        <v>216252680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9388844</v>
      </c>
      <c r="D48" s="39">
        <f t="shared" si="2"/>
        <v>0</v>
      </c>
      <c r="E48" s="40">
        <f t="shared" si="2"/>
        <v>74719023</v>
      </c>
      <c r="F48" s="41">
        <f t="shared" si="2"/>
        <v>74719023</v>
      </c>
      <c r="G48" s="41">
        <f t="shared" si="2"/>
        <v>14590697</v>
      </c>
      <c r="H48" s="41">
        <f t="shared" si="2"/>
        <v>593236</v>
      </c>
      <c r="I48" s="41">
        <f t="shared" si="2"/>
        <v>311859</v>
      </c>
      <c r="J48" s="41">
        <f t="shared" si="2"/>
        <v>15495792</v>
      </c>
      <c r="K48" s="41">
        <f t="shared" si="2"/>
        <v>-6273923</v>
      </c>
      <c r="L48" s="41">
        <f t="shared" si="2"/>
        <v>-4000235</v>
      </c>
      <c r="M48" s="41">
        <f t="shared" si="2"/>
        <v>-4172488</v>
      </c>
      <c r="N48" s="41">
        <f t="shared" si="2"/>
        <v>-14446646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1049146</v>
      </c>
      <c r="X48" s="41">
        <f t="shared" si="2"/>
        <v>37359510</v>
      </c>
      <c r="Y48" s="41">
        <f t="shared" si="2"/>
        <v>-36310364</v>
      </c>
      <c r="Z48" s="42">
        <f>+IF(X48&lt;&gt;0,+(Y48/X48)*100,0)</f>
        <v>-97.191756529997321</v>
      </c>
      <c r="AA48" s="39">
        <f>+AA32-AA47</f>
        <v>74719023</v>
      </c>
    </row>
    <row r="49" spans="1:27" x14ac:dyDescent="0.25">
      <c r="A49" s="43" t="s">
        <v>74</v>
      </c>
      <c r="B49" s="15" t="s">
        <v>32</v>
      </c>
      <c r="C49" s="20">
        <v>88000000</v>
      </c>
      <c r="D49" s="20"/>
      <c r="E49" s="21">
        <v>60000000</v>
      </c>
      <c r="F49" s="22">
        <v>60000000</v>
      </c>
      <c r="G49" s="22"/>
      <c r="H49" s="22"/>
      <c r="I49" s="22">
        <v>12395439</v>
      </c>
      <c r="J49" s="22">
        <v>12395439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12395439</v>
      </c>
      <c r="X49" s="22">
        <v>30000000</v>
      </c>
      <c r="Y49" s="22">
        <v>-17604561</v>
      </c>
      <c r="Z49" s="23">
        <v>-58.681870000000004</v>
      </c>
      <c r="AA49" s="20">
        <v>60000000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97388844</v>
      </c>
      <c r="D51" s="48">
        <f t="shared" si="3"/>
        <v>0</v>
      </c>
      <c r="E51" s="49">
        <f t="shared" si="3"/>
        <v>134719023</v>
      </c>
      <c r="F51" s="50">
        <f t="shared" si="3"/>
        <v>134719023</v>
      </c>
      <c r="G51" s="50">
        <f t="shared" si="3"/>
        <v>14590697</v>
      </c>
      <c r="H51" s="50">
        <f t="shared" si="3"/>
        <v>593236</v>
      </c>
      <c r="I51" s="50">
        <f t="shared" si="3"/>
        <v>12707298</v>
      </c>
      <c r="J51" s="50">
        <f t="shared" si="3"/>
        <v>27891231</v>
      </c>
      <c r="K51" s="50">
        <f t="shared" si="3"/>
        <v>-6273923</v>
      </c>
      <c r="L51" s="50">
        <f t="shared" si="3"/>
        <v>-4000235</v>
      </c>
      <c r="M51" s="50">
        <f t="shared" si="3"/>
        <v>-4172488</v>
      </c>
      <c r="N51" s="50">
        <f t="shared" si="3"/>
        <v>-14446646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13444585</v>
      </c>
      <c r="X51" s="50">
        <f t="shared" si="3"/>
        <v>67359510</v>
      </c>
      <c r="Y51" s="50">
        <f t="shared" si="3"/>
        <v>-53914925</v>
      </c>
      <c r="Z51" s="51">
        <f>+IF(X51&lt;&gt;0,+(Y51/X51)*100,0)</f>
        <v>-80.040554036096751</v>
      </c>
      <c r="AA51" s="48">
        <f>SUM(AA48:AA50)</f>
        <v>134719023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97388844</v>
      </c>
      <c r="D53" s="54">
        <f>+D51-D52</f>
        <v>0</v>
      </c>
      <c r="E53" s="55">
        <f t="shared" si="4"/>
        <v>134719023</v>
      </c>
      <c r="F53" s="56">
        <f t="shared" si="4"/>
        <v>134719023</v>
      </c>
      <c r="G53" s="56">
        <f t="shared" si="4"/>
        <v>14590697</v>
      </c>
      <c r="H53" s="56">
        <f t="shared" si="4"/>
        <v>593236</v>
      </c>
      <c r="I53" s="56">
        <f t="shared" si="4"/>
        <v>12707298</v>
      </c>
      <c r="J53" s="56">
        <f t="shared" si="4"/>
        <v>27891231</v>
      </c>
      <c r="K53" s="56">
        <f t="shared" si="4"/>
        <v>-6273923</v>
      </c>
      <c r="L53" s="56">
        <f t="shared" si="4"/>
        <v>-4000235</v>
      </c>
      <c r="M53" s="56">
        <f t="shared" si="4"/>
        <v>-4172488</v>
      </c>
      <c r="N53" s="56">
        <f t="shared" si="4"/>
        <v>-14446646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13444585</v>
      </c>
      <c r="X53" s="56">
        <f t="shared" si="4"/>
        <v>67359510</v>
      </c>
      <c r="Y53" s="56">
        <f t="shared" si="4"/>
        <v>-53914925</v>
      </c>
      <c r="Z53" s="57">
        <f>+IF(X53&lt;&gt;0,+(Y53/X53)*100,0)</f>
        <v>-80.040554036096751</v>
      </c>
      <c r="AA53" s="54">
        <f>+AA51-AA52</f>
        <v>134719023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97388844</v>
      </c>
      <c r="D56" s="48">
        <f>SUM(D53:D55)</f>
        <v>0</v>
      </c>
      <c r="E56" s="49">
        <f t="shared" si="5"/>
        <v>134719023</v>
      </c>
      <c r="F56" s="50">
        <f t="shared" si="5"/>
        <v>134719023</v>
      </c>
      <c r="G56" s="50">
        <f t="shared" si="5"/>
        <v>14590697</v>
      </c>
      <c r="H56" s="50">
        <f t="shared" si="5"/>
        <v>593236</v>
      </c>
      <c r="I56" s="50">
        <f t="shared" si="5"/>
        <v>12707298</v>
      </c>
      <c r="J56" s="50">
        <f t="shared" si="5"/>
        <v>27891231</v>
      </c>
      <c r="K56" s="50">
        <f t="shared" si="5"/>
        <v>-6273923</v>
      </c>
      <c r="L56" s="50">
        <f t="shared" si="5"/>
        <v>-4000235</v>
      </c>
      <c r="M56" s="50">
        <f t="shared" si="5"/>
        <v>-4172488</v>
      </c>
      <c r="N56" s="50">
        <f t="shared" si="5"/>
        <v>-14446646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13444585</v>
      </c>
      <c r="X56" s="50">
        <f t="shared" si="5"/>
        <v>67359510</v>
      </c>
      <c r="Y56" s="50">
        <f t="shared" si="5"/>
        <v>-53914925</v>
      </c>
      <c r="Z56" s="51">
        <f>+IF(X56&lt;&gt;0,+(Y56/X56)*100,0)</f>
        <v>-80.040554036096751</v>
      </c>
      <c r="AA56" s="48">
        <f>SUM(AA53:AA55)</f>
        <v>134719023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97388844</v>
      </c>
      <c r="D59" s="65">
        <f>SUM(D56:D58)</f>
        <v>0</v>
      </c>
      <c r="E59" s="66">
        <f t="shared" si="6"/>
        <v>134719023</v>
      </c>
      <c r="F59" s="67">
        <f t="shared" si="6"/>
        <v>134719023</v>
      </c>
      <c r="G59" s="67">
        <f t="shared" si="6"/>
        <v>14590697</v>
      </c>
      <c r="H59" s="67">
        <f t="shared" si="6"/>
        <v>593236</v>
      </c>
      <c r="I59" s="67">
        <f t="shared" si="6"/>
        <v>12707298</v>
      </c>
      <c r="J59" s="67">
        <f t="shared" si="6"/>
        <v>27891231</v>
      </c>
      <c r="K59" s="67">
        <f t="shared" si="6"/>
        <v>-6273923</v>
      </c>
      <c r="L59" s="67">
        <f t="shared" si="6"/>
        <v>-4000235</v>
      </c>
      <c r="M59" s="67">
        <f t="shared" si="6"/>
        <v>-4172488</v>
      </c>
      <c r="N59" s="67">
        <f t="shared" si="6"/>
        <v>-14446646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13444585</v>
      </c>
      <c r="X59" s="67">
        <f t="shared" si="6"/>
        <v>67359510</v>
      </c>
      <c r="Y59" s="67">
        <f t="shared" si="6"/>
        <v>-53914925</v>
      </c>
      <c r="Z59" s="68">
        <f>+IF(X59&lt;&gt;0,+(Y59/X59)*100,0)</f>
        <v>-80.040554036096751</v>
      </c>
      <c r="AA59" s="65">
        <f>SUM(AA56:AA58)</f>
        <v>134719023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83279395</v>
      </c>
      <c r="D7" s="20"/>
      <c r="E7" s="21">
        <v>96667384</v>
      </c>
      <c r="F7" s="22">
        <v>96667384</v>
      </c>
      <c r="G7" s="22">
        <v>9247042</v>
      </c>
      <c r="H7" s="22">
        <v>8219597</v>
      </c>
      <c r="I7" s="22">
        <v>6522601</v>
      </c>
      <c r="J7" s="22">
        <v>23989240</v>
      </c>
      <c r="K7" s="22">
        <v>9489162</v>
      </c>
      <c r="L7" s="22">
        <v>5328612</v>
      </c>
      <c r="M7" s="22">
        <v>10217953</v>
      </c>
      <c r="N7" s="22">
        <v>25035727</v>
      </c>
      <c r="O7" s="22"/>
      <c r="P7" s="22"/>
      <c r="Q7" s="22"/>
      <c r="R7" s="22"/>
      <c r="S7" s="22"/>
      <c r="T7" s="22"/>
      <c r="U7" s="22"/>
      <c r="V7" s="22"/>
      <c r="W7" s="22">
        <v>49024967</v>
      </c>
      <c r="X7" s="22">
        <v>48092025</v>
      </c>
      <c r="Y7" s="22">
        <v>932942</v>
      </c>
      <c r="Z7" s="23">
        <v>1.9399099954722221</v>
      </c>
      <c r="AA7" s="20">
        <v>96667384</v>
      </c>
    </row>
    <row r="8" spans="1:27" x14ac:dyDescent="0.25">
      <c r="A8" s="19" t="s">
        <v>36</v>
      </c>
      <c r="B8" s="15" t="s">
        <v>32</v>
      </c>
      <c r="C8" s="20">
        <v>45721</v>
      </c>
      <c r="D8" s="20"/>
      <c r="E8" s="21">
        <v>48653</v>
      </c>
      <c r="F8" s="22">
        <v>48653</v>
      </c>
      <c r="G8" s="22"/>
      <c r="H8" s="22">
        <v>605</v>
      </c>
      <c r="I8" s="22">
        <v>23266</v>
      </c>
      <c r="J8" s="22">
        <v>23871</v>
      </c>
      <c r="K8" s="22">
        <v>10075</v>
      </c>
      <c r="L8" s="22">
        <v>13734</v>
      </c>
      <c r="M8" s="22">
        <v>1306</v>
      </c>
      <c r="N8" s="22">
        <v>25115</v>
      </c>
      <c r="O8" s="22"/>
      <c r="P8" s="22"/>
      <c r="Q8" s="22"/>
      <c r="R8" s="22"/>
      <c r="S8" s="22"/>
      <c r="T8" s="22"/>
      <c r="U8" s="22"/>
      <c r="V8" s="22"/>
      <c r="W8" s="22">
        <v>48986</v>
      </c>
      <c r="X8" s="22">
        <v>24204</v>
      </c>
      <c r="Y8" s="22">
        <v>24782</v>
      </c>
      <c r="Z8" s="23">
        <v>102.38803503553132</v>
      </c>
      <c r="AA8" s="20">
        <v>48653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23151</v>
      </c>
      <c r="D17" s="20"/>
      <c r="E17" s="21">
        <v>32195</v>
      </c>
      <c r="F17" s="22">
        <v>32195</v>
      </c>
      <c r="G17" s="22">
        <v>602</v>
      </c>
      <c r="H17" s="22">
        <v>2762</v>
      </c>
      <c r="I17" s="22">
        <v>602</v>
      </c>
      <c r="J17" s="22">
        <v>3966</v>
      </c>
      <c r="K17" s="22">
        <v>3915</v>
      </c>
      <c r="L17" s="22">
        <v>11748</v>
      </c>
      <c r="M17" s="22">
        <v>6204</v>
      </c>
      <c r="N17" s="22">
        <v>21867</v>
      </c>
      <c r="O17" s="22"/>
      <c r="P17" s="22"/>
      <c r="Q17" s="22"/>
      <c r="R17" s="22"/>
      <c r="S17" s="22"/>
      <c r="T17" s="22"/>
      <c r="U17" s="22"/>
      <c r="V17" s="22"/>
      <c r="W17" s="22">
        <v>25833</v>
      </c>
      <c r="X17" s="22">
        <v>16017</v>
      </c>
      <c r="Y17" s="22">
        <v>9816</v>
      </c>
      <c r="Z17" s="23">
        <v>61.284884809889498</v>
      </c>
      <c r="AA17" s="20">
        <v>32195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83348267</v>
      </c>
      <c r="D32" s="29">
        <f t="shared" ref="D32:Y32" si="0">SUM(D6:D31)</f>
        <v>0</v>
      </c>
      <c r="E32" s="30">
        <f t="shared" si="0"/>
        <v>96748232</v>
      </c>
      <c r="F32" s="31">
        <f t="shared" si="0"/>
        <v>96748232</v>
      </c>
      <c r="G32" s="31">
        <f t="shared" si="0"/>
        <v>9247644</v>
      </c>
      <c r="H32" s="31">
        <f t="shared" si="0"/>
        <v>8222964</v>
      </c>
      <c r="I32" s="31">
        <f t="shared" si="0"/>
        <v>6546469</v>
      </c>
      <c r="J32" s="31">
        <f t="shared" si="0"/>
        <v>24017077</v>
      </c>
      <c r="K32" s="31">
        <f t="shared" si="0"/>
        <v>9503152</v>
      </c>
      <c r="L32" s="31">
        <f t="shared" si="0"/>
        <v>5354094</v>
      </c>
      <c r="M32" s="31">
        <f t="shared" si="0"/>
        <v>10225463</v>
      </c>
      <c r="N32" s="31">
        <f t="shared" si="0"/>
        <v>25082709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49099786</v>
      </c>
      <c r="X32" s="31">
        <f t="shared" si="0"/>
        <v>48132246</v>
      </c>
      <c r="Y32" s="31">
        <f t="shared" si="0"/>
        <v>967540</v>
      </c>
      <c r="Z32" s="32">
        <f>+IF(X32&lt;&gt;0,+(Y32/X32)*100,0)</f>
        <v>2.0101700635370308</v>
      </c>
      <c r="AA32" s="29">
        <f>SUM(AA6:AA31)</f>
        <v>96748232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51054640</v>
      </c>
      <c r="D34" s="20"/>
      <c r="E34" s="21">
        <v>59176326</v>
      </c>
      <c r="F34" s="22">
        <v>59176326</v>
      </c>
      <c r="G34" s="22">
        <v>4054040</v>
      </c>
      <c r="H34" s="22">
        <v>3884196</v>
      </c>
      <c r="I34" s="22">
        <v>4201221</v>
      </c>
      <c r="J34" s="22">
        <v>12139457</v>
      </c>
      <c r="K34" s="22">
        <v>4122412</v>
      </c>
      <c r="L34" s="22">
        <v>4017019</v>
      </c>
      <c r="M34" s="22">
        <v>5487406</v>
      </c>
      <c r="N34" s="22">
        <v>13626837</v>
      </c>
      <c r="O34" s="22"/>
      <c r="P34" s="22"/>
      <c r="Q34" s="22"/>
      <c r="R34" s="22"/>
      <c r="S34" s="22"/>
      <c r="T34" s="22"/>
      <c r="U34" s="22"/>
      <c r="V34" s="22"/>
      <c r="W34" s="22">
        <v>25766294</v>
      </c>
      <c r="X34" s="22">
        <v>29440222</v>
      </c>
      <c r="Y34" s="22">
        <v>-3673928</v>
      </c>
      <c r="Z34" s="23">
        <v>-12.479280896726934</v>
      </c>
      <c r="AA34" s="20">
        <v>59176326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3774382</v>
      </c>
      <c r="D37" s="20"/>
      <c r="E37" s="21">
        <v>2000000</v>
      </c>
      <c r="F37" s="22">
        <v>2000000</v>
      </c>
      <c r="G37" s="22">
        <v>153036</v>
      </c>
      <c r="H37" s="22"/>
      <c r="I37" s="22">
        <v>21164</v>
      </c>
      <c r="J37" s="22">
        <v>174200</v>
      </c>
      <c r="K37" s="22">
        <v>659915</v>
      </c>
      <c r="L37" s="22">
        <v>751330</v>
      </c>
      <c r="M37" s="22">
        <v>99450</v>
      </c>
      <c r="N37" s="22">
        <v>1510695</v>
      </c>
      <c r="O37" s="22"/>
      <c r="P37" s="22"/>
      <c r="Q37" s="22"/>
      <c r="R37" s="22"/>
      <c r="S37" s="22"/>
      <c r="T37" s="22"/>
      <c r="U37" s="22"/>
      <c r="V37" s="22"/>
      <c r="W37" s="22">
        <v>1684895</v>
      </c>
      <c r="X37" s="22">
        <v>995000</v>
      </c>
      <c r="Y37" s="22">
        <v>689895</v>
      </c>
      <c r="Z37" s="23">
        <v>69.336180904522621</v>
      </c>
      <c r="AA37" s="20">
        <v>2000000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50479998</v>
      </c>
      <c r="F38" s="22">
        <v>50479998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25163796</v>
      </c>
      <c r="Y38" s="22">
        <v>-25163796</v>
      </c>
      <c r="Z38" s="23">
        <v>-100</v>
      </c>
      <c r="AA38" s="20">
        <v>50479998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23308693</v>
      </c>
      <c r="D41" s="20"/>
      <c r="E41" s="21">
        <v>28500000</v>
      </c>
      <c r="F41" s="22">
        <v>28500000</v>
      </c>
      <c r="G41" s="22">
        <v>2143323</v>
      </c>
      <c r="H41" s="22">
        <v>2336728</v>
      </c>
      <c r="I41" s="22">
        <v>4239404</v>
      </c>
      <c r="J41" s="22">
        <v>8719455</v>
      </c>
      <c r="K41" s="22">
        <v>888696</v>
      </c>
      <c r="L41" s="22">
        <v>3809731</v>
      </c>
      <c r="M41" s="22">
        <v>8606459</v>
      </c>
      <c r="N41" s="22">
        <v>13304886</v>
      </c>
      <c r="O41" s="22"/>
      <c r="P41" s="22"/>
      <c r="Q41" s="22"/>
      <c r="R41" s="22"/>
      <c r="S41" s="22"/>
      <c r="T41" s="22"/>
      <c r="U41" s="22"/>
      <c r="V41" s="22"/>
      <c r="W41" s="22">
        <v>22024341</v>
      </c>
      <c r="X41" s="22">
        <v>14178750</v>
      </c>
      <c r="Y41" s="22">
        <v>7845591</v>
      </c>
      <c r="Z41" s="23">
        <v>55.333446178259713</v>
      </c>
      <c r="AA41" s="20">
        <v>28500000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4424898</v>
      </c>
      <c r="D44" s="20"/>
      <c r="E44" s="21">
        <v>250000</v>
      </c>
      <c r="F44" s="22">
        <v>250000</v>
      </c>
      <c r="G44" s="22">
        <v>377832</v>
      </c>
      <c r="H44" s="22">
        <v>377808</v>
      </c>
      <c r="I44" s="22">
        <v>377796</v>
      </c>
      <c r="J44" s="22">
        <v>1133436</v>
      </c>
      <c r="K44" s="22">
        <v>377808</v>
      </c>
      <c r="L44" s="22">
        <v>377808</v>
      </c>
      <c r="M44" s="22">
        <v>377796</v>
      </c>
      <c r="N44" s="22">
        <v>1133412</v>
      </c>
      <c r="O44" s="22"/>
      <c r="P44" s="22"/>
      <c r="Q44" s="22"/>
      <c r="R44" s="22"/>
      <c r="S44" s="22"/>
      <c r="T44" s="22"/>
      <c r="U44" s="22"/>
      <c r="V44" s="22"/>
      <c r="W44" s="22">
        <v>2266848</v>
      </c>
      <c r="X44" s="22">
        <v>124375</v>
      </c>
      <c r="Y44" s="22">
        <v>2142473</v>
      </c>
      <c r="Z44" s="23">
        <v>1722.5913567839195</v>
      </c>
      <c r="AA44" s="20">
        <v>250000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82562613</v>
      </c>
      <c r="D47" s="29">
        <f t="shared" ref="D47:Y47" si="1">SUM(D34:D46)</f>
        <v>0</v>
      </c>
      <c r="E47" s="30">
        <f t="shared" si="1"/>
        <v>140406324</v>
      </c>
      <c r="F47" s="31">
        <f t="shared" si="1"/>
        <v>140406324</v>
      </c>
      <c r="G47" s="31">
        <f t="shared" si="1"/>
        <v>6728231</v>
      </c>
      <c r="H47" s="31">
        <f t="shared" si="1"/>
        <v>6598732</v>
      </c>
      <c r="I47" s="31">
        <f t="shared" si="1"/>
        <v>8839585</v>
      </c>
      <c r="J47" s="31">
        <f t="shared" si="1"/>
        <v>22166548</v>
      </c>
      <c r="K47" s="31">
        <f t="shared" si="1"/>
        <v>6048831</v>
      </c>
      <c r="L47" s="31">
        <f t="shared" si="1"/>
        <v>8955888</v>
      </c>
      <c r="M47" s="31">
        <f t="shared" si="1"/>
        <v>14571111</v>
      </c>
      <c r="N47" s="31">
        <f t="shared" si="1"/>
        <v>29575830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51742378</v>
      </c>
      <c r="X47" s="31">
        <f t="shared" si="1"/>
        <v>69902143</v>
      </c>
      <c r="Y47" s="31">
        <f t="shared" si="1"/>
        <v>-18159765</v>
      </c>
      <c r="Z47" s="32">
        <f>+IF(X47&lt;&gt;0,+(Y47/X47)*100,0)</f>
        <v>-25.978838731739597</v>
      </c>
      <c r="AA47" s="29">
        <f>SUM(AA34:AA46)</f>
        <v>140406324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785654</v>
      </c>
      <c r="D48" s="39">
        <f t="shared" si="2"/>
        <v>0</v>
      </c>
      <c r="E48" s="40">
        <f t="shared" si="2"/>
        <v>-43658092</v>
      </c>
      <c r="F48" s="41">
        <f t="shared" si="2"/>
        <v>-43658092</v>
      </c>
      <c r="G48" s="41">
        <f t="shared" si="2"/>
        <v>2519413</v>
      </c>
      <c r="H48" s="41">
        <f t="shared" si="2"/>
        <v>1624232</v>
      </c>
      <c r="I48" s="41">
        <f t="shared" si="2"/>
        <v>-2293116</v>
      </c>
      <c r="J48" s="41">
        <f t="shared" si="2"/>
        <v>1850529</v>
      </c>
      <c r="K48" s="41">
        <f t="shared" si="2"/>
        <v>3454321</v>
      </c>
      <c r="L48" s="41">
        <f t="shared" si="2"/>
        <v>-3601794</v>
      </c>
      <c r="M48" s="41">
        <f t="shared" si="2"/>
        <v>-4345648</v>
      </c>
      <c r="N48" s="41">
        <f t="shared" si="2"/>
        <v>-4493121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-2642592</v>
      </c>
      <c r="X48" s="41">
        <f t="shared" si="2"/>
        <v>-21769897</v>
      </c>
      <c r="Y48" s="41">
        <f t="shared" si="2"/>
        <v>19127305</v>
      </c>
      <c r="Z48" s="42">
        <f>+IF(X48&lt;&gt;0,+(Y48/X48)*100,0)</f>
        <v>-87.861256302682563</v>
      </c>
      <c r="AA48" s="39">
        <f>+AA32-AA47</f>
        <v>-43658092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785654</v>
      </c>
      <c r="D51" s="48">
        <f t="shared" si="3"/>
        <v>0</v>
      </c>
      <c r="E51" s="49">
        <f t="shared" si="3"/>
        <v>-43658092</v>
      </c>
      <c r="F51" s="50">
        <f t="shared" si="3"/>
        <v>-43658092</v>
      </c>
      <c r="G51" s="50">
        <f t="shared" si="3"/>
        <v>2519413</v>
      </c>
      <c r="H51" s="50">
        <f t="shared" si="3"/>
        <v>1624232</v>
      </c>
      <c r="I51" s="50">
        <f t="shared" si="3"/>
        <v>-2293116</v>
      </c>
      <c r="J51" s="50">
        <f t="shared" si="3"/>
        <v>1850529</v>
      </c>
      <c r="K51" s="50">
        <f t="shared" si="3"/>
        <v>3454321</v>
      </c>
      <c r="L51" s="50">
        <f t="shared" si="3"/>
        <v>-3601794</v>
      </c>
      <c r="M51" s="50">
        <f t="shared" si="3"/>
        <v>-4345648</v>
      </c>
      <c r="N51" s="50">
        <f t="shared" si="3"/>
        <v>-4493121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-2642592</v>
      </c>
      <c r="X51" s="50">
        <f t="shared" si="3"/>
        <v>-21769897</v>
      </c>
      <c r="Y51" s="50">
        <f t="shared" si="3"/>
        <v>19127305</v>
      </c>
      <c r="Z51" s="51">
        <f>+IF(X51&lt;&gt;0,+(Y51/X51)*100,0)</f>
        <v>-87.861256302682563</v>
      </c>
      <c r="AA51" s="48">
        <f>SUM(AA48:AA50)</f>
        <v>-43658092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785654</v>
      </c>
      <c r="D53" s="54">
        <f>+D51-D52</f>
        <v>0</v>
      </c>
      <c r="E53" s="55">
        <f t="shared" si="4"/>
        <v>-43658092</v>
      </c>
      <c r="F53" s="56">
        <f t="shared" si="4"/>
        <v>-43658092</v>
      </c>
      <c r="G53" s="56">
        <f t="shared" si="4"/>
        <v>2519413</v>
      </c>
      <c r="H53" s="56">
        <f t="shared" si="4"/>
        <v>1624232</v>
      </c>
      <c r="I53" s="56">
        <f t="shared" si="4"/>
        <v>-2293116</v>
      </c>
      <c r="J53" s="56">
        <f t="shared" si="4"/>
        <v>1850529</v>
      </c>
      <c r="K53" s="56">
        <f t="shared" si="4"/>
        <v>3454321</v>
      </c>
      <c r="L53" s="56">
        <f t="shared" si="4"/>
        <v>-3601794</v>
      </c>
      <c r="M53" s="56">
        <f t="shared" si="4"/>
        <v>-4345648</v>
      </c>
      <c r="N53" s="56">
        <f t="shared" si="4"/>
        <v>-4493121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-2642592</v>
      </c>
      <c r="X53" s="56">
        <f t="shared" si="4"/>
        <v>-21769897</v>
      </c>
      <c r="Y53" s="56">
        <f t="shared" si="4"/>
        <v>19127305</v>
      </c>
      <c r="Z53" s="57">
        <f>+IF(X53&lt;&gt;0,+(Y53/X53)*100,0)</f>
        <v>-87.861256302682563</v>
      </c>
      <c r="AA53" s="54">
        <f>+AA51-AA52</f>
        <v>-43658092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785654</v>
      </c>
      <c r="D56" s="48">
        <f>SUM(D53:D55)</f>
        <v>0</v>
      </c>
      <c r="E56" s="49">
        <f t="shared" si="5"/>
        <v>-43658092</v>
      </c>
      <c r="F56" s="50">
        <f t="shared" si="5"/>
        <v>-43658092</v>
      </c>
      <c r="G56" s="50">
        <f t="shared" si="5"/>
        <v>2519413</v>
      </c>
      <c r="H56" s="50">
        <f t="shared" si="5"/>
        <v>1624232</v>
      </c>
      <c r="I56" s="50">
        <f t="shared" si="5"/>
        <v>-2293116</v>
      </c>
      <c r="J56" s="50">
        <f t="shared" si="5"/>
        <v>1850529</v>
      </c>
      <c r="K56" s="50">
        <f t="shared" si="5"/>
        <v>3454321</v>
      </c>
      <c r="L56" s="50">
        <f t="shared" si="5"/>
        <v>-3601794</v>
      </c>
      <c r="M56" s="50">
        <f t="shared" si="5"/>
        <v>-4345648</v>
      </c>
      <c r="N56" s="50">
        <f t="shared" si="5"/>
        <v>-4493121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-2642592</v>
      </c>
      <c r="X56" s="50">
        <f t="shared" si="5"/>
        <v>-21769897</v>
      </c>
      <c r="Y56" s="50">
        <f t="shared" si="5"/>
        <v>19127305</v>
      </c>
      <c r="Z56" s="51">
        <f>+IF(X56&lt;&gt;0,+(Y56/X56)*100,0)</f>
        <v>-87.861256302682563</v>
      </c>
      <c r="AA56" s="48">
        <f>SUM(AA53:AA55)</f>
        <v>-43658092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785654</v>
      </c>
      <c r="D59" s="65">
        <f>SUM(D56:D58)</f>
        <v>0</v>
      </c>
      <c r="E59" s="66">
        <f t="shared" si="6"/>
        <v>-43658092</v>
      </c>
      <c r="F59" s="67">
        <f t="shared" si="6"/>
        <v>-43658092</v>
      </c>
      <c r="G59" s="67">
        <f t="shared" si="6"/>
        <v>2519413</v>
      </c>
      <c r="H59" s="67">
        <f t="shared" si="6"/>
        <v>1624232</v>
      </c>
      <c r="I59" s="67">
        <f t="shared" si="6"/>
        <v>-2293116</v>
      </c>
      <c r="J59" s="67">
        <f t="shared" si="6"/>
        <v>1850529</v>
      </c>
      <c r="K59" s="67">
        <f t="shared" si="6"/>
        <v>3454321</v>
      </c>
      <c r="L59" s="67">
        <f t="shared" si="6"/>
        <v>-3601794</v>
      </c>
      <c r="M59" s="67">
        <f t="shared" si="6"/>
        <v>-4345648</v>
      </c>
      <c r="N59" s="67">
        <f t="shared" si="6"/>
        <v>-4493121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-2642592</v>
      </c>
      <c r="X59" s="67">
        <f t="shared" si="6"/>
        <v>-21769897</v>
      </c>
      <c r="Y59" s="67">
        <f t="shared" si="6"/>
        <v>19127305</v>
      </c>
      <c r="Z59" s="68">
        <f>+IF(X59&lt;&gt;0,+(Y59/X59)*100,0)</f>
        <v>-87.861256302682563</v>
      </c>
      <c r="AA59" s="65">
        <f>SUM(AA56:AA58)</f>
        <v>-43658092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66289197</v>
      </c>
      <c r="D7" s="20"/>
      <c r="E7" s="21">
        <v>71066711</v>
      </c>
      <c r="F7" s="22">
        <v>71066711</v>
      </c>
      <c r="G7" s="22">
        <v>6506114</v>
      </c>
      <c r="H7" s="22">
        <v>7876679</v>
      </c>
      <c r="I7" s="22">
        <v>6616767</v>
      </c>
      <c r="J7" s="22">
        <v>20999560</v>
      </c>
      <c r="K7" s="22">
        <v>5210445</v>
      </c>
      <c r="L7" s="22">
        <v>5378224</v>
      </c>
      <c r="M7" s="22">
        <v>6287379</v>
      </c>
      <c r="N7" s="22">
        <v>16876048</v>
      </c>
      <c r="O7" s="22"/>
      <c r="P7" s="22"/>
      <c r="Q7" s="22"/>
      <c r="R7" s="22"/>
      <c r="S7" s="22"/>
      <c r="T7" s="22"/>
      <c r="U7" s="22"/>
      <c r="V7" s="22"/>
      <c r="W7" s="22">
        <v>37875608</v>
      </c>
      <c r="X7" s="22">
        <v>35533344</v>
      </c>
      <c r="Y7" s="22">
        <v>2342264</v>
      </c>
      <c r="Z7" s="23">
        <v>6.5917353570775656</v>
      </c>
      <c r="AA7" s="20">
        <v>71066711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12425279</v>
      </c>
      <c r="D13" s="20"/>
      <c r="E13" s="21">
        <v>11968254</v>
      </c>
      <c r="F13" s="22">
        <v>11968254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5984124</v>
      </c>
      <c r="Y13" s="22">
        <v>-5984124</v>
      </c>
      <c r="Z13" s="23">
        <v>-100</v>
      </c>
      <c r="AA13" s="20">
        <v>11968254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1427502</v>
      </c>
      <c r="D28" s="20"/>
      <c r="E28" s="21">
        <v>1540623</v>
      </c>
      <c r="F28" s="22">
        <v>1540623</v>
      </c>
      <c r="G28" s="22">
        <v>125384</v>
      </c>
      <c r="H28" s="22">
        <v>124948</v>
      </c>
      <c r="I28" s="22">
        <v>125021</v>
      </c>
      <c r="J28" s="22">
        <v>375353</v>
      </c>
      <c r="K28" s="22">
        <v>124513</v>
      </c>
      <c r="L28" s="22">
        <v>124368</v>
      </c>
      <c r="M28" s="22">
        <v>124368</v>
      </c>
      <c r="N28" s="22">
        <v>373249</v>
      </c>
      <c r="O28" s="22"/>
      <c r="P28" s="22"/>
      <c r="Q28" s="22"/>
      <c r="R28" s="22"/>
      <c r="S28" s="22"/>
      <c r="T28" s="22"/>
      <c r="U28" s="22"/>
      <c r="V28" s="22"/>
      <c r="W28" s="22">
        <v>748602</v>
      </c>
      <c r="X28" s="22">
        <v>770310</v>
      </c>
      <c r="Y28" s="22">
        <v>-21708</v>
      </c>
      <c r="Z28" s="23">
        <v>-2.8180862250262879</v>
      </c>
      <c r="AA28" s="20">
        <v>1540623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80141978</v>
      </c>
      <c r="D32" s="29">
        <f t="shared" ref="D32:Y32" si="0">SUM(D6:D31)</f>
        <v>0</v>
      </c>
      <c r="E32" s="30">
        <f t="shared" si="0"/>
        <v>84575588</v>
      </c>
      <c r="F32" s="31">
        <f t="shared" si="0"/>
        <v>84575588</v>
      </c>
      <c r="G32" s="31">
        <f t="shared" si="0"/>
        <v>6631498</v>
      </c>
      <c r="H32" s="31">
        <f t="shared" si="0"/>
        <v>8001627</v>
      </c>
      <c r="I32" s="31">
        <f t="shared" si="0"/>
        <v>6741788</v>
      </c>
      <c r="J32" s="31">
        <f t="shared" si="0"/>
        <v>21374913</v>
      </c>
      <c r="K32" s="31">
        <f t="shared" si="0"/>
        <v>5334958</v>
      </c>
      <c r="L32" s="31">
        <f t="shared" si="0"/>
        <v>5502592</v>
      </c>
      <c r="M32" s="31">
        <f t="shared" si="0"/>
        <v>6411747</v>
      </c>
      <c r="N32" s="31">
        <f t="shared" si="0"/>
        <v>17249297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38624210</v>
      </c>
      <c r="X32" s="31">
        <f t="shared" si="0"/>
        <v>42287778</v>
      </c>
      <c r="Y32" s="31">
        <f t="shared" si="0"/>
        <v>-3663568</v>
      </c>
      <c r="Z32" s="32">
        <f>+IF(X32&lt;&gt;0,+(Y32/X32)*100,0)</f>
        <v>-8.6634204332041271</v>
      </c>
      <c r="AA32" s="29">
        <f>SUM(AA6:AA31)</f>
        <v>84575588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17618656</v>
      </c>
      <c r="D34" s="20"/>
      <c r="E34" s="21">
        <v>20482960</v>
      </c>
      <c r="F34" s="22">
        <v>20482960</v>
      </c>
      <c r="G34" s="22">
        <v>1464165</v>
      </c>
      <c r="H34" s="22">
        <v>1457046</v>
      </c>
      <c r="I34" s="22">
        <v>1614023</v>
      </c>
      <c r="J34" s="22">
        <v>4535234</v>
      </c>
      <c r="K34" s="22">
        <v>1672554</v>
      </c>
      <c r="L34" s="22">
        <v>1558262</v>
      </c>
      <c r="M34" s="22">
        <v>1710591</v>
      </c>
      <c r="N34" s="22">
        <v>4941407</v>
      </c>
      <c r="O34" s="22"/>
      <c r="P34" s="22"/>
      <c r="Q34" s="22"/>
      <c r="R34" s="22"/>
      <c r="S34" s="22"/>
      <c r="T34" s="22"/>
      <c r="U34" s="22"/>
      <c r="V34" s="22"/>
      <c r="W34" s="22">
        <v>9476641</v>
      </c>
      <c r="X34" s="22">
        <v>10241430</v>
      </c>
      <c r="Y34" s="22">
        <v>-764789</v>
      </c>
      <c r="Z34" s="23">
        <v>-7.467599739489506</v>
      </c>
      <c r="AA34" s="20">
        <v>20482960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2840972</v>
      </c>
      <c r="D37" s="20"/>
      <c r="E37" s="21">
        <v>3000000</v>
      </c>
      <c r="F37" s="22">
        <v>3000000</v>
      </c>
      <c r="G37" s="22">
        <v>232159</v>
      </c>
      <c r="H37" s="22">
        <v>178631</v>
      </c>
      <c r="I37" s="22">
        <v>216109</v>
      </c>
      <c r="J37" s="22">
        <v>626899</v>
      </c>
      <c r="K37" s="22">
        <v>331739</v>
      </c>
      <c r="L37" s="22">
        <v>368523</v>
      </c>
      <c r="M37" s="22">
        <v>284322</v>
      </c>
      <c r="N37" s="22">
        <v>984584</v>
      </c>
      <c r="O37" s="22"/>
      <c r="P37" s="22"/>
      <c r="Q37" s="22"/>
      <c r="R37" s="22"/>
      <c r="S37" s="22"/>
      <c r="T37" s="22"/>
      <c r="U37" s="22"/>
      <c r="V37" s="22"/>
      <c r="W37" s="22">
        <v>1611483</v>
      </c>
      <c r="X37" s="22">
        <v>1500000</v>
      </c>
      <c r="Y37" s="22">
        <v>111483</v>
      </c>
      <c r="Z37" s="23">
        <v>7.4321999999999999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48000000</v>
      </c>
      <c r="F38" s="22">
        <v>48000000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24000000</v>
      </c>
      <c r="Y38" s="22">
        <v>-24000000</v>
      </c>
      <c r="Z38" s="23">
        <v>-100</v>
      </c>
      <c r="AA38" s="20">
        <v>48000000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14000000</v>
      </c>
      <c r="F39" s="22">
        <v>14000000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6999972</v>
      </c>
      <c r="Y39" s="22">
        <v>-6999972</v>
      </c>
      <c r="Z39" s="23">
        <v>-100</v>
      </c>
      <c r="AA39" s="20">
        <v>14000000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3288311</v>
      </c>
      <c r="D41" s="20"/>
      <c r="E41" s="21">
        <v>8500000</v>
      </c>
      <c r="F41" s="22">
        <v>8500000</v>
      </c>
      <c r="G41" s="22">
        <v>1421181</v>
      </c>
      <c r="H41" s="22"/>
      <c r="I41" s="22">
        <v>1395529</v>
      </c>
      <c r="J41" s="22">
        <v>2816710</v>
      </c>
      <c r="K41" s="22">
        <v>462670</v>
      </c>
      <c r="L41" s="22">
        <v>82021</v>
      </c>
      <c r="M41" s="22">
        <v>1340479</v>
      </c>
      <c r="N41" s="22">
        <v>1885170</v>
      </c>
      <c r="O41" s="22"/>
      <c r="P41" s="22"/>
      <c r="Q41" s="22"/>
      <c r="R41" s="22"/>
      <c r="S41" s="22"/>
      <c r="T41" s="22"/>
      <c r="U41" s="22"/>
      <c r="V41" s="22"/>
      <c r="W41" s="22">
        <v>4701880</v>
      </c>
      <c r="X41" s="22">
        <v>4249998</v>
      </c>
      <c r="Y41" s="22">
        <v>451882</v>
      </c>
      <c r="Z41" s="23">
        <v>10.632522650598894</v>
      </c>
      <c r="AA41" s="20">
        <v>8500000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1179145</v>
      </c>
      <c r="D43" s="20"/>
      <c r="E43" s="21">
        <v>125002</v>
      </c>
      <c r="F43" s="22">
        <v>125002</v>
      </c>
      <c r="G43" s="22">
        <v>70688</v>
      </c>
      <c r="H43" s="22">
        <v>224832</v>
      </c>
      <c r="I43" s="22">
        <v>217641</v>
      </c>
      <c r="J43" s="22">
        <v>513161</v>
      </c>
      <c r="K43" s="22">
        <v>176475</v>
      </c>
      <c r="L43" s="22">
        <v>312002</v>
      </c>
      <c r="M43" s="22">
        <v>153892</v>
      </c>
      <c r="N43" s="22">
        <v>642369</v>
      </c>
      <c r="O43" s="22"/>
      <c r="P43" s="22"/>
      <c r="Q43" s="22"/>
      <c r="R43" s="22"/>
      <c r="S43" s="22"/>
      <c r="T43" s="22"/>
      <c r="U43" s="22"/>
      <c r="V43" s="22"/>
      <c r="W43" s="22">
        <v>1155530</v>
      </c>
      <c r="X43" s="22">
        <v>62502</v>
      </c>
      <c r="Y43" s="22">
        <v>1093028</v>
      </c>
      <c r="Z43" s="23">
        <v>1748.7888387571597</v>
      </c>
      <c r="AA43" s="20">
        <v>125002</v>
      </c>
    </row>
    <row r="44" spans="1:27" x14ac:dyDescent="0.25">
      <c r="A44" s="19" t="s">
        <v>69</v>
      </c>
      <c r="B44" s="15" t="s">
        <v>32</v>
      </c>
      <c r="C44" s="20">
        <v>728460</v>
      </c>
      <c r="D44" s="20"/>
      <c r="E44" s="21">
        <v>170505</v>
      </c>
      <c r="F44" s="22">
        <v>170505</v>
      </c>
      <c r="G44" s="22">
        <v>16298</v>
      </c>
      <c r="H44" s="22">
        <v>12408</v>
      </c>
      <c r="I44" s="22">
        <v>14065</v>
      </c>
      <c r="J44" s="22">
        <v>42771</v>
      </c>
      <c r="K44" s="22">
        <v>13924</v>
      </c>
      <c r="L44" s="22">
        <v>13272</v>
      </c>
      <c r="M44" s="22">
        <v>13730</v>
      </c>
      <c r="N44" s="22">
        <v>40926</v>
      </c>
      <c r="O44" s="22"/>
      <c r="P44" s="22"/>
      <c r="Q44" s="22"/>
      <c r="R44" s="22"/>
      <c r="S44" s="22"/>
      <c r="T44" s="22"/>
      <c r="U44" s="22"/>
      <c r="V44" s="22"/>
      <c r="W44" s="22">
        <v>83697</v>
      </c>
      <c r="X44" s="22">
        <v>85248</v>
      </c>
      <c r="Y44" s="22">
        <v>-1551</v>
      </c>
      <c r="Z44" s="23">
        <v>-1.8193975225225225</v>
      </c>
      <c r="AA44" s="20">
        <v>170505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25655544</v>
      </c>
      <c r="D47" s="29">
        <f t="shared" ref="D47:Y47" si="1">SUM(D34:D46)</f>
        <v>0</v>
      </c>
      <c r="E47" s="30">
        <f t="shared" si="1"/>
        <v>94278467</v>
      </c>
      <c r="F47" s="31">
        <f t="shared" si="1"/>
        <v>94278467</v>
      </c>
      <c r="G47" s="31">
        <f t="shared" si="1"/>
        <v>3204491</v>
      </c>
      <c r="H47" s="31">
        <f t="shared" si="1"/>
        <v>1872917</v>
      </c>
      <c r="I47" s="31">
        <f t="shared" si="1"/>
        <v>3457367</v>
      </c>
      <c r="J47" s="31">
        <f t="shared" si="1"/>
        <v>8534775</v>
      </c>
      <c r="K47" s="31">
        <f t="shared" si="1"/>
        <v>2657362</v>
      </c>
      <c r="L47" s="31">
        <f t="shared" si="1"/>
        <v>2334080</v>
      </c>
      <c r="M47" s="31">
        <f t="shared" si="1"/>
        <v>3503014</v>
      </c>
      <c r="N47" s="31">
        <f t="shared" si="1"/>
        <v>8494456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17029231</v>
      </c>
      <c r="X47" s="31">
        <f t="shared" si="1"/>
        <v>47139150</v>
      </c>
      <c r="Y47" s="31">
        <f t="shared" si="1"/>
        <v>-30109919</v>
      </c>
      <c r="Z47" s="32">
        <f>+IF(X47&lt;&gt;0,+(Y47/X47)*100,0)</f>
        <v>-63.874548013699858</v>
      </c>
      <c r="AA47" s="29">
        <f>SUM(AA34:AA46)</f>
        <v>94278467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54486434</v>
      </c>
      <c r="D48" s="39">
        <f t="shared" si="2"/>
        <v>0</v>
      </c>
      <c r="E48" s="40">
        <f t="shared" si="2"/>
        <v>-9702879</v>
      </c>
      <c r="F48" s="41">
        <f t="shared" si="2"/>
        <v>-9702879</v>
      </c>
      <c r="G48" s="41">
        <f t="shared" si="2"/>
        <v>3427007</v>
      </c>
      <c r="H48" s="41">
        <f t="shared" si="2"/>
        <v>6128710</v>
      </c>
      <c r="I48" s="41">
        <f t="shared" si="2"/>
        <v>3284421</v>
      </c>
      <c r="J48" s="41">
        <f t="shared" si="2"/>
        <v>12840138</v>
      </c>
      <c r="K48" s="41">
        <f t="shared" si="2"/>
        <v>2677596</v>
      </c>
      <c r="L48" s="41">
        <f t="shared" si="2"/>
        <v>3168512</v>
      </c>
      <c r="M48" s="41">
        <f t="shared" si="2"/>
        <v>2908733</v>
      </c>
      <c r="N48" s="41">
        <f t="shared" si="2"/>
        <v>8754841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21594979</v>
      </c>
      <c r="X48" s="41">
        <f t="shared" si="2"/>
        <v>-4851372</v>
      </c>
      <c r="Y48" s="41">
        <f t="shared" si="2"/>
        <v>26446351</v>
      </c>
      <c r="Z48" s="42">
        <f>+IF(X48&lt;&gt;0,+(Y48/X48)*100,0)</f>
        <v>-545.13137726812135</v>
      </c>
      <c r="AA48" s="39">
        <f>+AA32-AA47</f>
        <v>-9702879</v>
      </c>
    </row>
    <row r="49" spans="1:27" x14ac:dyDescent="0.25">
      <c r="A49" s="43" t="s">
        <v>74</v>
      </c>
      <c r="B49" s="15" t="s">
        <v>32</v>
      </c>
      <c r="C49" s="20">
        <v>84999244</v>
      </c>
      <c r="D49" s="20"/>
      <c r="E49" s="21">
        <v>79773000</v>
      </c>
      <c r="F49" s="22">
        <v>79773000</v>
      </c>
      <c r="G49" s="22"/>
      <c r="H49" s="22"/>
      <c r="I49" s="22">
        <v>6184013</v>
      </c>
      <c r="J49" s="22">
        <v>6184013</v>
      </c>
      <c r="K49" s="22">
        <v>5452644</v>
      </c>
      <c r="L49" s="22">
        <v>3953706</v>
      </c>
      <c r="M49" s="22">
        <v>6456768</v>
      </c>
      <c r="N49" s="22">
        <v>15863118</v>
      </c>
      <c r="O49" s="22"/>
      <c r="P49" s="22"/>
      <c r="Q49" s="22"/>
      <c r="R49" s="22"/>
      <c r="S49" s="22"/>
      <c r="T49" s="22"/>
      <c r="U49" s="22"/>
      <c r="V49" s="22"/>
      <c r="W49" s="22">
        <v>22047131</v>
      </c>
      <c r="X49" s="22">
        <v>39886494</v>
      </c>
      <c r="Y49" s="22">
        <v>-17839363</v>
      </c>
      <c r="Z49" s="23">
        <v>-44.725322310855397</v>
      </c>
      <c r="AA49" s="20">
        <v>79773000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139485678</v>
      </c>
      <c r="D51" s="48">
        <f t="shared" si="3"/>
        <v>0</v>
      </c>
      <c r="E51" s="49">
        <f t="shared" si="3"/>
        <v>70070121</v>
      </c>
      <c r="F51" s="50">
        <f t="shared" si="3"/>
        <v>70070121</v>
      </c>
      <c r="G51" s="50">
        <f t="shared" si="3"/>
        <v>3427007</v>
      </c>
      <c r="H51" s="50">
        <f t="shared" si="3"/>
        <v>6128710</v>
      </c>
      <c r="I51" s="50">
        <f t="shared" si="3"/>
        <v>9468434</v>
      </c>
      <c r="J51" s="50">
        <f t="shared" si="3"/>
        <v>19024151</v>
      </c>
      <c r="K51" s="50">
        <f t="shared" si="3"/>
        <v>8130240</v>
      </c>
      <c r="L51" s="50">
        <f t="shared" si="3"/>
        <v>7122218</v>
      </c>
      <c r="M51" s="50">
        <f t="shared" si="3"/>
        <v>9365501</v>
      </c>
      <c r="N51" s="50">
        <f t="shared" si="3"/>
        <v>24617959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43642110</v>
      </c>
      <c r="X51" s="50">
        <f t="shared" si="3"/>
        <v>35035122</v>
      </c>
      <c r="Y51" s="50">
        <f t="shared" si="3"/>
        <v>8606988</v>
      </c>
      <c r="Z51" s="51">
        <f>+IF(X51&lt;&gt;0,+(Y51/X51)*100,0)</f>
        <v>24.566741911159891</v>
      </c>
      <c r="AA51" s="48">
        <f>SUM(AA48:AA50)</f>
        <v>70070121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139485678</v>
      </c>
      <c r="D53" s="54">
        <f>+D51-D52</f>
        <v>0</v>
      </c>
      <c r="E53" s="55">
        <f t="shared" si="4"/>
        <v>70070121</v>
      </c>
      <c r="F53" s="56">
        <f t="shared" si="4"/>
        <v>70070121</v>
      </c>
      <c r="G53" s="56">
        <f t="shared" si="4"/>
        <v>3427007</v>
      </c>
      <c r="H53" s="56">
        <f t="shared" si="4"/>
        <v>6128710</v>
      </c>
      <c r="I53" s="56">
        <f t="shared" si="4"/>
        <v>9468434</v>
      </c>
      <c r="J53" s="56">
        <f t="shared" si="4"/>
        <v>19024151</v>
      </c>
      <c r="K53" s="56">
        <f t="shared" si="4"/>
        <v>8130240</v>
      </c>
      <c r="L53" s="56">
        <f t="shared" si="4"/>
        <v>7122218</v>
      </c>
      <c r="M53" s="56">
        <f t="shared" si="4"/>
        <v>9365501</v>
      </c>
      <c r="N53" s="56">
        <f t="shared" si="4"/>
        <v>24617959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43642110</v>
      </c>
      <c r="X53" s="56">
        <f t="shared" si="4"/>
        <v>35035122</v>
      </c>
      <c r="Y53" s="56">
        <f t="shared" si="4"/>
        <v>8606988</v>
      </c>
      <c r="Z53" s="57">
        <f>+IF(X53&lt;&gt;0,+(Y53/X53)*100,0)</f>
        <v>24.566741911159891</v>
      </c>
      <c r="AA53" s="54">
        <f>+AA51-AA52</f>
        <v>70070121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139485678</v>
      </c>
      <c r="D56" s="48">
        <f>SUM(D53:D55)</f>
        <v>0</v>
      </c>
      <c r="E56" s="49">
        <f t="shared" si="5"/>
        <v>70070121</v>
      </c>
      <c r="F56" s="50">
        <f t="shared" si="5"/>
        <v>70070121</v>
      </c>
      <c r="G56" s="50">
        <f t="shared" si="5"/>
        <v>3427007</v>
      </c>
      <c r="H56" s="50">
        <f t="shared" si="5"/>
        <v>6128710</v>
      </c>
      <c r="I56" s="50">
        <f t="shared" si="5"/>
        <v>9468434</v>
      </c>
      <c r="J56" s="50">
        <f t="shared" si="5"/>
        <v>19024151</v>
      </c>
      <c r="K56" s="50">
        <f t="shared" si="5"/>
        <v>8130240</v>
      </c>
      <c r="L56" s="50">
        <f t="shared" si="5"/>
        <v>7122218</v>
      </c>
      <c r="M56" s="50">
        <f t="shared" si="5"/>
        <v>9365501</v>
      </c>
      <c r="N56" s="50">
        <f t="shared" si="5"/>
        <v>24617959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43642110</v>
      </c>
      <c r="X56" s="50">
        <f t="shared" si="5"/>
        <v>35035122</v>
      </c>
      <c r="Y56" s="50">
        <f t="shared" si="5"/>
        <v>8606988</v>
      </c>
      <c r="Z56" s="51">
        <f>+IF(X56&lt;&gt;0,+(Y56/X56)*100,0)</f>
        <v>24.566741911159891</v>
      </c>
      <c r="AA56" s="48">
        <f>SUM(AA53:AA55)</f>
        <v>70070121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139485678</v>
      </c>
      <c r="D59" s="65">
        <f>SUM(D56:D58)</f>
        <v>0</v>
      </c>
      <c r="E59" s="66">
        <f t="shared" si="6"/>
        <v>70070121</v>
      </c>
      <c r="F59" s="67">
        <f t="shared" si="6"/>
        <v>70070121</v>
      </c>
      <c r="G59" s="67">
        <f t="shared" si="6"/>
        <v>3427007</v>
      </c>
      <c r="H59" s="67">
        <f t="shared" si="6"/>
        <v>6128710</v>
      </c>
      <c r="I59" s="67">
        <f t="shared" si="6"/>
        <v>9468434</v>
      </c>
      <c r="J59" s="67">
        <f t="shared" si="6"/>
        <v>19024151</v>
      </c>
      <c r="K59" s="67">
        <f t="shared" si="6"/>
        <v>8130240</v>
      </c>
      <c r="L59" s="67">
        <f t="shared" si="6"/>
        <v>7122218</v>
      </c>
      <c r="M59" s="67">
        <f t="shared" si="6"/>
        <v>9365501</v>
      </c>
      <c r="N59" s="67">
        <f t="shared" si="6"/>
        <v>24617959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43642110</v>
      </c>
      <c r="X59" s="67">
        <f t="shared" si="6"/>
        <v>35035122</v>
      </c>
      <c r="Y59" s="67">
        <f t="shared" si="6"/>
        <v>8606988</v>
      </c>
      <c r="Z59" s="68">
        <f>+IF(X59&lt;&gt;0,+(Y59/X59)*100,0)</f>
        <v>24.566741911159891</v>
      </c>
      <c r="AA59" s="65">
        <f>SUM(AA56:AA58)</f>
        <v>70070121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32823190</v>
      </c>
      <c r="D7" s="20"/>
      <c r="E7" s="21">
        <v>51931049</v>
      </c>
      <c r="F7" s="22">
        <v>51931049</v>
      </c>
      <c r="G7" s="22">
        <v>2967316</v>
      </c>
      <c r="H7" s="22">
        <v>5189082</v>
      </c>
      <c r="I7" s="22">
        <v>4141205</v>
      </c>
      <c r="J7" s="22">
        <v>12297603</v>
      </c>
      <c r="K7" s="22">
        <v>4383824</v>
      </c>
      <c r="L7" s="22">
        <v>-1284947</v>
      </c>
      <c r="M7" s="22">
        <v>2400704</v>
      </c>
      <c r="N7" s="22">
        <v>5499581</v>
      </c>
      <c r="O7" s="22"/>
      <c r="P7" s="22"/>
      <c r="Q7" s="22"/>
      <c r="R7" s="22"/>
      <c r="S7" s="22"/>
      <c r="T7" s="22"/>
      <c r="U7" s="22"/>
      <c r="V7" s="22"/>
      <c r="W7" s="22">
        <v>17797184</v>
      </c>
      <c r="X7" s="22">
        <v>25965516</v>
      </c>
      <c r="Y7" s="22">
        <v>-8168332</v>
      </c>
      <c r="Z7" s="23">
        <v>-31.458385036523058</v>
      </c>
      <c r="AA7" s="20">
        <v>51931049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1344192</v>
      </c>
      <c r="D13" s="20"/>
      <c r="E13" s="21">
        <v>860221</v>
      </c>
      <c r="F13" s="22">
        <v>860221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430110</v>
      </c>
      <c r="Y13" s="22">
        <v>-430110</v>
      </c>
      <c r="Z13" s="23">
        <v>-100</v>
      </c>
      <c r="AA13" s="20">
        <v>860221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4964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193933049</v>
      </c>
      <c r="D25" s="20"/>
      <c r="E25" s="21">
        <v>207081444</v>
      </c>
      <c r="F25" s="22">
        <v>207081444</v>
      </c>
      <c r="G25" s="22">
        <v>85784022</v>
      </c>
      <c r="H25" s="22"/>
      <c r="I25" s="22"/>
      <c r="J25" s="22">
        <v>85784022</v>
      </c>
      <c r="K25" s="22"/>
      <c r="L25" s="22"/>
      <c r="M25" s="22">
        <v>68627119</v>
      </c>
      <c r="N25" s="22">
        <v>68627119</v>
      </c>
      <c r="O25" s="22"/>
      <c r="P25" s="22"/>
      <c r="Q25" s="22"/>
      <c r="R25" s="22"/>
      <c r="S25" s="22"/>
      <c r="T25" s="22"/>
      <c r="U25" s="22"/>
      <c r="V25" s="22"/>
      <c r="W25" s="22">
        <v>154411141</v>
      </c>
      <c r="X25" s="22">
        <v>103540722</v>
      </c>
      <c r="Y25" s="22">
        <v>50870419</v>
      </c>
      <c r="Z25" s="23">
        <v>49.130832794463224</v>
      </c>
      <c r="AA25" s="20">
        <v>207081444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15684</v>
      </c>
      <c r="H26" s="22">
        <v>15839</v>
      </c>
      <c r="I26" s="22">
        <v>15734</v>
      </c>
      <c r="J26" s="22">
        <v>47257</v>
      </c>
      <c r="K26" s="22">
        <v>15549</v>
      </c>
      <c r="L26" s="22">
        <v>15653</v>
      </c>
      <c r="M26" s="22">
        <v>15399</v>
      </c>
      <c r="N26" s="22">
        <v>46601</v>
      </c>
      <c r="O26" s="22"/>
      <c r="P26" s="22"/>
      <c r="Q26" s="22"/>
      <c r="R26" s="22"/>
      <c r="S26" s="22"/>
      <c r="T26" s="22"/>
      <c r="U26" s="22"/>
      <c r="V26" s="22"/>
      <c r="W26" s="22">
        <v>93858</v>
      </c>
      <c r="X26" s="22"/>
      <c r="Y26" s="22">
        <v>93858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49057</v>
      </c>
      <c r="H28" s="22">
        <v>49150</v>
      </c>
      <c r="I28" s="22">
        <v>49204</v>
      </c>
      <c r="J28" s="22">
        <v>147411</v>
      </c>
      <c r="K28" s="22">
        <v>49204</v>
      </c>
      <c r="L28" s="22">
        <v>49204</v>
      </c>
      <c r="M28" s="22">
        <v>49204</v>
      </c>
      <c r="N28" s="22">
        <v>147612</v>
      </c>
      <c r="O28" s="22"/>
      <c r="P28" s="22"/>
      <c r="Q28" s="22"/>
      <c r="R28" s="22"/>
      <c r="S28" s="22"/>
      <c r="T28" s="22"/>
      <c r="U28" s="22"/>
      <c r="V28" s="22"/>
      <c r="W28" s="22">
        <v>295023</v>
      </c>
      <c r="X28" s="22"/>
      <c r="Y28" s="22">
        <v>295023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228105395</v>
      </c>
      <c r="D32" s="29">
        <f t="shared" ref="D32:Y32" si="0">SUM(D6:D31)</f>
        <v>0</v>
      </c>
      <c r="E32" s="30">
        <f t="shared" si="0"/>
        <v>259872714</v>
      </c>
      <c r="F32" s="31">
        <f t="shared" si="0"/>
        <v>259872714</v>
      </c>
      <c r="G32" s="31">
        <f t="shared" si="0"/>
        <v>88816079</v>
      </c>
      <c r="H32" s="31">
        <f t="shared" si="0"/>
        <v>5254071</v>
      </c>
      <c r="I32" s="31">
        <f t="shared" si="0"/>
        <v>4206143</v>
      </c>
      <c r="J32" s="31">
        <f t="shared" si="0"/>
        <v>98276293</v>
      </c>
      <c r="K32" s="31">
        <f t="shared" si="0"/>
        <v>4448577</v>
      </c>
      <c r="L32" s="31">
        <f t="shared" si="0"/>
        <v>-1220090</v>
      </c>
      <c r="M32" s="31">
        <f t="shared" si="0"/>
        <v>71092426</v>
      </c>
      <c r="N32" s="31">
        <f t="shared" si="0"/>
        <v>74320913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172597206</v>
      </c>
      <c r="X32" s="31">
        <f t="shared" si="0"/>
        <v>129936348</v>
      </c>
      <c r="Y32" s="31">
        <f t="shared" si="0"/>
        <v>42660858</v>
      </c>
      <c r="Z32" s="32">
        <f>+IF(X32&lt;&gt;0,+(Y32/X32)*100,0)</f>
        <v>32.832120231669123</v>
      </c>
      <c r="AA32" s="29">
        <f>SUM(AA6:AA31)</f>
        <v>259872714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175231309</v>
      </c>
      <c r="D34" s="20"/>
      <c r="E34" s="21">
        <v>135684555</v>
      </c>
      <c r="F34" s="22">
        <v>135684555</v>
      </c>
      <c r="G34" s="22">
        <v>13798239</v>
      </c>
      <c r="H34" s="22">
        <v>13425887</v>
      </c>
      <c r="I34" s="22">
        <v>14447486</v>
      </c>
      <c r="J34" s="22">
        <v>41671612</v>
      </c>
      <c r="K34" s="22">
        <v>13901925</v>
      </c>
      <c r="L34" s="22">
        <v>21524041</v>
      </c>
      <c r="M34" s="22">
        <v>14497770</v>
      </c>
      <c r="N34" s="22">
        <v>49923736</v>
      </c>
      <c r="O34" s="22"/>
      <c r="P34" s="22"/>
      <c r="Q34" s="22"/>
      <c r="R34" s="22"/>
      <c r="S34" s="22"/>
      <c r="T34" s="22"/>
      <c r="U34" s="22"/>
      <c r="V34" s="22"/>
      <c r="W34" s="22">
        <v>91595348</v>
      </c>
      <c r="X34" s="22">
        <v>67842390</v>
      </c>
      <c r="Y34" s="22">
        <v>23752958</v>
      </c>
      <c r="Z34" s="23">
        <v>35.011971128965236</v>
      </c>
      <c r="AA34" s="20">
        <v>135684555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31747189</v>
      </c>
      <c r="D37" s="20"/>
      <c r="E37" s="21">
        <v>31663122</v>
      </c>
      <c r="F37" s="22">
        <v>31663122</v>
      </c>
      <c r="G37" s="22">
        <v>1988411</v>
      </c>
      <c r="H37" s="22">
        <v>2373071</v>
      </c>
      <c r="I37" s="22">
        <v>710002</v>
      </c>
      <c r="J37" s="22">
        <v>5071484</v>
      </c>
      <c r="K37" s="22">
        <v>8003742</v>
      </c>
      <c r="L37" s="22">
        <v>6164114</v>
      </c>
      <c r="M37" s="22">
        <v>6114995</v>
      </c>
      <c r="N37" s="22">
        <v>20282851</v>
      </c>
      <c r="O37" s="22"/>
      <c r="P37" s="22"/>
      <c r="Q37" s="22"/>
      <c r="R37" s="22"/>
      <c r="S37" s="22"/>
      <c r="T37" s="22"/>
      <c r="U37" s="22"/>
      <c r="V37" s="22"/>
      <c r="W37" s="22">
        <v>25354335</v>
      </c>
      <c r="X37" s="22">
        <v>15831582</v>
      </c>
      <c r="Y37" s="22">
        <v>9522753</v>
      </c>
      <c r="Z37" s="23">
        <v>60.150356420476491</v>
      </c>
      <c r="AA37" s="20">
        <v>31663122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48968790</v>
      </c>
      <c r="D39" s="20"/>
      <c r="E39" s="21">
        <v>35975288</v>
      </c>
      <c r="F39" s="22">
        <v>35975288</v>
      </c>
      <c r="G39" s="22"/>
      <c r="H39" s="22">
        <v>5995882</v>
      </c>
      <c r="I39" s="22">
        <v>2997942</v>
      </c>
      <c r="J39" s="22">
        <v>8993824</v>
      </c>
      <c r="K39" s="22">
        <v>2997942</v>
      </c>
      <c r="L39" s="22"/>
      <c r="M39" s="22">
        <v>11225205</v>
      </c>
      <c r="N39" s="22">
        <v>14223147</v>
      </c>
      <c r="O39" s="22"/>
      <c r="P39" s="22"/>
      <c r="Q39" s="22"/>
      <c r="R39" s="22"/>
      <c r="S39" s="22"/>
      <c r="T39" s="22"/>
      <c r="U39" s="22"/>
      <c r="V39" s="22"/>
      <c r="W39" s="22">
        <v>23216971</v>
      </c>
      <c r="X39" s="22">
        <v>17987676</v>
      </c>
      <c r="Y39" s="22">
        <v>5229295</v>
      </c>
      <c r="Z39" s="23">
        <v>29.071543205470235</v>
      </c>
      <c r="AA39" s="20">
        <v>35975288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11016961</v>
      </c>
      <c r="D41" s="20"/>
      <c r="E41" s="21">
        <v>13181903</v>
      </c>
      <c r="F41" s="22">
        <v>13181903</v>
      </c>
      <c r="G41" s="22"/>
      <c r="H41" s="22">
        <v>510429</v>
      </c>
      <c r="I41" s="22"/>
      <c r="J41" s="22">
        <v>510429</v>
      </c>
      <c r="K41" s="22">
        <v>66181</v>
      </c>
      <c r="L41" s="22">
        <v>2660894</v>
      </c>
      <c r="M41" s="22"/>
      <c r="N41" s="22">
        <v>2727075</v>
      </c>
      <c r="O41" s="22"/>
      <c r="P41" s="22"/>
      <c r="Q41" s="22"/>
      <c r="R41" s="22"/>
      <c r="S41" s="22"/>
      <c r="T41" s="22"/>
      <c r="U41" s="22"/>
      <c r="V41" s="22"/>
      <c r="W41" s="22">
        <v>3237504</v>
      </c>
      <c r="X41" s="22">
        <v>6590958</v>
      </c>
      <c r="Y41" s="22">
        <v>-3353454</v>
      </c>
      <c r="Z41" s="23">
        <v>-50.879614162311462</v>
      </c>
      <c r="AA41" s="20">
        <v>13181903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6285810</v>
      </c>
      <c r="D44" s="20"/>
      <c r="E44" s="21">
        <v>1882433</v>
      </c>
      <c r="F44" s="22">
        <v>1882433</v>
      </c>
      <c r="G44" s="22">
        <v>407010</v>
      </c>
      <c r="H44" s="22">
        <v>373381</v>
      </c>
      <c r="I44" s="22">
        <v>236496</v>
      </c>
      <c r="J44" s="22">
        <v>1016887</v>
      </c>
      <c r="K44" s="22">
        <v>213566</v>
      </c>
      <c r="L44" s="22">
        <v>231038</v>
      </c>
      <c r="M44" s="22">
        <v>206663</v>
      </c>
      <c r="N44" s="22">
        <v>651267</v>
      </c>
      <c r="O44" s="22"/>
      <c r="P44" s="22"/>
      <c r="Q44" s="22"/>
      <c r="R44" s="22"/>
      <c r="S44" s="22"/>
      <c r="T44" s="22"/>
      <c r="U44" s="22"/>
      <c r="V44" s="22"/>
      <c r="W44" s="22">
        <v>1668154</v>
      </c>
      <c r="X44" s="22">
        <v>941232</v>
      </c>
      <c r="Y44" s="22">
        <v>726922</v>
      </c>
      <c r="Z44" s="23">
        <v>77.23090587655328</v>
      </c>
      <c r="AA44" s="20">
        <v>1882433</v>
      </c>
    </row>
    <row r="45" spans="1:27" x14ac:dyDescent="0.25">
      <c r="A45" s="19" t="s">
        <v>70</v>
      </c>
      <c r="B45" s="15" t="s">
        <v>32</v>
      </c>
      <c r="C45" s="20">
        <v>452297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273702356</v>
      </c>
      <c r="D47" s="29">
        <f t="shared" ref="D47:Y47" si="1">SUM(D34:D46)</f>
        <v>0</v>
      </c>
      <c r="E47" s="30">
        <f t="shared" si="1"/>
        <v>218387301</v>
      </c>
      <c r="F47" s="31">
        <f t="shared" si="1"/>
        <v>218387301</v>
      </c>
      <c r="G47" s="31">
        <f t="shared" si="1"/>
        <v>16193660</v>
      </c>
      <c r="H47" s="31">
        <f t="shared" si="1"/>
        <v>22678650</v>
      </c>
      <c r="I47" s="31">
        <f t="shared" si="1"/>
        <v>18391926</v>
      </c>
      <c r="J47" s="31">
        <f t="shared" si="1"/>
        <v>57264236</v>
      </c>
      <c r="K47" s="31">
        <f t="shared" si="1"/>
        <v>25183356</v>
      </c>
      <c r="L47" s="31">
        <f t="shared" si="1"/>
        <v>30580087</v>
      </c>
      <c r="M47" s="31">
        <f t="shared" si="1"/>
        <v>32044633</v>
      </c>
      <c r="N47" s="31">
        <f t="shared" si="1"/>
        <v>87808076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145072312</v>
      </c>
      <c r="X47" s="31">
        <f t="shared" si="1"/>
        <v>109193838</v>
      </c>
      <c r="Y47" s="31">
        <f t="shared" si="1"/>
        <v>35878474</v>
      </c>
      <c r="Z47" s="32">
        <f>+IF(X47&lt;&gt;0,+(Y47/X47)*100,0)</f>
        <v>32.857599528647398</v>
      </c>
      <c r="AA47" s="29">
        <f>SUM(AA34:AA46)</f>
        <v>218387301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-45596961</v>
      </c>
      <c r="D48" s="39">
        <f t="shared" si="2"/>
        <v>0</v>
      </c>
      <c r="E48" s="40">
        <f t="shared" si="2"/>
        <v>41485413</v>
      </c>
      <c r="F48" s="41">
        <f t="shared" si="2"/>
        <v>41485413</v>
      </c>
      <c r="G48" s="41">
        <f t="shared" si="2"/>
        <v>72622419</v>
      </c>
      <c r="H48" s="41">
        <f t="shared" si="2"/>
        <v>-17424579</v>
      </c>
      <c r="I48" s="41">
        <f t="shared" si="2"/>
        <v>-14185783</v>
      </c>
      <c r="J48" s="41">
        <f t="shared" si="2"/>
        <v>41012057</v>
      </c>
      <c r="K48" s="41">
        <f t="shared" si="2"/>
        <v>-20734779</v>
      </c>
      <c r="L48" s="41">
        <f t="shared" si="2"/>
        <v>-31800177</v>
      </c>
      <c r="M48" s="41">
        <f t="shared" si="2"/>
        <v>39047793</v>
      </c>
      <c r="N48" s="41">
        <f t="shared" si="2"/>
        <v>-13487163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27524894</v>
      </c>
      <c r="X48" s="41">
        <f t="shared" si="2"/>
        <v>20742510</v>
      </c>
      <c r="Y48" s="41">
        <f t="shared" si="2"/>
        <v>6782384</v>
      </c>
      <c r="Z48" s="42">
        <f>+IF(X48&lt;&gt;0,+(Y48/X48)*100,0)</f>
        <v>32.697990744610941</v>
      </c>
      <c r="AA48" s="39">
        <f>+AA32-AA47</f>
        <v>41485413</v>
      </c>
    </row>
    <row r="49" spans="1:27" x14ac:dyDescent="0.25">
      <c r="A49" s="43" t="s">
        <v>74</v>
      </c>
      <c r="B49" s="15" t="s">
        <v>32</v>
      </c>
      <c r="C49" s="20">
        <v>282664488</v>
      </c>
      <c r="D49" s="20"/>
      <c r="E49" s="21">
        <v>324314160</v>
      </c>
      <c r="F49" s="22">
        <v>324314160</v>
      </c>
      <c r="G49" s="22"/>
      <c r="H49" s="22">
        <v>66222477</v>
      </c>
      <c r="I49" s="22">
        <v>28931546</v>
      </c>
      <c r="J49" s="22">
        <v>95154023</v>
      </c>
      <c r="K49" s="22">
        <v>15726910</v>
      </c>
      <c r="L49" s="22">
        <v>39959124</v>
      </c>
      <c r="M49" s="22">
        <v>20192043</v>
      </c>
      <c r="N49" s="22">
        <v>75878077</v>
      </c>
      <c r="O49" s="22"/>
      <c r="P49" s="22"/>
      <c r="Q49" s="22"/>
      <c r="R49" s="22"/>
      <c r="S49" s="22"/>
      <c r="T49" s="22"/>
      <c r="U49" s="22"/>
      <c r="V49" s="22"/>
      <c r="W49" s="22">
        <v>171032100</v>
      </c>
      <c r="X49" s="22">
        <v>162157068</v>
      </c>
      <c r="Y49" s="22">
        <v>8875032</v>
      </c>
      <c r="Z49" s="23">
        <v>5.4731083322251486</v>
      </c>
      <c r="AA49" s="20">
        <v>324314160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237067527</v>
      </c>
      <c r="D51" s="48">
        <f t="shared" si="3"/>
        <v>0</v>
      </c>
      <c r="E51" s="49">
        <f t="shared" si="3"/>
        <v>365799573</v>
      </c>
      <c r="F51" s="50">
        <f t="shared" si="3"/>
        <v>365799573</v>
      </c>
      <c r="G51" s="50">
        <f t="shared" si="3"/>
        <v>72622419</v>
      </c>
      <c r="H51" s="50">
        <f t="shared" si="3"/>
        <v>48797898</v>
      </c>
      <c r="I51" s="50">
        <f t="shared" si="3"/>
        <v>14745763</v>
      </c>
      <c r="J51" s="50">
        <f t="shared" si="3"/>
        <v>136166080</v>
      </c>
      <c r="K51" s="50">
        <f t="shared" si="3"/>
        <v>-5007869</v>
      </c>
      <c r="L51" s="50">
        <f t="shared" si="3"/>
        <v>8158947</v>
      </c>
      <c r="M51" s="50">
        <f t="shared" si="3"/>
        <v>59239836</v>
      </c>
      <c r="N51" s="50">
        <f t="shared" si="3"/>
        <v>62390914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198556994</v>
      </c>
      <c r="X51" s="50">
        <f t="shared" si="3"/>
        <v>182899578</v>
      </c>
      <c r="Y51" s="50">
        <f t="shared" si="3"/>
        <v>15657416</v>
      </c>
      <c r="Z51" s="51">
        <f>+IF(X51&lt;&gt;0,+(Y51/X51)*100,0)</f>
        <v>8.5606627260780233</v>
      </c>
      <c r="AA51" s="48">
        <f>SUM(AA48:AA50)</f>
        <v>365799573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237067527</v>
      </c>
      <c r="D53" s="54">
        <f>+D51-D52</f>
        <v>0</v>
      </c>
      <c r="E53" s="55">
        <f t="shared" si="4"/>
        <v>365799573</v>
      </c>
      <c r="F53" s="56">
        <f t="shared" si="4"/>
        <v>365799573</v>
      </c>
      <c r="G53" s="56">
        <f t="shared" si="4"/>
        <v>72622419</v>
      </c>
      <c r="H53" s="56">
        <f t="shared" si="4"/>
        <v>48797898</v>
      </c>
      <c r="I53" s="56">
        <f t="shared" si="4"/>
        <v>14745763</v>
      </c>
      <c r="J53" s="56">
        <f t="shared" si="4"/>
        <v>136166080</v>
      </c>
      <c r="K53" s="56">
        <f t="shared" si="4"/>
        <v>-5007869</v>
      </c>
      <c r="L53" s="56">
        <f t="shared" si="4"/>
        <v>8158947</v>
      </c>
      <c r="M53" s="56">
        <f t="shared" si="4"/>
        <v>59239836</v>
      </c>
      <c r="N53" s="56">
        <f t="shared" si="4"/>
        <v>62390914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198556994</v>
      </c>
      <c r="X53" s="56">
        <f t="shared" si="4"/>
        <v>182899578</v>
      </c>
      <c r="Y53" s="56">
        <f t="shared" si="4"/>
        <v>15657416</v>
      </c>
      <c r="Z53" s="57">
        <f>+IF(X53&lt;&gt;0,+(Y53/X53)*100,0)</f>
        <v>8.5606627260780233</v>
      </c>
      <c r="AA53" s="54">
        <f>+AA51-AA52</f>
        <v>365799573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237067527</v>
      </c>
      <c r="D56" s="48">
        <f>SUM(D53:D55)</f>
        <v>0</v>
      </c>
      <c r="E56" s="49">
        <f t="shared" si="5"/>
        <v>365799573</v>
      </c>
      <c r="F56" s="50">
        <f t="shared" si="5"/>
        <v>365799573</v>
      </c>
      <c r="G56" s="50">
        <f t="shared" si="5"/>
        <v>72622419</v>
      </c>
      <c r="H56" s="50">
        <f t="shared" si="5"/>
        <v>48797898</v>
      </c>
      <c r="I56" s="50">
        <f t="shared" si="5"/>
        <v>14745763</v>
      </c>
      <c r="J56" s="50">
        <f t="shared" si="5"/>
        <v>136166080</v>
      </c>
      <c r="K56" s="50">
        <f t="shared" si="5"/>
        <v>-5007869</v>
      </c>
      <c r="L56" s="50">
        <f t="shared" si="5"/>
        <v>8158947</v>
      </c>
      <c r="M56" s="50">
        <f t="shared" si="5"/>
        <v>59239836</v>
      </c>
      <c r="N56" s="50">
        <f t="shared" si="5"/>
        <v>62390914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198556994</v>
      </c>
      <c r="X56" s="50">
        <f t="shared" si="5"/>
        <v>182899578</v>
      </c>
      <c r="Y56" s="50">
        <f t="shared" si="5"/>
        <v>15657416</v>
      </c>
      <c r="Z56" s="51">
        <f>+IF(X56&lt;&gt;0,+(Y56/X56)*100,0)</f>
        <v>8.5606627260780233</v>
      </c>
      <c r="AA56" s="48">
        <f>SUM(AA53:AA55)</f>
        <v>365799573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237067527</v>
      </c>
      <c r="D59" s="65">
        <f>SUM(D56:D58)</f>
        <v>0</v>
      </c>
      <c r="E59" s="66">
        <f t="shared" si="6"/>
        <v>365799573</v>
      </c>
      <c r="F59" s="67">
        <f t="shared" si="6"/>
        <v>365799573</v>
      </c>
      <c r="G59" s="67">
        <f t="shared" si="6"/>
        <v>72622419</v>
      </c>
      <c r="H59" s="67">
        <f t="shared" si="6"/>
        <v>48797898</v>
      </c>
      <c r="I59" s="67">
        <f t="shared" si="6"/>
        <v>14745763</v>
      </c>
      <c r="J59" s="67">
        <f t="shared" si="6"/>
        <v>136166080</v>
      </c>
      <c r="K59" s="67">
        <f t="shared" si="6"/>
        <v>-5007869</v>
      </c>
      <c r="L59" s="67">
        <f t="shared" si="6"/>
        <v>8158947</v>
      </c>
      <c r="M59" s="67">
        <f t="shared" si="6"/>
        <v>59239836</v>
      </c>
      <c r="N59" s="67">
        <f t="shared" si="6"/>
        <v>62390914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198556994</v>
      </c>
      <c r="X59" s="67">
        <f t="shared" si="6"/>
        <v>182899578</v>
      </c>
      <c r="Y59" s="67">
        <f t="shared" si="6"/>
        <v>15657416</v>
      </c>
      <c r="Z59" s="68">
        <f>+IF(X59&lt;&gt;0,+(Y59/X59)*100,0)</f>
        <v>8.5606627260780233</v>
      </c>
      <c r="AA59" s="65">
        <f>SUM(AA56:AA58)</f>
        <v>365799573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70827592</v>
      </c>
      <c r="D7" s="20"/>
      <c r="E7" s="21">
        <v>77540162</v>
      </c>
      <c r="F7" s="22">
        <v>77540162</v>
      </c>
      <c r="G7" s="22">
        <v>6293902</v>
      </c>
      <c r="H7" s="22">
        <v>6338374</v>
      </c>
      <c r="I7" s="22">
        <v>6312274</v>
      </c>
      <c r="J7" s="22">
        <v>18944550</v>
      </c>
      <c r="K7" s="22">
        <v>6624628</v>
      </c>
      <c r="L7" s="22">
        <v>6337478</v>
      </c>
      <c r="M7" s="22">
        <v>6337102</v>
      </c>
      <c r="N7" s="22">
        <v>19299208</v>
      </c>
      <c r="O7" s="22"/>
      <c r="P7" s="22"/>
      <c r="Q7" s="22"/>
      <c r="R7" s="22"/>
      <c r="S7" s="22"/>
      <c r="T7" s="22"/>
      <c r="U7" s="22"/>
      <c r="V7" s="22"/>
      <c r="W7" s="22">
        <v>38243758</v>
      </c>
      <c r="X7" s="22">
        <v>38770074</v>
      </c>
      <c r="Y7" s="22">
        <v>-526316</v>
      </c>
      <c r="Z7" s="23">
        <v>-1.3575315847991418</v>
      </c>
      <c r="AA7" s="20">
        <v>77540162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70827592</v>
      </c>
      <c r="D32" s="29">
        <f t="shared" ref="D32:Y32" si="0">SUM(D6:D31)</f>
        <v>0</v>
      </c>
      <c r="E32" s="30">
        <f t="shared" si="0"/>
        <v>77540162</v>
      </c>
      <c r="F32" s="31">
        <f t="shared" si="0"/>
        <v>77540162</v>
      </c>
      <c r="G32" s="31">
        <f t="shared" si="0"/>
        <v>6293902</v>
      </c>
      <c r="H32" s="31">
        <f t="shared" si="0"/>
        <v>6338374</v>
      </c>
      <c r="I32" s="31">
        <f t="shared" si="0"/>
        <v>6312274</v>
      </c>
      <c r="J32" s="31">
        <f t="shared" si="0"/>
        <v>18944550</v>
      </c>
      <c r="K32" s="31">
        <f t="shared" si="0"/>
        <v>6624628</v>
      </c>
      <c r="L32" s="31">
        <f t="shared" si="0"/>
        <v>6337478</v>
      </c>
      <c r="M32" s="31">
        <f t="shared" si="0"/>
        <v>6337102</v>
      </c>
      <c r="N32" s="31">
        <f t="shared" si="0"/>
        <v>19299208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38243758</v>
      </c>
      <c r="X32" s="31">
        <f t="shared" si="0"/>
        <v>38770074</v>
      </c>
      <c r="Y32" s="31">
        <f t="shared" si="0"/>
        <v>-526316</v>
      </c>
      <c r="Z32" s="32">
        <f>+IF(X32&lt;&gt;0,+(Y32/X32)*100,0)</f>
        <v>-1.3575315847991418</v>
      </c>
      <c r="AA32" s="29">
        <f>SUM(AA6:AA31)</f>
        <v>77540162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177378682</v>
      </c>
      <c r="D34" s="20"/>
      <c r="E34" s="21">
        <v>206304623</v>
      </c>
      <c r="F34" s="22">
        <v>206304623</v>
      </c>
      <c r="G34" s="22"/>
      <c r="H34" s="22"/>
      <c r="I34" s="22">
        <v>15392749</v>
      </c>
      <c r="J34" s="22">
        <v>15392749</v>
      </c>
      <c r="K34" s="22">
        <v>42957333</v>
      </c>
      <c r="L34" s="22">
        <v>18226475</v>
      </c>
      <c r="M34" s="22">
        <v>21948224</v>
      </c>
      <c r="N34" s="22">
        <v>83132032</v>
      </c>
      <c r="O34" s="22"/>
      <c r="P34" s="22"/>
      <c r="Q34" s="22"/>
      <c r="R34" s="22"/>
      <c r="S34" s="22"/>
      <c r="T34" s="22"/>
      <c r="U34" s="22"/>
      <c r="V34" s="22"/>
      <c r="W34" s="22">
        <v>98524781</v>
      </c>
      <c r="X34" s="22">
        <v>103152312</v>
      </c>
      <c r="Y34" s="22">
        <v>-4627531</v>
      </c>
      <c r="Z34" s="23">
        <v>-4.4861146689567173</v>
      </c>
      <c r="AA34" s="20">
        <v>206304623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16888784</v>
      </c>
      <c r="D37" s="20"/>
      <c r="E37" s="21">
        <v>13060000</v>
      </c>
      <c r="F37" s="22">
        <v>13060000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6529998</v>
      </c>
      <c r="Y37" s="22">
        <v>-6529998</v>
      </c>
      <c r="Z37" s="23">
        <v>-100</v>
      </c>
      <c r="AA37" s="20">
        <v>13060000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20416218</v>
      </c>
      <c r="F38" s="22">
        <v>20416218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10208112</v>
      </c>
      <c r="Y38" s="22">
        <v>-10208112</v>
      </c>
      <c r="Z38" s="23">
        <v>-100</v>
      </c>
      <c r="AA38" s="20">
        <v>20416218</v>
      </c>
    </row>
    <row r="39" spans="1:27" x14ac:dyDescent="0.25">
      <c r="A39" s="19" t="s">
        <v>65</v>
      </c>
      <c r="B39" s="15" t="s">
        <v>32</v>
      </c>
      <c r="C39" s="20">
        <v>2354557</v>
      </c>
      <c r="D39" s="20"/>
      <c r="E39" s="21"/>
      <c r="F39" s="22"/>
      <c r="G39" s="22"/>
      <c r="H39" s="22"/>
      <c r="I39" s="22"/>
      <c r="J39" s="22"/>
      <c r="K39" s="22"/>
      <c r="L39" s="22">
        <v>287601</v>
      </c>
      <c r="M39" s="22">
        <v>297188</v>
      </c>
      <c r="N39" s="22">
        <v>584789</v>
      </c>
      <c r="O39" s="22"/>
      <c r="P39" s="22"/>
      <c r="Q39" s="22"/>
      <c r="R39" s="22"/>
      <c r="S39" s="22"/>
      <c r="T39" s="22"/>
      <c r="U39" s="22"/>
      <c r="V39" s="22"/>
      <c r="W39" s="22">
        <v>584789</v>
      </c>
      <c r="X39" s="22"/>
      <c r="Y39" s="22">
        <v>584789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65202140</v>
      </c>
      <c r="D41" s="20"/>
      <c r="E41" s="21">
        <v>38000000</v>
      </c>
      <c r="F41" s="22">
        <v>38000000</v>
      </c>
      <c r="G41" s="22">
        <v>2918444</v>
      </c>
      <c r="H41" s="22">
        <v>3212871</v>
      </c>
      <c r="I41" s="22">
        <v>6698440</v>
      </c>
      <c r="J41" s="22">
        <v>12829755</v>
      </c>
      <c r="K41" s="22">
        <v>3931466</v>
      </c>
      <c r="L41" s="22">
        <v>4857913</v>
      </c>
      <c r="M41" s="22">
        <v>2931462</v>
      </c>
      <c r="N41" s="22">
        <v>11720841</v>
      </c>
      <c r="O41" s="22"/>
      <c r="P41" s="22"/>
      <c r="Q41" s="22"/>
      <c r="R41" s="22"/>
      <c r="S41" s="22"/>
      <c r="T41" s="22"/>
      <c r="U41" s="22"/>
      <c r="V41" s="22"/>
      <c r="W41" s="22">
        <v>24550596</v>
      </c>
      <c r="X41" s="22">
        <v>19000008</v>
      </c>
      <c r="Y41" s="22">
        <v>5550588</v>
      </c>
      <c r="Z41" s="23">
        <v>29.213608752164738</v>
      </c>
      <c r="AA41" s="20">
        <v>38000000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4898430</v>
      </c>
      <c r="D44" s="20"/>
      <c r="E44" s="21">
        <v>11580914</v>
      </c>
      <c r="F44" s="22">
        <v>11580914</v>
      </c>
      <c r="G44" s="22">
        <v>440200</v>
      </c>
      <c r="H44" s="22">
        <v>41346</v>
      </c>
      <c r="I44" s="22">
        <v>182163</v>
      </c>
      <c r="J44" s="22">
        <v>663709</v>
      </c>
      <c r="K44" s="22">
        <v>674620</v>
      </c>
      <c r="L44" s="22">
        <v>366372</v>
      </c>
      <c r="M44" s="22">
        <v>450775</v>
      </c>
      <c r="N44" s="22">
        <v>1491767</v>
      </c>
      <c r="O44" s="22"/>
      <c r="P44" s="22"/>
      <c r="Q44" s="22"/>
      <c r="R44" s="22"/>
      <c r="S44" s="22"/>
      <c r="T44" s="22"/>
      <c r="U44" s="22"/>
      <c r="V44" s="22"/>
      <c r="W44" s="22">
        <v>2155476</v>
      </c>
      <c r="X44" s="22">
        <v>5790456</v>
      </c>
      <c r="Y44" s="22">
        <v>-3634980</v>
      </c>
      <c r="Z44" s="23">
        <v>-62.775366914108318</v>
      </c>
      <c r="AA44" s="20">
        <v>11580914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266722593</v>
      </c>
      <c r="D47" s="29">
        <f t="shared" ref="D47:Y47" si="1">SUM(D34:D46)</f>
        <v>0</v>
      </c>
      <c r="E47" s="30">
        <f t="shared" si="1"/>
        <v>289361755</v>
      </c>
      <c r="F47" s="31">
        <f t="shared" si="1"/>
        <v>289361755</v>
      </c>
      <c r="G47" s="31">
        <f t="shared" si="1"/>
        <v>3358644</v>
      </c>
      <c r="H47" s="31">
        <f t="shared" si="1"/>
        <v>3254217</v>
      </c>
      <c r="I47" s="31">
        <f t="shared" si="1"/>
        <v>22273352</v>
      </c>
      <c r="J47" s="31">
        <f t="shared" si="1"/>
        <v>28886213</v>
      </c>
      <c r="K47" s="31">
        <f t="shared" si="1"/>
        <v>47563419</v>
      </c>
      <c r="L47" s="31">
        <f t="shared" si="1"/>
        <v>23738361</v>
      </c>
      <c r="M47" s="31">
        <f t="shared" si="1"/>
        <v>25627649</v>
      </c>
      <c r="N47" s="31">
        <f t="shared" si="1"/>
        <v>96929429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125815642</v>
      </c>
      <c r="X47" s="31">
        <f t="shared" si="1"/>
        <v>144680886</v>
      </c>
      <c r="Y47" s="31">
        <f t="shared" si="1"/>
        <v>-18865244</v>
      </c>
      <c r="Z47" s="32">
        <f>+IF(X47&lt;&gt;0,+(Y47/X47)*100,0)</f>
        <v>-13.039209616120267</v>
      </c>
      <c r="AA47" s="29">
        <f>SUM(AA34:AA46)</f>
        <v>289361755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-195895001</v>
      </c>
      <c r="D48" s="39">
        <f t="shared" si="2"/>
        <v>0</v>
      </c>
      <c r="E48" s="40">
        <f t="shared" si="2"/>
        <v>-211821593</v>
      </c>
      <c r="F48" s="41">
        <f t="shared" si="2"/>
        <v>-211821593</v>
      </c>
      <c r="G48" s="41">
        <f t="shared" si="2"/>
        <v>2935258</v>
      </c>
      <c r="H48" s="41">
        <f t="shared" si="2"/>
        <v>3084157</v>
      </c>
      <c r="I48" s="41">
        <f t="shared" si="2"/>
        <v>-15961078</v>
      </c>
      <c r="J48" s="41">
        <f t="shared" si="2"/>
        <v>-9941663</v>
      </c>
      <c r="K48" s="41">
        <f t="shared" si="2"/>
        <v>-40938791</v>
      </c>
      <c r="L48" s="41">
        <f t="shared" si="2"/>
        <v>-17400883</v>
      </c>
      <c r="M48" s="41">
        <f t="shared" si="2"/>
        <v>-19290547</v>
      </c>
      <c r="N48" s="41">
        <f t="shared" si="2"/>
        <v>-77630221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-87571884</v>
      </c>
      <c r="X48" s="41">
        <f t="shared" si="2"/>
        <v>-105910812</v>
      </c>
      <c r="Y48" s="41">
        <f t="shared" si="2"/>
        <v>18338928</v>
      </c>
      <c r="Z48" s="42">
        <f>+IF(X48&lt;&gt;0,+(Y48/X48)*100,0)</f>
        <v>-17.31544462146131</v>
      </c>
      <c r="AA48" s="39">
        <f>+AA32-AA47</f>
        <v>-211821593</v>
      </c>
    </row>
    <row r="49" spans="1:27" x14ac:dyDescent="0.25">
      <c r="A49" s="43" t="s">
        <v>74</v>
      </c>
      <c r="B49" s="15" t="s">
        <v>32</v>
      </c>
      <c r="C49" s="20">
        <v>72986631</v>
      </c>
      <c r="D49" s="20"/>
      <c r="E49" s="21">
        <v>527117000</v>
      </c>
      <c r="F49" s="22">
        <v>527117000</v>
      </c>
      <c r="G49" s="22"/>
      <c r="H49" s="22">
        <v>339589</v>
      </c>
      <c r="I49" s="22"/>
      <c r="J49" s="22">
        <v>339589</v>
      </c>
      <c r="K49" s="22"/>
      <c r="L49" s="22">
        <v>2147234</v>
      </c>
      <c r="M49" s="22"/>
      <c r="N49" s="22">
        <v>2147234</v>
      </c>
      <c r="O49" s="22"/>
      <c r="P49" s="22"/>
      <c r="Q49" s="22"/>
      <c r="R49" s="22"/>
      <c r="S49" s="22"/>
      <c r="T49" s="22"/>
      <c r="U49" s="22"/>
      <c r="V49" s="22"/>
      <c r="W49" s="22">
        <v>2486823</v>
      </c>
      <c r="X49" s="22">
        <v>263558502</v>
      </c>
      <c r="Y49" s="22">
        <v>-261071679</v>
      </c>
      <c r="Z49" s="23">
        <v>-99.056443643013267</v>
      </c>
      <c r="AA49" s="20">
        <v>527117000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-122908370</v>
      </c>
      <c r="D51" s="48">
        <f t="shared" si="3"/>
        <v>0</v>
      </c>
      <c r="E51" s="49">
        <f t="shared" si="3"/>
        <v>315295407</v>
      </c>
      <c r="F51" s="50">
        <f t="shared" si="3"/>
        <v>315295407</v>
      </c>
      <c r="G51" s="50">
        <f t="shared" si="3"/>
        <v>2935258</v>
      </c>
      <c r="H51" s="50">
        <f t="shared" si="3"/>
        <v>3423746</v>
      </c>
      <c r="I51" s="50">
        <f t="shared" si="3"/>
        <v>-15961078</v>
      </c>
      <c r="J51" s="50">
        <f t="shared" si="3"/>
        <v>-9602074</v>
      </c>
      <c r="K51" s="50">
        <f t="shared" si="3"/>
        <v>-40938791</v>
      </c>
      <c r="L51" s="50">
        <f t="shared" si="3"/>
        <v>-15253649</v>
      </c>
      <c r="M51" s="50">
        <f t="shared" si="3"/>
        <v>-19290547</v>
      </c>
      <c r="N51" s="50">
        <f t="shared" si="3"/>
        <v>-75482987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-85085061</v>
      </c>
      <c r="X51" s="50">
        <f t="shared" si="3"/>
        <v>157647690</v>
      </c>
      <c r="Y51" s="50">
        <f t="shared" si="3"/>
        <v>-242732751</v>
      </c>
      <c r="Z51" s="51">
        <f>+IF(X51&lt;&gt;0,+(Y51/X51)*100,0)</f>
        <v>-153.9716509642482</v>
      </c>
      <c r="AA51" s="48">
        <f>SUM(AA48:AA50)</f>
        <v>315295407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-122908370</v>
      </c>
      <c r="D53" s="54">
        <f>+D51-D52</f>
        <v>0</v>
      </c>
      <c r="E53" s="55">
        <f t="shared" si="4"/>
        <v>315295407</v>
      </c>
      <c r="F53" s="56">
        <f t="shared" si="4"/>
        <v>315295407</v>
      </c>
      <c r="G53" s="56">
        <f t="shared" si="4"/>
        <v>2935258</v>
      </c>
      <c r="H53" s="56">
        <f t="shared" si="4"/>
        <v>3423746</v>
      </c>
      <c r="I53" s="56">
        <f t="shared" si="4"/>
        <v>-15961078</v>
      </c>
      <c r="J53" s="56">
        <f t="shared" si="4"/>
        <v>-9602074</v>
      </c>
      <c r="K53" s="56">
        <f t="shared" si="4"/>
        <v>-40938791</v>
      </c>
      <c r="L53" s="56">
        <f t="shared" si="4"/>
        <v>-15253649</v>
      </c>
      <c r="M53" s="56">
        <f t="shared" si="4"/>
        <v>-19290547</v>
      </c>
      <c r="N53" s="56">
        <f t="shared" si="4"/>
        <v>-75482987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-85085061</v>
      </c>
      <c r="X53" s="56">
        <f t="shared" si="4"/>
        <v>157647690</v>
      </c>
      <c r="Y53" s="56">
        <f t="shared" si="4"/>
        <v>-242732751</v>
      </c>
      <c r="Z53" s="57">
        <f>+IF(X53&lt;&gt;0,+(Y53/X53)*100,0)</f>
        <v>-153.9716509642482</v>
      </c>
      <c r="AA53" s="54">
        <f>+AA51-AA52</f>
        <v>315295407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-122908370</v>
      </c>
      <c r="D56" s="48">
        <f>SUM(D53:D55)</f>
        <v>0</v>
      </c>
      <c r="E56" s="49">
        <f t="shared" si="5"/>
        <v>315295407</v>
      </c>
      <c r="F56" s="50">
        <f t="shared" si="5"/>
        <v>315295407</v>
      </c>
      <c r="G56" s="50">
        <f t="shared" si="5"/>
        <v>2935258</v>
      </c>
      <c r="H56" s="50">
        <f t="shared" si="5"/>
        <v>3423746</v>
      </c>
      <c r="I56" s="50">
        <f t="shared" si="5"/>
        <v>-15961078</v>
      </c>
      <c r="J56" s="50">
        <f t="shared" si="5"/>
        <v>-9602074</v>
      </c>
      <c r="K56" s="50">
        <f t="shared" si="5"/>
        <v>-40938791</v>
      </c>
      <c r="L56" s="50">
        <f t="shared" si="5"/>
        <v>-15253649</v>
      </c>
      <c r="M56" s="50">
        <f t="shared" si="5"/>
        <v>-19290547</v>
      </c>
      <c r="N56" s="50">
        <f t="shared" si="5"/>
        <v>-75482987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-85085061</v>
      </c>
      <c r="X56" s="50">
        <f t="shared" si="5"/>
        <v>157647690</v>
      </c>
      <c r="Y56" s="50">
        <f t="shared" si="5"/>
        <v>-242732751</v>
      </c>
      <c r="Z56" s="51">
        <f>+IF(X56&lt;&gt;0,+(Y56/X56)*100,0)</f>
        <v>-153.9716509642482</v>
      </c>
      <c r="AA56" s="48">
        <f>SUM(AA53:AA55)</f>
        <v>315295407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-122908370</v>
      </c>
      <c r="D59" s="65">
        <f>SUM(D56:D58)</f>
        <v>0</v>
      </c>
      <c r="E59" s="66">
        <f t="shared" si="6"/>
        <v>315295407</v>
      </c>
      <c r="F59" s="67">
        <f t="shared" si="6"/>
        <v>315295407</v>
      </c>
      <c r="G59" s="67">
        <f t="shared" si="6"/>
        <v>2935258</v>
      </c>
      <c r="H59" s="67">
        <f t="shared" si="6"/>
        <v>3423746</v>
      </c>
      <c r="I59" s="67">
        <f t="shared" si="6"/>
        <v>-15961078</v>
      </c>
      <c r="J59" s="67">
        <f t="shared" si="6"/>
        <v>-9602074</v>
      </c>
      <c r="K59" s="67">
        <f t="shared" si="6"/>
        <v>-40938791</v>
      </c>
      <c r="L59" s="67">
        <f t="shared" si="6"/>
        <v>-15253649</v>
      </c>
      <c r="M59" s="67">
        <f t="shared" si="6"/>
        <v>-19290547</v>
      </c>
      <c r="N59" s="67">
        <f t="shared" si="6"/>
        <v>-75482987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-85085061</v>
      </c>
      <c r="X59" s="67">
        <f t="shared" si="6"/>
        <v>157647690</v>
      </c>
      <c r="Y59" s="67">
        <f t="shared" si="6"/>
        <v>-242732751</v>
      </c>
      <c r="Z59" s="68">
        <f>+IF(X59&lt;&gt;0,+(Y59/X59)*100,0)</f>
        <v>-153.9716509642482</v>
      </c>
      <c r="AA59" s="65">
        <f>SUM(AA56:AA58)</f>
        <v>315295407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271142</v>
      </c>
      <c r="D6" s="20"/>
      <c r="E6" s="21">
        <v>152915</v>
      </c>
      <c r="F6" s="22">
        <v>152915</v>
      </c>
      <c r="G6" s="22">
        <v>21986</v>
      </c>
      <c r="H6" s="22">
        <v>19508</v>
      </c>
      <c r="I6" s="22">
        <v>13283</v>
      </c>
      <c r="J6" s="22">
        <v>54777</v>
      </c>
      <c r="K6" s="22">
        <v>48911</v>
      </c>
      <c r="L6" s="22">
        <v>17010</v>
      </c>
      <c r="M6" s="22">
        <v>4949</v>
      </c>
      <c r="N6" s="22">
        <v>70870</v>
      </c>
      <c r="O6" s="22"/>
      <c r="P6" s="22"/>
      <c r="Q6" s="22"/>
      <c r="R6" s="22"/>
      <c r="S6" s="22"/>
      <c r="T6" s="22"/>
      <c r="U6" s="22"/>
      <c r="V6" s="22"/>
      <c r="W6" s="22">
        <v>125647</v>
      </c>
      <c r="X6" s="22">
        <v>76452</v>
      </c>
      <c r="Y6" s="22">
        <v>49195</v>
      </c>
      <c r="Z6" s="23">
        <v>64.347564484905561</v>
      </c>
      <c r="AA6" s="20">
        <v>152915</v>
      </c>
    </row>
    <row r="7" spans="1:27" x14ac:dyDescent="0.25">
      <c r="A7" s="19" t="s">
        <v>35</v>
      </c>
      <c r="B7" s="15" t="s">
        <v>32</v>
      </c>
      <c r="C7" s="20">
        <v>129367434</v>
      </c>
      <c r="D7" s="20"/>
      <c r="E7" s="21">
        <v>119884787</v>
      </c>
      <c r="F7" s="22">
        <v>119884787</v>
      </c>
      <c r="G7" s="22">
        <v>9591627</v>
      </c>
      <c r="H7" s="22">
        <v>8297389</v>
      </c>
      <c r="I7" s="22">
        <v>10555238</v>
      </c>
      <c r="J7" s="22">
        <v>28444254</v>
      </c>
      <c r="K7" s="22">
        <v>10947508</v>
      </c>
      <c r="L7" s="22">
        <v>8815378</v>
      </c>
      <c r="M7" s="22">
        <v>10090122</v>
      </c>
      <c r="N7" s="22">
        <v>29853008</v>
      </c>
      <c r="O7" s="22"/>
      <c r="P7" s="22"/>
      <c r="Q7" s="22"/>
      <c r="R7" s="22"/>
      <c r="S7" s="22"/>
      <c r="T7" s="22"/>
      <c r="U7" s="22"/>
      <c r="V7" s="22"/>
      <c r="W7" s="22">
        <v>58297262</v>
      </c>
      <c r="X7" s="22">
        <v>59942358</v>
      </c>
      <c r="Y7" s="22">
        <v>-1645096</v>
      </c>
      <c r="Z7" s="23">
        <v>-2.7444632725325886</v>
      </c>
      <c r="AA7" s="20">
        <v>119884787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12512830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4177313</v>
      </c>
      <c r="D19" s="20"/>
      <c r="E19" s="21">
        <v>4721328</v>
      </c>
      <c r="F19" s="22">
        <v>4721328</v>
      </c>
      <c r="G19" s="22">
        <v>321426</v>
      </c>
      <c r="H19" s="22">
        <v>414653</v>
      </c>
      <c r="I19" s="22">
        <v>321495</v>
      </c>
      <c r="J19" s="22">
        <v>1057574</v>
      </c>
      <c r="K19" s="22">
        <v>274835</v>
      </c>
      <c r="L19" s="22">
        <v>314408</v>
      </c>
      <c r="M19" s="22">
        <v>274835</v>
      </c>
      <c r="N19" s="22">
        <v>864078</v>
      </c>
      <c r="O19" s="22"/>
      <c r="P19" s="22"/>
      <c r="Q19" s="22"/>
      <c r="R19" s="22"/>
      <c r="S19" s="22"/>
      <c r="T19" s="22"/>
      <c r="U19" s="22"/>
      <c r="V19" s="22"/>
      <c r="W19" s="22">
        <v>1921652</v>
      </c>
      <c r="X19" s="22">
        <v>2360658</v>
      </c>
      <c r="Y19" s="22">
        <v>-439006</v>
      </c>
      <c r="Z19" s="23">
        <v>-18.596764122545494</v>
      </c>
      <c r="AA19" s="20">
        <v>4721328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309062100</v>
      </c>
      <c r="D25" s="20"/>
      <c r="E25" s="21">
        <v>335464532</v>
      </c>
      <c r="F25" s="22">
        <v>335464532</v>
      </c>
      <c r="G25" s="22"/>
      <c r="H25" s="22">
        <v>132640303</v>
      </c>
      <c r="I25" s="22"/>
      <c r="J25" s="22">
        <v>132640303</v>
      </c>
      <c r="K25" s="22"/>
      <c r="L25" s="22"/>
      <c r="M25" s="22">
        <v>202824229</v>
      </c>
      <c r="N25" s="22">
        <v>202824229</v>
      </c>
      <c r="O25" s="22"/>
      <c r="P25" s="22"/>
      <c r="Q25" s="22"/>
      <c r="R25" s="22"/>
      <c r="S25" s="22"/>
      <c r="T25" s="22"/>
      <c r="U25" s="22"/>
      <c r="V25" s="22"/>
      <c r="W25" s="22">
        <v>335464532</v>
      </c>
      <c r="X25" s="22">
        <v>167732262</v>
      </c>
      <c r="Y25" s="22">
        <v>167732270</v>
      </c>
      <c r="Z25" s="23">
        <v>100.00000476950581</v>
      </c>
      <c r="AA25" s="20">
        <v>335464532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455390819</v>
      </c>
      <c r="D32" s="29">
        <f t="shared" ref="D32:Y32" si="0">SUM(D6:D31)</f>
        <v>0</v>
      </c>
      <c r="E32" s="30">
        <f t="shared" si="0"/>
        <v>460223562</v>
      </c>
      <c r="F32" s="31">
        <f t="shared" si="0"/>
        <v>460223562</v>
      </c>
      <c r="G32" s="31">
        <f t="shared" si="0"/>
        <v>9935039</v>
      </c>
      <c r="H32" s="31">
        <f t="shared" si="0"/>
        <v>141371853</v>
      </c>
      <c r="I32" s="31">
        <f t="shared" si="0"/>
        <v>10890016</v>
      </c>
      <c r="J32" s="31">
        <f t="shared" si="0"/>
        <v>162196908</v>
      </c>
      <c r="K32" s="31">
        <f t="shared" si="0"/>
        <v>11271254</v>
      </c>
      <c r="L32" s="31">
        <f t="shared" si="0"/>
        <v>9146796</v>
      </c>
      <c r="M32" s="31">
        <f t="shared" si="0"/>
        <v>213194135</v>
      </c>
      <c r="N32" s="31">
        <f t="shared" si="0"/>
        <v>233612185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395809093</v>
      </c>
      <c r="X32" s="31">
        <f t="shared" si="0"/>
        <v>230111730</v>
      </c>
      <c r="Y32" s="31">
        <f t="shared" si="0"/>
        <v>165697363</v>
      </c>
      <c r="Z32" s="32">
        <f>+IF(X32&lt;&gt;0,+(Y32/X32)*100,0)</f>
        <v>72.007351819918085</v>
      </c>
      <c r="AA32" s="29">
        <f>SUM(AA6:AA31)</f>
        <v>460223562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124819188</v>
      </c>
      <c r="D34" s="20"/>
      <c r="E34" s="21">
        <v>132011502</v>
      </c>
      <c r="F34" s="22">
        <v>132011502</v>
      </c>
      <c r="G34" s="22">
        <v>11526599</v>
      </c>
      <c r="H34" s="22">
        <v>9540314</v>
      </c>
      <c r="I34" s="22">
        <v>10679030</v>
      </c>
      <c r="J34" s="22">
        <v>31745943</v>
      </c>
      <c r="K34" s="22">
        <v>10227265</v>
      </c>
      <c r="L34" s="22">
        <v>10886669</v>
      </c>
      <c r="M34" s="22">
        <v>10685099</v>
      </c>
      <c r="N34" s="22">
        <v>31799033</v>
      </c>
      <c r="O34" s="22"/>
      <c r="P34" s="22"/>
      <c r="Q34" s="22"/>
      <c r="R34" s="22"/>
      <c r="S34" s="22"/>
      <c r="T34" s="22"/>
      <c r="U34" s="22"/>
      <c r="V34" s="22"/>
      <c r="W34" s="22">
        <v>63544976</v>
      </c>
      <c r="X34" s="22">
        <v>66006030</v>
      </c>
      <c r="Y34" s="22">
        <v>-2461054</v>
      </c>
      <c r="Z34" s="23">
        <v>-3.7285290449978588</v>
      </c>
      <c r="AA34" s="20">
        <v>132011502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51813999</v>
      </c>
      <c r="D37" s="20"/>
      <c r="E37" s="21">
        <v>7048240</v>
      </c>
      <c r="F37" s="22">
        <v>7048240</v>
      </c>
      <c r="G37" s="22">
        <v>416553</v>
      </c>
      <c r="H37" s="22">
        <v>433576</v>
      </c>
      <c r="I37" s="22">
        <v>3204843</v>
      </c>
      <c r="J37" s="22">
        <v>4054972</v>
      </c>
      <c r="K37" s="22">
        <v>1815793</v>
      </c>
      <c r="L37" s="22">
        <v>753885</v>
      </c>
      <c r="M37" s="22">
        <v>156157</v>
      </c>
      <c r="N37" s="22">
        <v>2725835</v>
      </c>
      <c r="O37" s="22"/>
      <c r="P37" s="22"/>
      <c r="Q37" s="22"/>
      <c r="R37" s="22"/>
      <c r="S37" s="22"/>
      <c r="T37" s="22"/>
      <c r="U37" s="22"/>
      <c r="V37" s="22"/>
      <c r="W37" s="22">
        <v>6780807</v>
      </c>
      <c r="X37" s="22">
        <v>3524130</v>
      </c>
      <c r="Y37" s="22">
        <v>3256677</v>
      </c>
      <c r="Z37" s="23">
        <v>92.41080777383354</v>
      </c>
      <c r="AA37" s="20">
        <v>7048240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83601074</v>
      </c>
      <c r="D39" s="20"/>
      <c r="E39" s="21">
        <v>76373417</v>
      </c>
      <c r="F39" s="22">
        <v>76373417</v>
      </c>
      <c r="G39" s="22"/>
      <c r="H39" s="22">
        <v>12479317</v>
      </c>
      <c r="I39" s="22">
        <v>6239658</v>
      </c>
      <c r="J39" s="22">
        <v>18718975</v>
      </c>
      <c r="K39" s="22">
        <v>6239658</v>
      </c>
      <c r="L39" s="22">
        <v>6239658</v>
      </c>
      <c r="M39" s="22">
        <v>6239658</v>
      </c>
      <c r="N39" s="22">
        <v>18718974</v>
      </c>
      <c r="O39" s="22"/>
      <c r="P39" s="22"/>
      <c r="Q39" s="22"/>
      <c r="R39" s="22"/>
      <c r="S39" s="22"/>
      <c r="T39" s="22"/>
      <c r="U39" s="22"/>
      <c r="V39" s="22"/>
      <c r="W39" s="22">
        <v>37437949</v>
      </c>
      <c r="X39" s="22">
        <v>38186712</v>
      </c>
      <c r="Y39" s="22">
        <v>-748763</v>
      </c>
      <c r="Z39" s="23">
        <v>-1.9607946345315093</v>
      </c>
      <c r="AA39" s="20">
        <v>76373417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235965192</v>
      </c>
      <c r="D41" s="20"/>
      <c r="E41" s="21">
        <v>112296130</v>
      </c>
      <c r="F41" s="22">
        <v>112296130</v>
      </c>
      <c r="G41" s="22">
        <v>1271882</v>
      </c>
      <c r="H41" s="22">
        <v>4157934</v>
      </c>
      <c r="I41" s="22">
        <v>18727183</v>
      </c>
      <c r="J41" s="22">
        <v>24156999</v>
      </c>
      <c r="K41" s="22">
        <v>16457551</v>
      </c>
      <c r="L41" s="22">
        <v>15792496</v>
      </c>
      <c r="M41" s="22">
        <v>7622752</v>
      </c>
      <c r="N41" s="22">
        <v>39872799</v>
      </c>
      <c r="O41" s="22"/>
      <c r="P41" s="22"/>
      <c r="Q41" s="22"/>
      <c r="R41" s="22"/>
      <c r="S41" s="22"/>
      <c r="T41" s="22"/>
      <c r="U41" s="22"/>
      <c r="V41" s="22"/>
      <c r="W41" s="22">
        <v>64029798</v>
      </c>
      <c r="X41" s="22">
        <v>56148084</v>
      </c>
      <c r="Y41" s="22">
        <v>7881714</v>
      </c>
      <c r="Z41" s="23">
        <v>14.037369467495989</v>
      </c>
      <c r="AA41" s="20">
        <v>112296130</v>
      </c>
    </row>
    <row r="42" spans="1:27" x14ac:dyDescent="0.25">
      <c r="A42" s="19" t="s">
        <v>67</v>
      </c>
      <c r="B42" s="15" t="s">
        <v>32</v>
      </c>
      <c r="C42" s="20">
        <v>45624600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41806804</v>
      </c>
      <c r="D43" s="20"/>
      <c r="E43" s="21">
        <v>1968611</v>
      </c>
      <c r="F43" s="22">
        <v>1968611</v>
      </c>
      <c r="G43" s="22">
        <v>136514</v>
      </c>
      <c r="H43" s="22">
        <v>3315</v>
      </c>
      <c r="I43" s="22">
        <v>3852</v>
      </c>
      <c r="J43" s="22">
        <v>143681</v>
      </c>
      <c r="K43" s="22"/>
      <c r="L43" s="22">
        <v>391688</v>
      </c>
      <c r="M43" s="22">
        <v>139103</v>
      </c>
      <c r="N43" s="22">
        <v>530791</v>
      </c>
      <c r="O43" s="22"/>
      <c r="P43" s="22"/>
      <c r="Q43" s="22"/>
      <c r="R43" s="22"/>
      <c r="S43" s="22"/>
      <c r="T43" s="22"/>
      <c r="U43" s="22"/>
      <c r="V43" s="22"/>
      <c r="W43" s="22">
        <v>674472</v>
      </c>
      <c r="X43" s="22">
        <v>984306</v>
      </c>
      <c r="Y43" s="22">
        <v>-309834</v>
      </c>
      <c r="Z43" s="23">
        <v>-31.47740641629737</v>
      </c>
      <c r="AA43" s="20">
        <v>1968611</v>
      </c>
    </row>
    <row r="44" spans="1:27" x14ac:dyDescent="0.25">
      <c r="A44" s="19" t="s">
        <v>69</v>
      </c>
      <c r="B44" s="15" t="s">
        <v>32</v>
      </c>
      <c r="C44" s="20">
        <v>100404090</v>
      </c>
      <c r="D44" s="20"/>
      <c r="E44" s="21">
        <v>9439442</v>
      </c>
      <c r="F44" s="22">
        <v>9439442</v>
      </c>
      <c r="G44" s="22">
        <v>217624</v>
      </c>
      <c r="H44" s="22">
        <v>8494984</v>
      </c>
      <c r="I44" s="22"/>
      <c r="J44" s="22">
        <v>8712608</v>
      </c>
      <c r="K44" s="22">
        <v>15221468</v>
      </c>
      <c r="L44" s="22">
        <v>6556222</v>
      </c>
      <c r="M44" s="22">
        <v>6440170</v>
      </c>
      <c r="N44" s="22">
        <v>28217860</v>
      </c>
      <c r="O44" s="22"/>
      <c r="P44" s="22"/>
      <c r="Q44" s="22"/>
      <c r="R44" s="22"/>
      <c r="S44" s="22"/>
      <c r="T44" s="22"/>
      <c r="U44" s="22"/>
      <c r="V44" s="22"/>
      <c r="W44" s="22">
        <v>36930468</v>
      </c>
      <c r="X44" s="22">
        <v>4719744</v>
      </c>
      <c r="Y44" s="22">
        <v>32210724</v>
      </c>
      <c r="Z44" s="23">
        <v>682.46760841265962</v>
      </c>
      <c r="AA44" s="20">
        <v>9439442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684034947</v>
      </c>
      <c r="D47" s="29">
        <f t="shared" ref="D47:Y47" si="1">SUM(D34:D46)</f>
        <v>0</v>
      </c>
      <c r="E47" s="30">
        <f t="shared" si="1"/>
        <v>339137342</v>
      </c>
      <c r="F47" s="31">
        <f t="shared" si="1"/>
        <v>339137342</v>
      </c>
      <c r="G47" s="31">
        <f t="shared" si="1"/>
        <v>13569172</v>
      </c>
      <c r="H47" s="31">
        <f t="shared" si="1"/>
        <v>35109440</v>
      </c>
      <c r="I47" s="31">
        <f t="shared" si="1"/>
        <v>38854566</v>
      </c>
      <c r="J47" s="31">
        <f t="shared" si="1"/>
        <v>87533178</v>
      </c>
      <c r="K47" s="31">
        <f t="shared" si="1"/>
        <v>49961735</v>
      </c>
      <c r="L47" s="31">
        <f t="shared" si="1"/>
        <v>40620618</v>
      </c>
      <c r="M47" s="31">
        <f t="shared" si="1"/>
        <v>31282939</v>
      </c>
      <c r="N47" s="31">
        <f t="shared" si="1"/>
        <v>121865292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209398470</v>
      </c>
      <c r="X47" s="31">
        <f t="shared" si="1"/>
        <v>169569006</v>
      </c>
      <c r="Y47" s="31">
        <f t="shared" si="1"/>
        <v>39829464</v>
      </c>
      <c r="Z47" s="32">
        <f>+IF(X47&lt;&gt;0,+(Y47/X47)*100,0)</f>
        <v>23.488646268292683</v>
      </c>
      <c r="AA47" s="29">
        <f>SUM(AA34:AA46)</f>
        <v>339137342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-228644128</v>
      </c>
      <c r="D48" s="39">
        <f t="shared" si="2"/>
        <v>0</v>
      </c>
      <c r="E48" s="40">
        <f t="shared" si="2"/>
        <v>121086220</v>
      </c>
      <c r="F48" s="41">
        <f t="shared" si="2"/>
        <v>121086220</v>
      </c>
      <c r="G48" s="41">
        <f t="shared" si="2"/>
        <v>-3634133</v>
      </c>
      <c r="H48" s="41">
        <f t="shared" si="2"/>
        <v>106262413</v>
      </c>
      <c r="I48" s="41">
        <f t="shared" si="2"/>
        <v>-27964550</v>
      </c>
      <c r="J48" s="41">
        <f t="shared" si="2"/>
        <v>74663730</v>
      </c>
      <c r="K48" s="41">
        <f t="shared" si="2"/>
        <v>-38690481</v>
      </c>
      <c r="L48" s="41">
        <f t="shared" si="2"/>
        <v>-31473822</v>
      </c>
      <c r="M48" s="41">
        <f t="shared" si="2"/>
        <v>181911196</v>
      </c>
      <c r="N48" s="41">
        <f t="shared" si="2"/>
        <v>111746893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186410623</v>
      </c>
      <c r="X48" s="41">
        <f t="shared" si="2"/>
        <v>60542724</v>
      </c>
      <c r="Y48" s="41">
        <f t="shared" si="2"/>
        <v>125867899</v>
      </c>
      <c r="Z48" s="42">
        <f>+IF(X48&lt;&gt;0,+(Y48/X48)*100,0)</f>
        <v>207.89929934437703</v>
      </c>
      <c r="AA48" s="39">
        <f>+AA32-AA47</f>
        <v>121086220</v>
      </c>
    </row>
    <row r="49" spans="1:27" x14ac:dyDescent="0.25">
      <c r="A49" s="43" t="s">
        <v>74</v>
      </c>
      <c r="B49" s="15" t="s">
        <v>32</v>
      </c>
      <c r="C49" s="20">
        <v>91450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-228552678</v>
      </c>
      <c r="D51" s="48">
        <f t="shared" si="3"/>
        <v>0</v>
      </c>
      <c r="E51" s="49">
        <f t="shared" si="3"/>
        <v>121086220</v>
      </c>
      <c r="F51" s="50">
        <f t="shared" si="3"/>
        <v>121086220</v>
      </c>
      <c r="G51" s="50">
        <f t="shared" si="3"/>
        <v>-3634133</v>
      </c>
      <c r="H51" s="50">
        <f t="shared" si="3"/>
        <v>106262413</v>
      </c>
      <c r="I51" s="50">
        <f t="shared" si="3"/>
        <v>-27964550</v>
      </c>
      <c r="J51" s="50">
        <f t="shared" si="3"/>
        <v>74663730</v>
      </c>
      <c r="K51" s="50">
        <f t="shared" si="3"/>
        <v>-38690481</v>
      </c>
      <c r="L51" s="50">
        <f t="shared" si="3"/>
        <v>-31473822</v>
      </c>
      <c r="M51" s="50">
        <f t="shared" si="3"/>
        <v>181911196</v>
      </c>
      <c r="N51" s="50">
        <f t="shared" si="3"/>
        <v>111746893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186410623</v>
      </c>
      <c r="X51" s="50">
        <f t="shared" si="3"/>
        <v>60542724</v>
      </c>
      <c r="Y51" s="50">
        <f t="shared" si="3"/>
        <v>125867899</v>
      </c>
      <c r="Z51" s="51">
        <f>+IF(X51&lt;&gt;0,+(Y51/X51)*100,0)</f>
        <v>207.89929934437703</v>
      </c>
      <c r="AA51" s="48">
        <f>SUM(AA48:AA50)</f>
        <v>121086220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-228552678</v>
      </c>
      <c r="D53" s="54">
        <f>+D51-D52</f>
        <v>0</v>
      </c>
      <c r="E53" s="55">
        <f t="shared" si="4"/>
        <v>121086220</v>
      </c>
      <c r="F53" s="56">
        <f t="shared" si="4"/>
        <v>121086220</v>
      </c>
      <c r="G53" s="56">
        <f t="shared" si="4"/>
        <v>-3634133</v>
      </c>
      <c r="H53" s="56">
        <f t="shared" si="4"/>
        <v>106262413</v>
      </c>
      <c r="I53" s="56">
        <f t="shared" si="4"/>
        <v>-27964550</v>
      </c>
      <c r="J53" s="56">
        <f t="shared" si="4"/>
        <v>74663730</v>
      </c>
      <c r="K53" s="56">
        <f t="shared" si="4"/>
        <v>-38690481</v>
      </c>
      <c r="L53" s="56">
        <f t="shared" si="4"/>
        <v>-31473822</v>
      </c>
      <c r="M53" s="56">
        <f t="shared" si="4"/>
        <v>181911196</v>
      </c>
      <c r="N53" s="56">
        <f t="shared" si="4"/>
        <v>111746893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186410623</v>
      </c>
      <c r="X53" s="56">
        <f t="shared" si="4"/>
        <v>60542724</v>
      </c>
      <c r="Y53" s="56">
        <f t="shared" si="4"/>
        <v>125867899</v>
      </c>
      <c r="Z53" s="57">
        <f>+IF(X53&lt;&gt;0,+(Y53/X53)*100,0)</f>
        <v>207.89929934437703</v>
      </c>
      <c r="AA53" s="54">
        <f>+AA51-AA52</f>
        <v>121086220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-228552678</v>
      </c>
      <c r="D56" s="48">
        <f>SUM(D53:D55)</f>
        <v>0</v>
      </c>
      <c r="E56" s="49">
        <f t="shared" si="5"/>
        <v>121086220</v>
      </c>
      <c r="F56" s="50">
        <f t="shared" si="5"/>
        <v>121086220</v>
      </c>
      <c r="G56" s="50">
        <f t="shared" si="5"/>
        <v>-3634133</v>
      </c>
      <c r="H56" s="50">
        <f t="shared" si="5"/>
        <v>106262413</v>
      </c>
      <c r="I56" s="50">
        <f t="shared" si="5"/>
        <v>-27964550</v>
      </c>
      <c r="J56" s="50">
        <f t="shared" si="5"/>
        <v>74663730</v>
      </c>
      <c r="K56" s="50">
        <f t="shared" si="5"/>
        <v>-38690481</v>
      </c>
      <c r="L56" s="50">
        <f t="shared" si="5"/>
        <v>-31473822</v>
      </c>
      <c r="M56" s="50">
        <f t="shared" si="5"/>
        <v>181911196</v>
      </c>
      <c r="N56" s="50">
        <f t="shared" si="5"/>
        <v>111746893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186410623</v>
      </c>
      <c r="X56" s="50">
        <f t="shared" si="5"/>
        <v>60542724</v>
      </c>
      <c r="Y56" s="50">
        <f t="shared" si="5"/>
        <v>125867899</v>
      </c>
      <c r="Z56" s="51">
        <f>+IF(X56&lt;&gt;0,+(Y56/X56)*100,0)</f>
        <v>207.89929934437703</v>
      </c>
      <c r="AA56" s="48">
        <f>SUM(AA53:AA55)</f>
        <v>121086220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-228552678</v>
      </c>
      <c r="D59" s="65">
        <f>SUM(D56:D58)</f>
        <v>0</v>
      </c>
      <c r="E59" s="66">
        <f t="shared" si="6"/>
        <v>121086220</v>
      </c>
      <c r="F59" s="67">
        <f t="shared" si="6"/>
        <v>121086220</v>
      </c>
      <c r="G59" s="67">
        <f t="shared" si="6"/>
        <v>-3634133</v>
      </c>
      <c r="H59" s="67">
        <f t="shared" si="6"/>
        <v>106262413</v>
      </c>
      <c r="I59" s="67">
        <f t="shared" si="6"/>
        <v>-27964550</v>
      </c>
      <c r="J59" s="67">
        <f t="shared" si="6"/>
        <v>74663730</v>
      </c>
      <c r="K59" s="67">
        <f t="shared" si="6"/>
        <v>-38690481</v>
      </c>
      <c r="L59" s="67">
        <f t="shared" si="6"/>
        <v>-31473822</v>
      </c>
      <c r="M59" s="67">
        <f t="shared" si="6"/>
        <v>181911196</v>
      </c>
      <c r="N59" s="67">
        <f t="shared" si="6"/>
        <v>111746893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186410623</v>
      </c>
      <c r="X59" s="67">
        <f t="shared" si="6"/>
        <v>60542724</v>
      </c>
      <c r="Y59" s="67">
        <f t="shared" si="6"/>
        <v>125867899</v>
      </c>
      <c r="Z59" s="68">
        <f>+IF(X59&lt;&gt;0,+(Y59/X59)*100,0)</f>
        <v>207.89929934437703</v>
      </c>
      <c r="AA59" s="65">
        <f>SUM(AA56:AA58)</f>
        <v>121086220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2505930</v>
      </c>
      <c r="D34" s="20"/>
      <c r="E34" s="21">
        <v>5603226</v>
      </c>
      <c r="F34" s="22">
        <v>5603226</v>
      </c>
      <c r="G34" s="22">
        <v>199527</v>
      </c>
      <c r="H34" s="22">
        <v>199027</v>
      </c>
      <c r="I34" s="22">
        <v>274456</v>
      </c>
      <c r="J34" s="22">
        <v>673010</v>
      </c>
      <c r="K34" s="22">
        <v>208018</v>
      </c>
      <c r="L34" s="22">
        <v>208018</v>
      </c>
      <c r="M34" s="22">
        <v>208018</v>
      </c>
      <c r="N34" s="22">
        <v>624054</v>
      </c>
      <c r="O34" s="22"/>
      <c r="P34" s="22"/>
      <c r="Q34" s="22"/>
      <c r="R34" s="22"/>
      <c r="S34" s="22"/>
      <c r="T34" s="22"/>
      <c r="U34" s="22"/>
      <c r="V34" s="22"/>
      <c r="W34" s="22">
        <v>1297064</v>
      </c>
      <c r="X34" s="22">
        <v>2801664</v>
      </c>
      <c r="Y34" s="22">
        <v>-1504600</v>
      </c>
      <c r="Z34" s="23">
        <v>-53.703798885233923</v>
      </c>
      <c r="AA34" s="20">
        <v>5603226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208328</v>
      </c>
      <c r="D41" s="20"/>
      <c r="E41" s="21">
        <v>164380</v>
      </c>
      <c r="F41" s="22">
        <v>164380</v>
      </c>
      <c r="G41" s="22"/>
      <c r="H41" s="22"/>
      <c r="I41" s="22"/>
      <c r="J41" s="22"/>
      <c r="K41" s="22">
        <v>31625</v>
      </c>
      <c r="L41" s="22">
        <v>17200</v>
      </c>
      <c r="M41" s="22">
        <v>9625</v>
      </c>
      <c r="N41" s="22">
        <v>58450</v>
      </c>
      <c r="O41" s="22"/>
      <c r="P41" s="22"/>
      <c r="Q41" s="22"/>
      <c r="R41" s="22"/>
      <c r="S41" s="22"/>
      <c r="T41" s="22"/>
      <c r="U41" s="22"/>
      <c r="V41" s="22"/>
      <c r="W41" s="22">
        <v>58450</v>
      </c>
      <c r="X41" s="22">
        <v>82194</v>
      </c>
      <c r="Y41" s="22">
        <v>-23744</v>
      </c>
      <c r="Z41" s="23">
        <v>-28.887753363992509</v>
      </c>
      <c r="AA41" s="20">
        <v>164380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67454</v>
      </c>
      <c r="D44" s="20"/>
      <c r="E44" s="21">
        <v>104395</v>
      </c>
      <c r="F44" s="22">
        <v>104395</v>
      </c>
      <c r="G44" s="22">
        <v>6112</v>
      </c>
      <c r="H44" s="22">
        <v>6066</v>
      </c>
      <c r="I44" s="22">
        <v>6192</v>
      </c>
      <c r="J44" s="22">
        <v>18370</v>
      </c>
      <c r="K44" s="22">
        <v>5176</v>
      </c>
      <c r="L44" s="22">
        <v>5268</v>
      </c>
      <c r="M44" s="22">
        <v>7028</v>
      </c>
      <c r="N44" s="22">
        <v>17472</v>
      </c>
      <c r="O44" s="22"/>
      <c r="P44" s="22"/>
      <c r="Q44" s="22"/>
      <c r="R44" s="22"/>
      <c r="S44" s="22"/>
      <c r="T44" s="22"/>
      <c r="U44" s="22"/>
      <c r="V44" s="22"/>
      <c r="W44" s="22">
        <v>35842</v>
      </c>
      <c r="X44" s="22">
        <v>52200</v>
      </c>
      <c r="Y44" s="22">
        <v>-16358</v>
      </c>
      <c r="Z44" s="23">
        <v>-31.337164750957854</v>
      </c>
      <c r="AA44" s="20">
        <v>104395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2781712</v>
      </c>
      <c r="D47" s="29">
        <f t="shared" ref="D47:Y47" si="1">SUM(D34:D46)</f>
        <v>0</v>
      </c>
      <c r="E47" s="30">
        <f t="shared" si="1"/>
        <v>5872001</v>
      </c>
      <c r="F47" s="31">
        <f t="shared" si="1"/>
        <v>5872001</v>
      </c>
      <c r="G47" s="31">
        <f t="shared" si="1"/>
        <v>205639</v>
      </c>
      <c r="H47" s="31">
        <f t="shared" si="1"/>
        <v>205093</v>
      </c>
      <c r="I47" s="31">
        <f t="shared" si="1"/>
        <v>280648</v>
      </c>
      <c r="J47" s="31">
        <f t="shared" si="1"/>
        <v>691380</v>
      </c>
      <c r="K47" s="31">
        <f t="shared" si="1"/>
        <v>244819</v>
      </c>
      <c r="L47" s="31">
        <f t="shared" si="1"/>
        <v>230486</v>
      </c>
      <c r="M47" s="31">
        <f t="shared" si="1"/>
        <v>224671</v>
      </c>
      <c r="N47" s="31">
        <f t="shared" si="1"/>
        <v>699976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1391356</v>
      </c>
      <c r="X47" s="31">
        <f t="shared" si="1"/>
        <v>2936058</v>
      </c>
      <c r="Y47" s="31">
        <f t="shared" si="1"/>
        <v>-1544702</v>
      </c>
      <c r="Z47" s="32">
        <f>+IF(X47&lt;&gt;0,+(Y47/X47)*100,0)</f>
        <v>-52.61142661350695</v>
      </c>
      <c r="AA47" s="29">
        <f>SUM(AA34:AA46)</f>
        <v>5872001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-2781712</v>
      </c>
      <c r="D48" s="39">
        <f t="shared" si="2"/>
        <v>0</v>
      </c>
      <c r="E48" s="40">
        <f t="shared" si="2"/>
        <v>-5872001</v>
      </c>
      <c r="F48" s="41">
        <f t="shared" si="2"/>
        <v>-5872001</v>
      </c>
      <c r="G48" s="41">
        <f t="shared" si="2"/>
        <v>-205639</v>
      </c>
      <c r="H48" s="41">
        <f t="shared" si="2"/>
        <v>-205093</v>
      </c>
      <c r="I48" s="41">
        <f t="shared" si="2"/>
        <v>-280648</v>
      </c>
      <c r="J48" s="41">
        <f t="shared" si="2"/>
        <v>-691380</v>
      </c>
      <c r="K48" s="41">
        <f t="shared" si="2"/>
        <v>-244819</v>
      </c>
      <c r="L48" s="41">
        <f t="shared" si="2"/>
        <v>-230486</v>
      </c>
      <c r="M48" s="41">
        <f t="shared" si="2"/>
        <v>-224671</v>
      </c>
      <c r="N48" s="41">
        <f t="shared" si="2"/>
        <v>-699976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-1391356</v>
      </c>
      <c r="X48" s="41">
        <f t="shared" si="2"/>
        <v>-2936058</v>
      </c>
      <c r="Y48" s="41">
        <f t="shared" si="2"/>
        <v>1544702</v>
      </c>
      <c r="Z48" s="42">
        <f>+IF(X48&lt;&gt;0,+(Y48/X48)*100,0)</f>
        <v>-52.61142661350695</v>
      </c>
      <c r="AA48" s="39">
        <f>+AA32-AA47</f>
        <v>-5872001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-2781712</v>
      </c>
      <c r="D51" s="48">
        <f t="shared" si="3"/>
        <v>0</v>
      </c>
      <c r="E51" s="49">
        <f t="shared" si="3"/>
        <v>-5872001</v>
      </c>
      <c r="F51" s="50">
        <f t="shared" si="3"/>
        <v>-5872001</v>
      </c>
      <c r="G51" s="50">
        <f t="shared" si="3"/>
        <v>-205639</v>
      </c>
      <c r="H51" s="50">
        <f t="shared" si="3"/>
        <v>-205093</v>
      </c>
      <c r="I51" s="50">
        <f t="shared" si="3"/>
        <v>-280648</v>
      </c>
      <c r="J51" s="50">
        <f t="shared" si="3"/>
        <v>-691380</v>
      </c>
      <c r="K51" s="50">
        <f t="shared" si="3"/>
        <v>-244819</v>
      </c>
      <c r="L51" s="50">
        <f t="shared" si="3"/>
        <v>-230486</v>
      </c>
      <c r="M51" s="50">
        <f t="shared" si="3"/>
        <v>-224671</v>
      </c>
      <c r="N51" s="50">
        <f t="shared" si="3"/>
        <v>-699976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-1391356</v>
      </c>
      <c r="X51" s="50">
        <f t="shared" si="3"/>
        <v>-2936058</v>
      </c>
      <c r="Y51" s="50">
        <f t="shared" si="3"/>
        <v>1544702</v>
      </c>
      <c r="Z51" s="51">
        <f>+IF(X51&lt;&gt;0,+(Y51/X51)*100,0)</f>
        <v>-52.61142661350695</v>
      </c>
      <c r="AA51" s="48">
        <f>SUM(AA48:AA50)</f>
        <v>-5872001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-2781712</v>
      </c>
      <c r="D53" s="54">
        <f>+D51-D52</f>
        <v>0</v>
      </c>
      <c r="E53" s="55">
        <f t="shared" si="4"/>
        <v>-5872001</v>
      </c>
      <c r="F53" s="56">
        <f t="shared" si="4"/>
        <v>-5872001</v>
      </c>
      <c r="G53" s="56">
        <f t="shared" si="4"/>
        <v>-205639</v>
      </c>
      <c r="H53" s="56">
        <f t="shared" si="4"/>
        <v>-205093</v>
      </c>
      <c r="I53" s="56">
        <f t="shared" si="4"/>
        <v>-280648</v>
      </c>
      <c r="J53" s="56">
        <f t="shared" si="4"/>
        <v>-691380</v>
      </c>
      <c r="K53" s="56">
        <f t="shared" si="4"/>
        <v>-244819</v>
      </c>
      <c r="L53" s="56">
        <f t="shared" si="4"/>
        <v>-230486</v>
      </c>
      <c r="M53" s="56">
        <f t="shared" si="4"/>
        <v>-224671</v>
      </c>
      <c r="N53" s="56">
        <f t="shared" si="4"/>
        <v>-699976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-1391356</v>
      </c>
      <c r="X53" s="56">
        <f t="shared" si="4"/>
        <v>-2936058</v>
      </c>
      <c r="Y53" s="56">
        <f t="shared" si="4"/>
        <v>1544702</v>
      </c>
      <c r="Z53" s="57">
        <f>+IF(X53&lt;&gt;0,+(Y53/X53)*100,0)</f>
        <v>-52.61142661350695</v>
      </c>
      <c r="AA53" s="54">
        <f>+AA51-AA52</f>
        <v>-5872001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-2781712</v>
      </c>
      <c r="D56" s="48">
        <f>SUM(D53:D55)</f>
        <v>0</v>
      </c>
      <c r="E56" s="49">
        <f t="shared" si="5"/>
        <v>-5872001</v>
      </c>
      <c r="F56" s="50">
        <f t="shared" si="5"/>
        <v>-5872001</v>
      </c>
      <c r="G56" s="50">
        <f t="shared" si="5"/>
        <v>-205639</v>
      </c>
      <c r="H56" s="50">
        <f t="shared" si="5"/>
        <v>-205093</v>
      </c>
      <c r="I56" s="50">
        <f t="shared" si="5"/>
        <v>-280648</v>
      </c>
      <c r="J56" s="50">
        <f t="shared" si="5"/>
        <v>-691380</v>
      </c>
      <c r="K56" s="50">
        <f t="shared" si="5"/>
        <v>-244819</v>
      </c>
      <c r="L56" s="50">
        <f t="shared" si="5"/>
        <v>-230486</v>
      </c>
      <c r="M56" s="50">
        <f t="shared" si="5"/>
        <v>-224671</v>
      </c>
      <c r="N56" s="50">
        <f t="shared" si="5"/>
        <v>-699976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-1391356</v>
      </c>
      <c r="X56" s="50">
        <f t="shared" si="5"/>
        <v>-2936058</v>
      </c>
      <c r="Y56" s="50">
        <f t="shared" si="5"/>
        <v>1544702</v>
      </c>
      <c r="Z56" s="51">
        <f>+IF(X56&lt;&gt;0,+(Y56/X56)*100,0)</f>
        <v>-52.61142661350695</v>
      </c>
      <c r="AA56" s="48">
        <f>SUM(AA53:AA55)</f>
        <v>-5872001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-2781712</v>
      </c>
      <c r="D59" s="65">
        <f>SUM(D56:D58)</f>
        <v>0</v>
      </c>
      <c r="E59" s="66">
        <f t="shared" si="6"/>
        <v>-5872001</v>
      </c>
      <c r="F59" s="67">
        <f t="shared" si="6"/>
        <v>-5872001</v>
      </c>
      <c r="G59" s="67">
        <f t="shared" si="6"/>
        <v>-205639</v>
      </c>
      <c r="H59" s="67">
        <f t="shared" si="6"/>
        <v>-205093</v>
      </c>
      <c r="I59" s="67">
        <f t="shared" si="6"/>
        <v>-280648</v>
      </c>
      <c r="J59" s="67">
        <f t="shared" si="6"/>
        <v>-691380</v>
      </c>
      <c r="K59" s="67">
        <f t="shared" si="6"/>
        <v>-244819</v>
      </c>
      <c r="L59" s="67">
        <f t="shared" si="6"/>
        <v>-230486</v>
      </c>
      <c r="M59" s="67">
        <f t="shared" si="6"/>
        <v>-224671</v>
      </c>
      <c r="N59" s="67">
        <f t="shared" si="6"/>
        <v>-699976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-1391356</v>
      </c>
      <c r="X59" s="67">
        <f t="shared" si="6"/>
        <v>-2936058</v>
      </c>
      <c r="Y59" s="67">
        <f t="shared" si="6"/>
        <v>1544702</v>
      </c>
      <c r="Z59" s="68">
        <f>+IF(X59&lt;&gt;0,+(Y59/X59)*100,0)</f>
        <v>-52.61142661350695</v>
      </c>
      <c r="AA59" s="65">
        <f>SUM(AA56:AA58)</f>
        <v>-5872001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9177708</v>
      </c>
      <c r="D7" s="20"/>
      <c r="E7" s="21">
        <v>33323340</v>
      </c>
      <c r="F7" s="22">
        <v>33323340</v>
      </c>
      <c r="G7" s="22">
        <v>843491</v>
      </c>
      <c r="H7" s="22">
        <v>758061</v>
      </c>
      <c r="I7" s="22">
        <v>2480178</v>
      </c>
      <c r="J7" s="22">
        <v>4081730</v>
      </c>
      <c r="K7" s="22">
        <v>1602689</v>
      </c>
      <c r="L7" s="22">
        <v>1085980</v>
      </c>
      <c r="M7" s="22">
        <v>1219788</v>
      </c>
      <c r="N7" s="22">
        <v>3908457</v>
      </c>
      <c r="O7" s="22"/>
      <c r="P7" s="22"/>
      <c r="Q7" s="22"/>
      <c r="R7" s="22"/>
      <c r="S7" s="22"/>
      <c r="T7" s="22"/>
      <c r="U7" s="22"/>
      <c r="V7" s="22"/>
      <c r="W7" s="22">
        <v>7990187</v>
      </c>
      <c r="X7" s="22">
        <v>16661682</v>
      </c>
      <c r="Y7" s="22">
        <v>-8671495</v>
      </c>
      <c r="Z7" s="23">
        <v>-52.044535479671261</v>
      </c>
      <c r="AA7" s="20">
        <v>33323340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12454065</v>
      </c>
      <c r="D13" s="20"/>
      <c r="E13" s="21">
        <v>7305445</v>
      </c>
      <c r="F13" s="22">
        <v>7305445</v>
      </c>
      <c r="G13" s="22">
        <v>1080850</v>
      </c>
      <c r="H13" s="22">
        <v>984500</v>
      </c>
      <c r="I13" s="22">
        <v>986074</v>
      </c>
      <c r="J13" s="22">
        <v>3051424</v>
      </c>
      <c r="K13" s="22">
        <v>999556</v>
      </c>
      <c r="L13" s="22">
        <v>1016647</v>
      </c>
      <c r="M13" s="22">
        <v>1016416</v>
      </c>
      <c r="N13" s="22">
        <v>3032619</v>
      </c>
      <c r="O13" s="22"/>
      <c r="P13" s="22"/>
      <c r="Q13" s="22"/>
      <c r="R13" s="22"/>
      <c r="S13" s="22"/>
      <c r="T13" s="22"/>
      <c r="U13" s="22"/>
      <c r="V13" s="22"/>
      <c r="W13" s="22">
        <v>6084043</v>
      </c>
      <c r="X13" s="22">
        <v>3652710</v>
      </c>
      <c r="Y13" s="22">
        <v>2431333</v>
      </c>
      <c r="Z13" s="23">
        <v>66.562442679544773</v>
      </c>
      <c r="AA13" s="20">
        <v>7305445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21631773</v>
      </c>
      <c r="D32" s="29">
        <f t="shared" ref="D32:Y32" si="0">SUM(D6:D31)</f>
        <v>0</v>
      </c>
      <c r="E32" s="30">
        <f t="shared" si="0"/>
        <v>40628785</v>
      </c>
      <c r="F32" s="31">
        <f t="shared" si="0"/>
        <v>40628785</v>
      </c>
      <c r="G32" s="31">
        <f t="shared" si="0"/>
        <v>1924341</v>
      </c>
      <c r="H32" s="31">
        <f t="shared" si="0"/>
        <v>1742561</v>
      </c>
      <c r="I32" s="31">
        <f t="shared" si="0"/>
        <v>3466252</v>
      </c>
      <c r="J32" s="31">
        <f t="shared" si="0"/>
        <v>7133154</v>
      </c>
      <c r="K32" s="31">
        <f t="shared" si="0"/>
        <v>2602245</v>
      </c>
      <c r="L32" s="31">
        <f t="shared" si="0"/>
        <v>2102627</v>
      </c>
      <c r="M32" s="31">
        <f t="shared" si="0"/>
        <v>2236204</v>
      </c>
      <c r="N32" s="31">
        <f t="shared" si="0"/>
        <v>6941076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14074230</v>
      </c>
      <c r="X32" s="31">
        <f t="shared" si="0"/>
        <v>20314392</v>
      </c>
      <c r="Y32" s="31">
        <f t="shared" si="0"/>
        <v>-6240162</v>
      </c>
      <c r="Z32" s="32">
        <f>+IF(X32&lt;&gt;0,+(Y32/X32)*100,0)</f>
        <v>-30.717936328096851</v>
      </c>
      <c r="AA32" s="29">
        <f>SUM(AA6:AA31)</f>
        <v>40628785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27406623</v>
      </c>
      <c r="D34" s="20"/>
      <c r="E34" s="21">
        <v>26937285</v>
      </c>
      <c r="F34" s="22">
        <v>26937285</v>
      </c>
      <c r="G34" s="22">
        <v>2297375</v>
      </c>
      <c r="H34" s="22">
        <v>2552027</v>
      </c>
      <c r="I34" s="22">
        <v>2638034</v>
      </c>
      <c r="J34" s="22">
        <v>7487436</v>
      </c>
      <c r="K34" s="22">
        <v>2567423</v>
      </c>
      <c r="L34" s="22">
        <v>3535860</v>
      </c>
      <c r="M34" s="22">
        <v>2424801</v>
      </c>
      <c r="N34" s="22">
        <v>8528084</v>
      </c>
      <c r="O34" s="22"/>
      <c r="P34" s="22"/>
      <c r="Q34" s="22"/>
      <c r="R34" s="22"/>
      <c r="S34" s="22"/>
      <c r="T34" s="22"/>
      <c r="U34" s="22"/>
      <c r="V34" s="22"/>
      <c r="W34" s="22">
        <v>16015520</v>
      </c>
      <c r="X34" s="22">
        <v>13468644</v>
      </c>
      <c r="Y34" s="22">
        <v>2546876</v>
      </c>
      <c r="Z34" s="23">
        <v>18.909669006026146</v>
      </c>
      <c r="AA34" s="20">
        <v>26937285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16756562</v>
      </c>
      <c r="D37" s="20"/>
      <c r="E37" s="21">
        <v>20784000</v>
      </c>
      <c r="F37" s="22">
        <v>20784000</v>
      </c>
      <c r="G37" s="22"/>
      <c r="H37" s="22"/>
      <c r="I37" s="22"/>
      <c r="J37" s="22"/>
      <c r="K37" s="22">
        <v>2638131</v>
      </c>
      <c r="L37" s="22">
        <v>742086</v>
      </c>
      <c r="M37" s="22"/>
      <c r="N37" s="22">
        <v>3380217</v>
      </c>
      <c r="O37" s="22"/>
      <c r="P37" s="22"/>
      <c r="Q37" s="22"/>
      <c r="R37" s="22"/>
      <c r="S37" s="22"/>
      <c r="T37" s="22"/>
      <c r="U37" s="22"/>
      <c r="V37" s="22"/>
      <c r="W37" s="22">
        <v>3380217</v>
      </c>
      <c r="X37" s="22">
        <v>10392000</v>
      </c>
      <c r="Y37" s="22">
        <v>-7011783</v>
      </c>
      <c r="Z37" s="23">
        <v>-67.47289260969977</v>
      </c>
      <c r="AA37" s="20">
        <v>20784000</v>
      </c>
    </row>
    <row r="38" spans="1:27" x14ac:dyDescent="0.25">
      <c r="A38" s="19" t="s">
        <v>64</v>
      </c>
      <c r="B38" s="15" t="s">
        <v>32</v>
      </c>
      <c r="C38" s="20">
        <v>20931860</v>
      </c>
      <c r="D38" s="20"/>
      <c r="E38" s="21">
        <v>8416265</v>
      </c>
      <c r="F38" s="22">
        <v>8416265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4208130</v>
      </c>
      <c r="Y38" s="22">
        <v>-4208130</v>
      </c>
      <c r="Z38" s="23">
        <v>-100</v>
      </c>
      <c r="AA38" s="20">
        <v>8416265</v>
      </c>
    </row>
    <row r="39" spans="1:27" x14ac:dyDescent="0.25">
      <c r="A39" s="19" t="s">
        <v>65</v>
      </c>
      <c r="B39" s="15" t="s">
        <v>32</v>
      </c>
      <c r="C39" s="20">
        <v>30682485</v>
      </c>
      <c r="D39" s="20"/>
      <c r="E39" s="21">
        <v>36936424</v>
      </c>
      <c r="F39" s="22">
        <v>36936424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18468210</v>
      </c>
      <c r="Y39" s="22">
        <v>-18468210</v>
      </c>
      <c r="Z39" s="23">
        <v>-100</v>
      </c>
      <c r="AA39" s="20">
        <v>36936424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3682631</v>
      </c>
      <c r="D41" s="20"/>
      <c r="E41" s="21">
        <v>7300000</v>
      </c>
      <c r="F41" s="22">
        <v>7300000</v>
      </c>
      <c r="G41" s="22"/>
      <c r="H41" s="22"/>
      <c r="I41" s="22">
        <v>63602</v>
      </c>
      <c r="J41" s="22">
        <v>63602</v>
      </c>
      <c r="K41" s="22">
        <v>281303</v>
      </c>
      <c r="L41" s="22">
        <v>70466</v>
      </c>
      <c r="M41" s="22">
        <v>634364</v>
      </c>
      <c r="N41" s="22">
        <v>986133</v>
      </c>
      <c r="O41" s="22"/>
      <c r="P41" s="22"/>
      <c r="Q41" s="22"/>
      <c r="R41" s="22"/>
      <c r="S41" s="22"/>
      <c r="T41" s="22"/>
      <c r="U41" s="22"/>
      <c r="V41" s="22"/>
      <c r="W41" s="22">
        <v>1049735</v>
      </c>
      <c r="X41" s="22">
        <v>3649998</v>
      </c>
      <c r="Y41" s="22">
        <v>-2600263</v>
      </c>
      <c r="Z41" s="23">
        <v>-71.240121227463675</v>
      </c>
      <c r="AA41" s="20">
        <v>7300000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3596087</v>
      </c>
      <c r="F43" s="22">
        <v>3596087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1798044</v>
      </c>
      <c r="Y43" s="22">
        <v>-1798044</v>
      </c>
      <c r="Z43" s="23">
        <v>-100</v>
      </c>
      <c r="AA43" s="20">
        <v>3596087</v>
      </c>
    </row>
    <row r="44" spans="1:27" x14ac:dyDescent="0.25">
      <c r="A44" s="19" t="s">
        <v>69</v>
      </c>
      <c r="B44" s="15" t="s">
        <v>32</v>
      </c>
      <c r="C44" s="20">
        <v>3289872</v>
      </c>
      <c r="D44" s="20"/>
      <c r="E44" s="21">
        <v>6053585</v>
      </c>
      <c r="F44" s="22">
        <v>6053585</v>
      </c>
      <c r="G44" s="22">
        <v>15765</v>
      </c>
      <c r="H44" s="22">
        <v>16924</v>
      </c>
      <c r="I44" s="22">
        <v>56359</v>
      </c>
      <c r="J44" s="22">
        <v>89048</v>
      </c>
      <c r="K44" s="22">
        <v>71097</v>
      </c>
      <c r="L44" s="22">
        <v>35965</v>
      </c>
      <c r="M44" s="22">
        <v>25970</v>
      </c>
      <c r="N44" s="22">
        <v>133032</v>
      </c>
      <c r="O44" s="22"/>
      <c r="P44" s="22"/>
      <c r="Q44" s="22"/>
      <c r="R44" s="22"/>
      <c r="S44" s="22"/>
      <c r="T44" s="22"/>
      <c r="U44" s="22"/>
      <c r="V44" s="22"/>
      <c r="W44" s="22">
        <v>222080</v>
      </c>
      <c r="X44" s="22">
        <v>3026796</v>
      </c>
      <c r="Y44" s="22">
        <v>-2804716</v>
      </c>
      <c r="Z44" s="23">
        <v>-92.662868591077824</v>
      </c>
      <c r="AA44" s="20">
        <v>6053585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102750033</v>
      </c>
      <c r="D47" s="29">
        <f t="shared" ref="D47:Y47" si="1">SUM(D34:D46)</f>
        <v>0</v>
      </c>
      <c r="E47" s="30">
        <f t="shared" si="1"/>
        <v>110023646</v>
      </c>
      <c r="F47" s="31">
        <f t="shared" si="1"/>
        <v>110023646</v>
      </c>
      <c r="G47" s="31">
        <f t="shared" si="1"/>
        <v>2313140</v>
      </c>
      <c r="H47" s="31">
        <f t="shared" si="1"/>
        <v>2568951</v>
      </c>
      <c r="I47" s="31">
        <f t="shared" si="1"/>
        <v>2757995</v>
      </c>
      <c r="J47" s="31">
        <f t="shared" si="1"/>
        <v>7640086</v>
      </c>
      <c r="K47" s="31">
        <f t="shared" si="1"/>
        <v>5557954</v>
      </c>
      <c r="L47" s="31">
        <f t="shared" si="1"/>
        <v>4384377</v>
      </c>
      <c r="M47" s="31">
        <f t="shared" si="1"/>
        <v>3085135</v>
      </c>
      <c r="N47" s="31">
        <f t="shared" si="1"/>
        <v>13027466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20667552</v>
      </c>
      <c r="X47" s="31">
        <f t="shared" si="1"/>
        <v>55011822</v>
      </c>
      <c r="Y47" s="31">
        <f t="shared" si="1"/>
        <v>-34344270</v>
      </c>
      <c r="Z47" s="32">
        <f>+IF(X47&lt;&gt;0,+(Y47/X47)*100,0)</f>
        <v>-62.430708075802322</v>
      </c>
      <c r="AA47" s="29">
        <f>SUM(AA34:AA46)</f>
        <v>110023646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-81118260</v>
      </c>
      <c r="D48" s="39">
        <f t="shared" si="2"/>
        <v>0</v>
      </c>
      <c r="E48" s="40">
        <f t="shared" si="2"/>
        <v>-69394861</v>
      </c>
      <c r="F48" s="41">
        <f t="shared" si="2"/>
        <v>-69394861</v>
      </c>
      <c r="G48" s="41">
        <f t="shared" si="2"/>
        <v>-388799</v>
      </c>
      <c r="H48" s="41">
        <f t="shared" si="2"/>
        <v>-826390</v>
      </c>
      <c r="I48" s="41">
        <f t="shared" si="2"/>
        <v>708257</v>
      </c>
      <c r="J48" s="41">
        <f t="shared" si="2"/>
        <v>-506932</v>
      </c>
      <c r="K48" s="41">
        <f t="shared" si="2"/>
        <v>-2955709</v>
      </c>
      <c r="L48" s="41">
        <f t="shared" si="2"/>
        <v>-2281750</v>
      </c>
      <c r="M48" s="41">
        <f t="shared" si="2"/>
        <v>-848931</v>
      </c>
      <c r="N48" s="41">
        <f t="shared" si="2"/>
        <v>-6086390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-6593322</v>
      </c>
      <c r="X48" s="41">
        <f t="shared" si="2"/>
        <v>-34697430</v>
      </c>
      <c r="Y48" s="41">
        <f t="shared" si="2"/>
        <v>28104108</v>
      </c>
      <c r="Z48" s="42">
        <f>+IF(X48&lt;&gt;0,+(Y48/X48)*100,0)</f>
        <v>-80.997664668535975</v>
      </c>
      <c r="AA48" s="39">
        <f>+AA32-AA47</f>
        <v>-69394861</v>
      </c>
    </row>
    <row r="49" spans="1:27" x14ac:dyDescent="0.25">
      <c r="A49" s="43" t="s">
        <v>74</v>
      </c>
      <c r="B49" s="15" t="s">
        <v>32</v>
      </c>
      <c r="C49" s="20">
        <v>71446365</v>
      </c>
      <c r="D49" s="20"/>
      <c r="E49" s="21">
        <v>80000000</v>
      </c>
      <c r="F49" s="22">
        <v>80000000</v>
      </c>
      <c r="G49" s="22"/>
      <c r="H49" s="22">
        <v>415867</v>
      </c>
      <c r="I49" s="22">
        <v>1624099</v>
      </c>
      <c r="J49" s="22">
        <v>2039966</v>
      </c>
      <c r="K49" s="22"/>
      <c r="L49" s="22">
        <v>403405</v>
      </c>
      <c r="M49" s="22"/>
      <c r="N49" s="22">
        <v>403405</v>
      </c>
      <c r="O49" s="22"/>
      <c r="P49" s="22"/>
      <c r="Q49" s="22"/>
      <c r="R49" s="22"/>
      <c r="S49" s="22"/>
      <c r="T49" s="22"/>
      <c r="U49" s="22"/>
      <c r="V49" s="22"/>
      <c r="W49" s="22">
        <v>2443371</v>
      </c>
      <c r="X49" s="22">
        <v>40000002</v>
      </c>
      <c r="Y49" s="22">
        <v>-37556631</v>
      </c>
      <c r="Z49" s="23">
        <v>-93.891572805421362</v>
      </c>
      <c r="AA49" s="20">
        <v>80000000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-9671895</v>
      </c>
      <c r="D51" s="48">
        <f t="shared" si="3"/>
        <v>0</v>
      </c>
      <c r="E51" s="49">
        <f t="shared" si="3"/>
        <v>10605139</v>
      </c>
      <c r="F51" s="50">
        <f t="shared" si="3"/>
        <v>10605139</v>
      </c>
      <c r="G51" s="50">
        <f t="shared" si="3"/>
        <v>-388799</v>
      </c>
      <c r="H51" s="50">
        <f t="shared" si="3"/>
        <v>-410523</v>
      </c>
      <c r="I51" s="50">
        <f t="shared" si="3"/>
        <v>2332356</v>
      </c>
      <c r="J51" s="50">
        <f t="shared" si="3"/>
        <v>1533034</v>
      </c>
      <c r="K51" s="50">
        <f t="shared" si="3"/>
        <v>-2955709</v>
      </c>
      <c r="L51" s="50">
        <f t="shared" si="3"/>
        <v>-1878345</v>
      </c>
      <c r="M51" s="50">
        <f t="shared" si="3"/>
        <v>-848931</v>
      </c>
      <c r="N51" s="50">
        <f t="shared" si="3"/>
        <v>-5682985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-4149951</v>
      </c>
      <c r="X51" s="50">
        <f t="shared" si="3"/>
        <v>5302572</v>
      </c>
      <c r="Y51" s="50">
        <f t="shared" si="3"/>
        <v>-9452523</v>
      </c>
      <c r="Z51" s="51">
        <f>+IF(X51&lt;&gt;0,+(Y51/X51)*100,0)</f>
        <v>-178.26298256770488</v>
      </c>
      <c r="AA51" s="48">
        <f>SUM(AA48:AA50)</f>
        <v>10605139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-9671895</v>
      </c>
      <c r="D53" s="54">
        <f>+D51-D52</f>
        <v>0</v>
      </c>
      <c r="E53" s="55">
        <f t="shared" si="4"/>
        <v>10605139</v>
      </c>
      <c r="F53" s="56">
        <f t="shared" si="4"/>
        <v>10605139</v>
      </c>
      <c r="G53" s="56">
        <f t="shared" si="4"/>
        <v>-388799</v>
      </c>
      <c r="H53" s="56">
        <f t="shared" si="4"/>
        <v>-410523</v>
      </c>
      <c r="I53" s="56">
        <f t="shared" si="4"/>
        <v>2332356</v>
      </c>
      <c r="J53" s="56">
        <f t="shared" si="4"/>
        <v>1533034</v>
      </c>
      <c r="K53" s="56">
        <f t="shared" si="4"/>
        <v>-2955709</v>
      </c>
      <c r="L53" s="56">
        <f t="shared" si="4"/>
        <v>-1878345</v>
      </c>
      <c r="M53" s="56">
        <f t="shared" si="4"/>
        <v>-848931</v>
      </c>
      <c r="N53" s="56">
        <f t="shared" si="4"/>
        <v>-5682985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-4149951</v>
      </c>
      <c r="X53" s="56">
        <f t="shared" si="4"/>
        <v>5302572</v>
      </c>
      <c r="Y53" s="56">
        <f t="shared" si="4"/>
        <v>-9452523</v>
      </c>
      <c r="Z53" s="57">
        <f>+IF(X53&lt;&gt;0,+(Y53/X53)*100,0)</f>
        <v>-178.26298256770488</v>
      </c>
      <c r="AA53" s="54">
        <f>+AA51-AA52</f>
        <v>10605139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-9671895</v>
      </c>
      <c r="D56" s="48">
        <f>SUM(D53:D55)</f>
        <v>0</v>
      </c>
      <c r="E56" s="49">
        <f t="shared" si="5"/>
        <v>10605139</v>
      </c>
      <c r="F56" s="50">
        <f t="shared" si="5"/>
        <v>10605139</v>
      </c>
      <c r="G56" s="50">
        <f t="shared" si="5"/>
        <v>-388799</v>
      </c>
      <c r="H56" s="50">
        <f t="shared" si="5"/>
        <v>-410523</v>
      </c>
      <c r="I56" s="50">
        <f t="shared" si="5"/>
        <v>2332356</v>
      </c>
      <c r="J56" s="50">
        <f t="shared" si="5"/>
        <v>1533034</v>
      </c>
      <c r="K56" s="50">
        <f t="shared" si="5"/>
        <v>-2955709</v>
      </c>
      <c r="L56" s="50">
        <f t="shared" si="5"/>
        <v>-1878345</v>
      </c>
      <c r="M56" s="50">
        <f t="shared" si="5"/>
        <v>-848931</v>
      </c>
      <c r="N56" s="50">
        <f t="shared" si="5"/>
        <v>-5682985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-4149951</v>
      </c>
      <c r="X56" s="50">
        <f t="shared" si="5"/>
        <v>5302572</v>
      </c>
      <c r="Y56" s="50">
        <f t="shared" si="5"/>
        <v>-9452523</v>
      </c>
      <c r="Z56" s="51">
        <f>+IF(X56&lt;&gt;0,+(Y56/X56)*100,0)</f>
        <v>-178.26298256770488</v>
      </c>
      <c r="AA56" s="48">
        <f>SUM(AA53:AA55)</f>
        <v>10605139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-9671895</v>
      </c>
      <c r="D59" s="65">
        <f>SUM(D56:D58)</f>
        <v>0</v>
      </c>
      <c r="E59" s="66">
        <f t="shared" si="6"/>
        <v>10605139</v>
      </c>
      <c r="F59" s="67">
        <f t="shared" si="6"/>
        <v>10605139</v>
      </c>
      <c r="G59" s="67">
        <f t="shared" si="6"/>
        <v>-388799</v>
      </c>
      <c r="H59" s="67">
        <f t="shared" si="6"/>
        <v>-410523</v>
      </c>
      <c r="I59" s="67">
        <f t="shared" si="6"/>
        <v>2332356</v>
      </c>
      <c r="J59" s="67">
        <f t="shared" si="6"/>
        <v>1533034</v>
      </c>
      <c r="K59" s="67">
        <f t="shared" si="6"/>
        <v>-2955709</v>
      </c>
      <c r="L59" s="67">
        <f t="shared" si="6"/>
        <v>-1878345</v>
      </c>
      <c r="M59" s="67">
        <f t="shared" si="6"/>
        <v>-848931</v>
      </c>
      <c r="N59" s="67">
        <f t="shared" si="6"/>
        <v>-5682985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-4149951</v>
      </c>
      <c r="X59" s="67">
        <f t="shared" si="6"/>
        <v>5302572</v>
      </c>
      <c r="Y59" s="67">
        <f t="shared" si="6"/>
        <v>-9452523</v>
      </c>
      <c r="Z59" s="68">
        <f>+IF(X59&lt;&gt;0,+(Y59/X59)*100,0)</f>
        <v>-178.26298256770488</v>
      </c>
      <c r="AA59" s="65">
        <f>SUM(AA56:AA58)</f>
        <v>10605139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42821984</v>
      </c>
      <c r="D7" s="20"/>
      <c r="E7" s="21">
        <v>47793140</v>
      </c>
      <c r="F7" s="22">
        <v>47793140</v>
      </c>
      <c r="G7" s="22">
        <v>2835145</v>
      </c>
      <c r="H7" s="22">
        <v>3384347</v>
      </c>
      <c r="I7" s="22">
        <v>4151262</v>
      </c>
      <c r="J7" s="22">
        <v>10370754</v>
      </c>
      <c r="K7" s="22">
        <v>4227577</v>
      </c>
      <c r="L7" s="22">
        <v>3779401</v>
      </c>
      <c r="M7" s="22">
        <v>3655700</v>
      </c>
      <c r="N7" s="22">
        <v>11662678</v>
      </c>
      <c r="O7" s="22"/>
      <c r="P7" s="22"/>
      <c r="Q7" s="22"/>
      <c r="R7" s="22"/>
      <c r="S7" s="22"/>
      <c r="T7" s="22"/>
      <c r="U7" s="22"/>
      <c r="V7" s="22"/>
      <c r="W7" s="22">
        <v>22033432</v>
      </c>
      <c r="X7" s="22">
        <v>23896566</v>
      </c>
      <c r="Y7" s="22">
        <v>-1863134</v>
      </c>
      <c r="Z7" s="23">
        <v>-7.7966599887197185</v>
      </c>
      <c r="AA7" s="20">
        <v>47793140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49869</v>
      </c>
      <c r="D19" s="20"/>
      <c r="E19" s="21">
        <v>500000</v>
      </c>
      <c r="F19" s="22">
        <v>500000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250002</v>
      </c>
      <c r="Y19" s="22">
        <v>-250002</v>
      </c>
      <c r="Z19" s="23">
        <v>-100</v>
      </c>
      <c r="AA19" s="20">
        <v>500000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>
        <v>4348</v>
      </c>
      <c r="L23" s="22"/>
      <c r="M23" s="22"/>
      <c r="N23" s="22">
        <v>4348</v>
      </c>
      <c r="O23" s="22"/>
      <c r="P23" s="22"/>
      <c r="Q23" s="22"/>
      <c r="R23" s="22"/>
      <c r="S23" s="22"/>
      <c r="T23" s="22"/>
      <c r="U23" s="22"/>
      <c r="V23" s="22"/>
      <c r="W23" s="22">
        <v>4348</v>
      </c>
      <c r="X23" s="22"/>
      <c r="Y23" s="22">
        <v>4348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56382328</v>
      </c>
      <c r="D25" s="20"/>
      <c r="E25" s="21">
        <v>55353087</v>
      </c>
      <c r="F25" s="22">
        <v>55353087</v>
      </c>
      <c r="G25" s="22">
        <v>23063692</v>
      </c>
      <c r="H25" s="22"/>
      <c r="I25" s="22"/>
      <c r="J25" s="22">
        <v>23063692</v>
      </c>
      <c r="K25" s="22"/>
      <c r="L25" s="22"/>
      <c r="M25" s="22">
        <v>18432868</v>
      </c>
      <c r="N25" s="22">
        <v>18432868</v>
      </c>
      <c r="O25" s="22"/>
      <c r="P25" s="22"/>
      <c r="Q25" s="22"/>
      <c r="R25" s="22"/>
      <c r="S25" s="22"/>
      <c r="T25" s="22"/>
      <c r="U25" s="22"/>
      <c r="V25" s="22"/>
      <c r="W25" s="22">
        <v>41496560</v>
      </c>
      <c r="X25" s="22">
        <v>27676548</v>
      </c>
      <c r="Y25" s="22">
        <v>13820012</v>
      </c>
      <c r="Z25" s="23">
        <v>49.934016337586613</v>
      </c>
      <c r="AA25" s="20">
        <v>55353087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99254181</v>
      </c>
      <c r="D32" s="29">
        <f t="shared" ref="D32:Y32" si="0">SUM(D6:D31)</f>
        <v>0</v>
      </c>
      <c r="E32" s="30">
        <f t="shared" si="0"/>
        <v>103646227</v>
      </c>
      <c r="F32" s="31">
        <f t="shared" si="0"/>
        <v>103646227</v>
      </c>
      <c r="G32" s="31">
        <f t="shared" si="0"/>
        <v>25898837</v>
      </c>
      <c r="H32" s="31">
        <f t="shared" si="0"/>
        <v>3384347</v>
      </c>
      <c r="I32" s="31">
        <f t="shared" si="0"/>
        <v>4151262</v>
      </c>
      <c r="J32" s="31">
        <f t="shared" si="0"/>
        <v>33434446</v>
      </c>
      <c r="K32" s="31">
        <f t="shared" si="0"/>
        <v>4231925</v>
      </c>
      <c r="L32" s="31">
        <f t="shared" si="0"/>
        <v>3779401</v>
      </c>
      <c r="M32" s="31">
        <f t="shared" si="0"/>
        <v>22088568</v>
      </c>
      <c r="N32" s="31">
        <f t="shared" si="0"/>
        <v>30099894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63534340</v>
      </c>
      <c r="X32" s="31">
        <f t="shared" si="0"/>
        <v>51823116</v>
      </c>
      <c r="Y32" s="31">
        <f t="shared" si="0"/>
        <v>11711224</v>
      </c>
      <c r="Z32" s="32">
        <f>+IF(X32&lt;&gt;0,+(Y32/X32)*100,0)</f>
        <v>22.598455870542406</v>
      </c>
      <c r="AA32" s="29">
        <f>SUM(AA6:AA31)</f>
        <v>103646227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5839144</v>
      </c>
      <c r="D34" s="20"/>
      <c r="E34" s="21">
        <v>6425550</v>
      </c>
      <c r="F34" s="22">
        <v>6425550</v>
      </c>
      <c r="G34" s="22">
        <v>539432</v>
      </c>
      <c r="H34" s="22">
        <v>510651</v>
      </c>
      <c r="I34" s="22">
        <v>513142</v>
      </c>
      <c r="J34" s="22">
        <v>1563225</v>
      </c>
      <c r="K34" s="22">
        <v>667895</v>
      </c>
      <c r="L34" s="22">
        <v>576361</v>
      </c>
      <c r="M34" s="22">
        <v>1216917</v>
      </c>
      <c r="N34" s="22">
        <v>2461173</v>
      </c>
      <c r="O34" s="22"/>
      <c r="P34" s="22"/>
      <c r="Q34" s="22"/>
      <c r="R34" s="22"/>
      <c r="S34" s="22"/>
      <c r="T34" s="22"/>
      <c r="U34" s="22"/>
      <c r="V34" s="22"/>
      <c r="W34" s="22">
        <v>4024398</v>
      </c>
      <c r="X34" s="22">
        <v>3212802</v>
      </c>
      <c r="Y34" s="22">
        <v>811596</v>
      </c>
      <c r="Z34" s="23">
        <v>25.261313955855357</v>
      </c>
      <c r="AA34" s="20">
        <v>6425550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2349807</v>
      </c>
      <c r="D37" s="20"/>
      <c r="E37" s="21">
        <v>4535940</v>
      </c>
      <c r="F37" s="22">
        <v>4535940</v>
      </c>
      <c r="G37" s="22"/>
      <c r="H37" s="22">
        <v>53718</v>
      </c>
      <c r="I37" s="22">
        <v>122710</v>
      </c>
      <c r="J37" s="22">
        <v>176428</v>
      </c>
      <c r="K37" s="22">
        <v>1704128</v>
      </c>
      <c r="L37" s="22">
        <v>24831</v>
      </c>
      <c r="M37" s="22">
        <v>51568</v>
      </c>
      <c r="N37" s="22">
        <v>1780527</v>
      </c>
      <c r="O37" s="22"/>
      <c r="P37" s="22"/>
      <c r="Q37" s="22"/>
      <c r="R37" s="22"/>
      <c r="S37" s="22"/>
      <c r="T37" s="22"/>
      <c r="U37" s="22"/>
      <c r="V37" s="22"/>
      <c r="W37" s="22">
        <v>1956955</v>
      </c>
      <c r="X37" s="22">
        <v>2267982</v>
      </c>
      <c r="Y37" s="22">
        <v>-311027</v>
      </c>
      <c r="Z37" s="23">
        <v>-13.713821361897935</v>
      </c>
      <c r="AA37" s="20">
        <v>4535940</v>
      </c>
    </row>
    <row r="38" spans="1:27" x14ac:dyDescent="0.25">
      <c r="A38" s="19" t="s">
        <v>64</v>
      </c>
      <c r="B38" s="15" t="s">
        <v>32</v>
      </c>
      <c r="C38" s="20">
        <v>31668</v>
      </c>
      <c r="D38" s="20"/>
      <c r="E38" s="21">
        <v>7516085</v>
      </c>
      <c r="F38" s="22">
        <v>7516085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3758046</v>
      </c>
      <c r="Y38" s="22">
        <v>-3758046</v>
      </c>
      <c r="Z38" s="23">
        <v>-100</v>
      </c>
      <c r="AA38" s="20">
        <v>7516085</v>
      </c>
    </row>
    <row r="39" spans="1:27" x14ac:dyDescent="0.25">
      <c r="A39" s="19" t="s">
        <v>65</v>
      </c>
      <c r="B39" s="15" t="s">
        <v>32</v>
      </c>
      <c r="C39" s="20">
        <v>30294525</v>
      </c>
      <c r="D39" s="20"/>
      <c r="E39" s="21">
        <v>18129000</v>
      </c>
      <c r="F39" s="22">
        <v>18129000</v>
      </c>
      <c r="G39" s="22">
        <v>2075762</v>
      </c>
      <c r="H39" s="22">
        <v>2075762</v>
      </c>
      <c r="I39" s="22">
        <v>2336537</v>
      </c>
      <c r="J39" s="22">
        <v>6488061</v>
      </c>
      <c r="K39" s="22">
        <v>2186195</v>
      </c>
      <c r="L39" s="22">
        <v>2115673</v>
      </c>
      <c r="M39" s="22">
        <v>2186195</v>
      </c>
      <c r="N39" s="22">
        <v>6488063</v>
      </c>
      <c r="O39" s="22"/>
      <c r="P39" s="22"/>
      <c r="Q39" s="22"/>
      <c r="R39" s="22"/>
      <c r="S39" s="22"/>
      <c r="T39" s="22"/>
      <c r="U39" s="22"/>
      <c r="V39" s="22"/>
      <c r="W39" s="22">
        <v>12976124</v>
      </c>
      <c r="X39" s="22">
        <v>9064506</v>
      </c>
      <c r="Y39" s="22">
        <v>3911618</v>
      </c>
      <c r="Z39" s="23">
        <v>43.153129359724623</v>
      </c>
      <c r="AA39" s="20">
        <v>18129000</v>
      </c>
    </row>
    <row r="40" spans="1:27" x14ac:dyDescent="0.25">
      <c r="A40" s="19" t="s">
        <v>40</v>
      </c>
      <c r="B40" s="15" t="s">
        <v>32</v>
      </c>
      <c r="C40" s="20">
        <v>88837</v>
      </c>
      <c r="D40" s="20"/>
      <c r="E40" s="21">
        <v>171663</v>
      </c>
      <c r="F40" s="22">
        <v>171663</v>
      </c>
      <c r="G40" s="22">
        <v>1885</v>
      </c>
      <c r="H40" s="22">
        <v>1836</v>
      </c>
      <c r="I40" s="22">
        <v>1735</v>
      </c>
      <c r="J40" s="22">
        <v>5456</v>
      </c>
      <c r="K40" s="22">
        <v>1741</v>
      </c>
      <c r="L40" s="22">
        <v>1642</v>
      </c>
      <c r="M40" s="22">
        <v>21011</v>
      </c>
      <c r="N40" s="22">
        <v>24394</v>
      </c>
      <c r="O40" s="22"/>
      <c r="P40" s="22"/>
      <c r="Q40" s="22"/>
      <c r="R40" s="22"/>
      <c r="S40" s="22"/>
      <c r="T40" s="22"/>
      <c r="U40" s="22"/>
      <c r="V40" s="22"/>
      <c r="W40" s="22">
        <v>29850</v>
      </c>
      <c r="X40" s="22">
        <v>85836</v>
      </c>
      <c r="Y40" s="22">
        <v>-55986</v>
      </c>
      <c r="Z40" s="23">
        <v>-65.224381378442615</v>
      </c>
      <c r="AA40" s="20">
        <v>171663</v>
      </c>
    </row>
    <row r="41" spans="1:27" x14ac:dyDescent="0.25">
      <c r="A41" s="19" t="s">
        <v>66</v>
      </c>
      <c r="B41" s="15" t="s">
        <v>32</v>
      </c>
      <c r="C41" s="20">
        <v>37068309</v>
      </c>
      <c r="D41" s="20"/>
      <c r="E41" s="21">
        <v>30000000</v>
      </c>
      <c r="F41" s="22">
        <v>30000000</v>
      </c>
      <c r="G41" s="22"/>
      <c r="H41" s="22">
        <v>3025820</v>
      </c>
      <c r="I41" s="22">
        <v>3025820</v>
      </c>
      <c r="J41" s="22">
        <v>6051640</v>
      </c>
      <c r="K41" s="22"/>
      <c r="L41" s="22">
        <v>6051640</v>
      </c>
      <c r="M41" s="22">
        <v>3025820</v>
      </c>
      <c r="N41" s="22">
        <v>9077460</v>
      </c>
      <c r="O41" s="22"/>
      <c r="P41" s="22"/>
      <c r="Q41" s="22"/>
      <c r="R41" s="22"/>
      <c r="S41" s="22"/>
      <c r="T41" s="22"/>
      <c r="U41" s="22"/>
      <c r="V41" s="22"/>
      <c r="W41" s="22">
        <v>15129100</v>
      </c>
      <c r="X41" s="22">
        <v>15000000</v>
      </c>
      <c r="Y41" s="22">
        <v>129100</v>
      </c>
      <c r="Z41" s="23">
        <v>0.86066666666666669</v>
      </c>
      <c r="AA41" s="20">
        <v>30000000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2735922</v>
      </c>
      <c r="D43" s="20"/>
      <c r="E43" s="21">
        <v>335680</v>
      </c>
      <c r="F43" s="22">
        <v>335680</v>
      </c>
      <c r="G43" s="22"/>
      <c r="H43" s="22"/>
      <c r="I43" s="22"/>
      <c r="J43" s="22"/>
      <c r="K43" s="22">
        <v>-153</v>
      </c>
      <c r="L43" s="22">
        <v>6582</v>
      </c>
      <c r="M43" s="22">
        <v>29093</v>
      </c>
      <c r="N43" s="22">
        <v>35522</v>
      </c>
      <c r="O43" s="22"/>
      <c r="P43" s="22"/>
      <c r="Q43" s="22"/>
      <c r="R43" s="22"/>
      <c r="S43" s="22"/>
      <c r="T43" s="22"/>
      <c r="U43" s="22"/>
      <c r="V43" s="22"/>
      <c r="W43" s="22">
        <v>35522</v>
      </c>
      <c r="X43" s="22">
        <v>167850</v>
      </c>
      <c r="Y43" s="22">
        <v>-132328</v>
      </c>
      <c r="Z43" s="23">
        <v>-78.837056896038121</v>
      </c>
      <c r="AA43" s="20">
        <v>335680</v>
      </c>
    </row>
    <row r="44" spans="1:27" x14ac:dyDescent="0.25">
      <c r="A44" s="19" t="s">
        <v>69</v>
      </c>
      <c r="B44" s="15" t="s">
        <v>32</v>
      </c>
      <c r="C44" s="20">
        <v>1281443</v>
      </c>
      <c r="D44" s="20"/>
      <c r="E44" s="21">
        <v>1625628</v>
      </c>
      <c r="F44" s="22">
        <v>1625628</v>
      </c>
      <c r="G44" s="22">
        <v>135469</v>
      </c>
      <c r="H44" s="22">
        <v>135181</v>
      </c>
      <c r="I44" s="22">
        <v>135206</v>
      </c>
      <c r="J44" s="22">
        <v>405856</v>
      </c>
      <c r="K44" s="22">
        <v>136699</v>
      </c>
      <c r="L44" s="22">
        <v>135823</v>
      </c>
      <c r="M44" s="22">
        <v>137639</v>
      </c>
      <c r="N44" s="22">
        <v>410161</v>
      </c>
      <c r="O44" s="22"/>
      <c r="P44" s="22"/>
      <c r="Q44" s="22"/>
      <c r="R44" s="22"/>
      <c r="S44" s="22"/>
      <c r="T44" s="22"/>
      <c r="U44" s="22"/>
      <c r="V44" s="22"/>
      <c r="W44" s="22">
        <v>816017</v>
      </c>
      <c r="X44" s="22">
        <v>812814</v>
      </c>
      <c r="Y44" s="22">
        <v>3203</v>
      </c>
      <c r="Z44" s="23">
        <v>0.39406309438567744</v>
      </c>
      <c r="AA44" s="20">
        <v>1625628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79689655</v>
      </c>
      <c r="D47" s="29">
        <f t="shared" ref="D47:Y47" si="1">SUM(D34:D46)</f>
        <v>0</v>
      </c>
      <c r="E47" s="30">
        <f t="shared" si="1"/>
        <v>68739546</v>
      </c>
      <c r="F47" s="31">
        <f t="shared" si="1"/>
        <v>68739546</v>
      </c>
      <c r="G47" s="31">
        <f t="shared" si="1"/>
        <v>2752548</v>
      </c>
      <c r="H47" s="31">
        <f t="shared" si="1"/>
        <v>5802968</v>
      </c>
      <c r="I47" s="31">
        <f t="shared" si="1"/>
        <v>6135150</v>
      </c>
      <c r="J47" s="31">
        <f t="shared" si="1"/>
        <v>14690666</v>
      </c>
      <c r="K47" s="31">
        <f t="shared" si="1"/>
        <v>4696505</v>
      </c>
      <c r="L47" s="31">
        <f t="shared" si="1"/>
        <v>8912552</v>
      </c>
      <c r="M47" s="31">
        <f t="shared" si="1"/>
        <v>6668243</v>
      </c>
      <c r="N47" s="31">
        <f t="shared" si="1"/>
        <v>20277300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34967966</v>
      </c>
      <c r="X47" s="31">
        <f t="shared" si="1"/>
        <v>34369836</v>
      </c>
      <c r="Y47" s="31">
        <f t="shared" si="1"/>
        <v>598130</v>
      </c>
      <c r="Z47" s="32">
        <f>+IF(X47&lt;&gt;0,+(Y47/X47)*100,0)</f>
        <v>1.7402759792045561</v>
      </c>
      <c r="AA47" s="29">
        <f>SUM(AA34:AA46)</f>
        <v>68739546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19564526</v>
      </c>
      <c r="D48" s="39">
        <f t="shared" si="2"/>
        <v>0</v>
      </c>
      <c r="E48" s="40">
        <f t="shared" si="2"/>
        <v>34906681</v>
      </c>
      <c r="F48" s="41">
        <f t="shared" si="2"/>
        <v>34906681</v>
      </c>
      <c r="G48" s="41">
        <f t="shared" si="2"/>
        <v>23146289</v>
      </c>
      <c r="H48" s="41">
        <f t="shared" si="2"/>
        <v>-2418621</v>
      </c>
      <c r="I48" s="41">
        <f t="shared" si="2"/>
        <v>-1983888</v>
      </c>
      <c r="J48" s="41">
        <f t="shared" si="2"/>
        <v>18743780</v>
      </c>
      <c r="K48" s="41">
        <f t="shared" si="2"/>
        <v>-464580</v>
      </c>
      <c r="L48" s="41">
        <f t="shared" si="2"/>
        <v>-5133151</v>
      </c>
      <c r="M48" s="41">
        <f t="shared" si="2"/>
        <v>15420325</v>
      </c>
      <c r="N48" s="41">
        <f t="shared" si="2"/>
        <v>9822594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28566374</v>
      </c>
      <c r="X48" s="41">
        <f t="shared" si="2"/>
        <v>17453280</v>
      </c>
      <c r="Y48" s="41">
        <f t="shared" si="2"/>
        <v>11113094</v>
      </c>
      <c r="Z48" s="42">
        <f>+IF(X48&lt;&gt;0,+(Y48/X48)*100,0)</f>
        <v>63.673384028675414</v>
      </c>
      <c r="AA48" s="39">
        <f>+AA32-AA47</f>
        <v>34906681</v>
      </c>
    </row>
    <row r="49" spans="1:27" x14ac:dyDescent="0.25">
      <c r="A49" s="43" t="s">
        <v>74</v>
      </c>
      <c r="B49" s="15" t="s">
        <v>32</v>
      </c>
      <c r="C49" s="20">
        <v>71670103</v>
      </c>
      <c r="D49" s="20"/>
      <c r="E49" s="21">
        <v>45136752</v>
      </c>
      <c r="F49" s="22">
        <v>45136752</v>
      </c>
      <c r="G49" s="22"/>
      <c r="H49" s="22">
        <v>227369</v>
      </c>
      <c r="I49" s="22"/>
      <c r="J49" s="22">
        <v>227369</v>
      </c>
      <c r="K49" s="22">
        <v>4343134</v>
      </c>
      <c r="L49" s="22">
        <v>2101344</v>
      </c>
      <c r="M49" s="22">
        <v>9953849</v>
      </c>
      <c r="N49" s="22">
        <v>16398327</v>
      </c>
      <c r="O49" s="22"/>
      <c r="P49" s="22"/>
      <c r="Q49" s="22"/>
      <c r="R49" s="22"/>
      <c r="S49" s="22"/>
      <c r="T49" s="22"/>
      <c r="U49" s="22"/>
      <c r="V49" s="22"/>
      <c r="W49" s="22">
        <v>16625696</v>
      </c>
      <c r="X49" s="22">
        <v>22568382</v>
      </c>
      <c r="Y49" s="22">
        <v>-5942686</v>
      </c>
      <c r="Z49" s="23">
        <v>-26.331909837399952</v>
      </c>
      <c r="AA49" s="20">
        <v>45136752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91234629</v>
      </c>
      <c r="D51" s="48">
        <f t="shared" si="3"/>
        <v>0</v>
      </c>
      <c r="E51" s="49">
        <f t="shared" si="3"/>
        <v>80043433</v>
      </c>
      <c r="F51" s="50">
        <f t="shared" si="3"/>
        <v>80043433</v>
      </c>
      <c r="G51" s="50">
        <f t="shared" si="3"/>
        <v>23146289</v>
      </c>
      <c r="H51" s="50">
        <f t="shared" si="3"/>
        <v>-2191252</v>
      </c>
      <c r="I51" s="50">
        <f t="shared" si="3"/>
        <v>-1983888</v>
      </c>
      <c r="J51" s="50">
        <f t="shared" si="3"/>
        <v>18971149</v>
      </c>
      <c r="K51" s="50">
        <f t="shared" si="3"/>
        <v>3878554</v>
      </c>
      <c r="L51" s="50">
        <f t="shared" si="3"/>
        <v>-3031807</v>
      </c>
      <c r="M51" s="50">
        <f t="shared" si="3"/>
        <v>25374174</v>
      </c>
      <c r="N51" s="50">
        <f t="shared" si="3"/>
        <v>26220921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45192070</v>
      </c>
      <c r="X51" s="50">
        <f t="shared" si="3"/>
        <v>40021662</v>
      </c>
      <c r="Y51" s="50">
        <f t="shared" si="3"/>
        <v>5170408</v>
      </c>
      <c r="Z51" s="51">
        <f>+IF(X51&lt;&gt;0,+(Y51/X51)*100,0)</f>
        <v>12.919023702713794</v>
      </c>
      <c r="AA51" s="48">
        <f>SUM(AA48:AA50)</f>
        <v>80043433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91234629</v>
      </c>
      <c r="D53" s="54">
        <f>+D51-D52</f>
        <v>0</v>
      </c>
      <c r="E53" s="55">
        <f t="shared" si="4"/>
        <v>80043433</v>
      </c>
      <c r="F53" s="56">
        <f t="shared" si="4"/>
        <v>80043433</v>
      </c>
      <c r="G53" s="56">
        <f t="shared" si="4"/>
        <v>23146289</v>
      </c>
      <c r="H53" s="56">
        <f t="shared" si="4"/>
        <v>-2191252</v>
      </c>
      <c r="I53" s="56">
        <f t="shared" si="4"/>
        <v>-1983888</v>
      </c>
      <c r="J53" s="56">
        <f t="shared" si="4"/>
        <v>18971149</v>
      </c>
      <c r="K53" s="56">
        <f t="shared" si="4"/>
        <v>3878554</v>
      </c>
      <c r="L53" s="56">
        <f t="shared" si="4"/>
        <v>-3031807</v>
      </c>
      <c r="M53" s="56">
        <f t="shared" si="4"/>
        <v>25374174</v>
      </c>
      <c r="N53" s="56">
        <f t="shared" si="4"/>
        <v>26220921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45192070</v>
      </c>
      <c r="X53" s="56">
        <f t="shared" si="4"/>
        <v>40021662</v>
      </c>
      <c r="Y53" s="56">
        <f t="shared" si="4"/>
        <v>5170408</v>
      </c>
      <c r="Z53" s="57">
        <f>+IF(X53&lt;&gt;0,+(Y53/X53)*100,0)</f>
        <v>12.919023702713794</v>
      </c>
      <c r="AA53" s="54">
        <f>+AA51-AA52</f>
        <v>80043433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91234629</v>
      </c>
      <c r="D56" s="48">
        <f>SUM(D53:D55)</f>
        <v>0</v>
      </c>
      <c r="E56" s="49">
        <f t="shared" si="5"/>
        <v>80043433</v>
      </c>
      <c r="F56" s="50">
        <f t="shared" si="5"/>
        <v>80043433</v>
      </c>
      <c r="G56" s="50">
        <f t="shared" si="5"/>
        <v>23146289</v>
      </c>
      <c r="H56" s="50">
        <f t="shared" si="5"/>
        <v>-2191252</v>
      </c>
      <c r="I56" s="50">
        <f t="shared" si="5"/>
        <v>-1983888</v>
      </c>
      <c r="J56" s="50">
        <f t="shared" si="5"/>
        <v>18971149</v>
      </c>
      <c r="K56" s="50">
        <f t="shared" si="5"/>
        <v>3878554</v>
      </c>
      <c r="L56" s="50">
        <f t="shared" si="5"/>
        <v>-3031807</v>
      </c>
      <c r="M56" s="50">
        <f t="shared" si="5"/>
        <v>25374174</v>
      </c>
      <c r="N56" s="50">
        <f t="shared" si="5"/>
        <v>26220921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45192070</v>
      </c>
      <c r="X56" s="50">
        <f t="shared" si="5"/>
        <v>40021662</v>
      </c>
      <c r="Y56" s="50">
        <f t="shared" si="5"/>
        <v>5170408</v>
      </c>
      <c r="Z56" s="51">
        <f>+IF(X56&lt;&gt;0,+(Y56/X56)*100,0)</f>
        <v>12.919023702713794</v>
      </c>
      <c r="AA56" s="48">
        <f>SUM(AA53:AA55)</f>
        <v>80043433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91234629</v>
      </c>
      <c r="D59" s="65">
        <f>SUM(D56:D58)</f>
        <v>0</v>
      </c>
      <c r="E59" s="66">
        <f t="shared" si="6"/>
        <v>80043433</v>
      </c>
      <c r="F59" s="67">
        <f t="shared" si="6"/>
        <v>80043433</v>
      </c>
      <c r="G59" s="67">
        <f t="shared" si="6"/>
        <v>23146289</v>
      </c>
      <c r="H59" s="67">
        <f t="shared" si="6"/>
        <v>-2191252</v>
      </c>
      <c r="I59" s="67">
        <f t="shared" si="6"/>
        <v>-1983888</v>
      </c>
      <c r="J59" s="67">
        <f t="shared" si="6"/>
        <v>18971149</v>
      </c>
      <c r="K59" s="67">
        <f t="shared" si="6"/>
        <v>3878554</v>
      </c>
      <c r="L59" s="67">
        <f t="shared" si="6"/>
        <v>-3031807</v>
      </c>
      <c r="M59" s="67">
        <f t="shared" si="6"/>
        <v>25374174</v>
      </c>
      <c r="N59" s="67">
        <f t="shared" si="6"/>
        <v>26220921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45192070</v>
      </c>
      <c r="X59" s="67">
        <f t="shared" si="6"/>
        <v>40021662</v>
      </c>
      <c r="Y59" s="67">
        <f t="shared" si="6"/>
        <v>5170408</v>
      </c>
      <c r="Z59" s="68">
        <f>+IF(X59&lt;&gt;0,+(Y59/X59)*100,0)</f>
        <v>12.919023702713794</v>
      </c>
      <c r="AA59" s="65">
        <f>SUM(AA56:AA58)</f>
        <v>80043433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53388760</v>
      </c>
      <c r="D7" s="20"/>
      <c r="E7" s="21">
        <v>68717109</v>
      </c>
      <c r="F7" s="22">
        <v>68717109</v>
      </c>
      <c r="G7" s="22">
        <v>5300548</v>
      </c>
      <c r="H7" s="22">
        <v>5146854</v>
      </c>
      <c r="I7" s="22">
        <v>4650790</v>
      </c>
      <c r="J7" s="22">
        <v>15098192</v>
      </c>
      <c r="K7" s="22">
        <v>7753939</v>
      </c>
      <c r="L7" s="22">
        <v>3557889</v>
      </c>
      <c r="M7" s="22">
        <v>6976209</v>
      </c>
      <c r="N7" s="22">
        <v>18288037</v>
      </c>
      <c r="O7" s="22"/>
      <c r="P7" s="22"/>
      <c r="Q7" s="22"/>
      <c r="R7" s="22"/>
      <c r="S7" s="22"/>
      <c r="T7" s="22"/>
      <c r="U7" s="22"/>
      <c r="V7" s="22"/>
      <c r="W7" s="22">
        <v>33386229</v>
      </c>
      <c r="X7" s="22">
        <v>34358562</v>
      </c>
      <c r="Y7" s="22">
        <v>-972333</v>
      </c>
      <c r="Z7" s="23">
        <v>-2.8299583667092936</v>
      </c>
      <c r="AA7" s="20">
        <v>68717109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773016</v>
      </c>
      <c r="D10" s="20"/>
      <c r="E10" s="21">
        <v>1539093</v>
      </c>
      <c r="F10" s="22">
        <v>1539093</v>
      </c>
      <c r="G10" s="22">
        <v>36282</v>
      </c>
      <c r="H10" s="22">
        <v>13248</v>
      </c>
      <c r="I10" s="22">
        <v>29698</v>
      </c>
      <c r="J10" s="22">
        <v>79228</v>
      </c>
      <c r="K10" s="22">
        <v>25493</v>
      </c>
      <c r="L10" s="22">
        <v>48761</v>
      </c>
      <c r="M10" s="22">
        <v>9850</v>
      </c>
      <c r="N10" s="22">
        <v>84104</v>
      </c>
      <c r="O10" s="22"/>
      <c r="P10" s="22"/>
      <c r="Q10" s="22"/>
      <c r="R10" s="22"/>
      <c r="S10" s="22"/>
      <c r="T10" s="22"/>
      <c r="U10" s="22"/>
      <c r="V10" s="22"/>
      <c r="W10" s="22">
        <v>163332</v>
      </c>
      <c r="X10" s="22">
        <v>769548</v>
      </c>
      <c r="Y10" s="22">
        <v>-606216</v>
      </c>
      <c r="Z10" s="23">
        <v>-78.775592945469285</v>
      </c>
      <c r="AA10" s="20">
        <v>1539093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7181455</v>
      </c>
      <c r="D13" s="20"/>
      <c r="E13" s="21">
        <v>6237997</v>
      </c>
      <c r="F13" s="22">
        <v>6237997</v>
      </c>
      <c r="G13" s="22">
        <v>605730</v>
      </c>
      <c r="H13" s="22">
        <v>611452</v>
      </c>
      <c r="I13" s="22">
        <v>602789</v>
      </c>
      <c r="J13" s="22">
        <v>1819971</v>
      </c>
      <c r="K13" s="22">
        <v>597601</v>
      </c>
      <c r="L13" s="22">
        <v>636511</v>
      </c>
      <c r="M13" s="22">
        <v>639936</v>
      </c>
      <c r="N13" s="22">
        <v>1874048</v>
      </c>
      <c r="O13" s="22"/>
      <c r="P13" s="22"/>
      <c r="Q13" s="22"/>
      <c r="R13" s="22"/>
      <c r="S13" s="22"/>
      <c r="T13" s="22"/>
      <c r="U13" s="22"/>
      <c r="V13" s="22"/>
      <c r="W13" s="22">
        <v>3694019</v>
      </c>
      <c r="X13" s="22">
        <v>3118998</v>
      </c>
      <c r="Y13" s="22">
        <v>575021</v>
      </c>
      <c r="Z13" s="23">
        <v>18.436081074755418</v>
      </c>
      <c r="AA13" s="20">
        <v>6237997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10000</v>
      </c>
      <c r="D23" s="20"/>
      <c r="E23" s="21">
        <v>10000</v>
      </c>
      <c r="F23" s="22">
        <v>10000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4998</v>
      </c>
      <c r="Y23" s="22">
        <v>-4998</v>
      </c>
      <c r="Z23" s="23">
        <v>-100</v>
      </c>
      <c r="AA23" s="20">
        <v>10000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61353231</v>
      </c>
      <c r="D32" s="29">
        <f t="shared" ref="D32:Y32" si="0">SUM(D6:D31)</f>
        <v>0</v>
      </c>
      <c r="E32" s="30">
        <f t="shared" si="0"/>
        <v>76504199</v>
      </c>
      <c r="F32" s="31">
        <f t="shared" si="0"/>
        <v>76504199</v>
      </c>
      <c r="G32" s="31">
        <f t="shared" si="0"/>
        <v>5942560</v>
      </c>
      <c r="H32" s="31">
        <f t="shared" si="0"/>
        <v>5771554</v>
      </c>
      <c r="I32" s="31">
        <f t="shared" si="0"/>
        <v>5283277</v>
      </c>
      <c r="J32" s="31">
        <f t="shared" si="0"/>
        <v>16997391</v>
      </c>
      <c r="K32" s="31">
        <f t="shared" si="0"/>
        <v>8377033</v>
      </c>
      <c r="L32" s="31">
        <f t="shared" si="0"/>
        <v>4243161</v>
      </c>
      <c r="M32" s="31">
        <f t="shared" si="0"/>
        <v>7625995</v>
      </c>
      <c r="N32" s="31">
        <f t="shared" si="0"/>
        <v>20246189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37243580</v>
      </c>
      <c r="X32" s="31">
        <f t="shared" si="0"/>
        <v>38252106</v>
      </c>
      <c r="Y32" s="31">
        <f t="shared" si="0"/>
        <v>-1008526</v>
      </c>
      <c r="Z32" s="32">
        <f>+IF(X32&lt;&gt;0,+(Y32/X32)*100,0)</f>
        <v>-2.6365241171296554</v>
      </c>
      <c r="AA32" s="29">
        <f>SUM(AA6:AA31)</f>
        <v>76504199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21681423</v>
      </c>
      <c r="D34" s="20"/>
      <c r="E34" s="21">
        <v>25324567</v>
      </c>
      <c r="F34" s="22">
        <v>25324567</v>
      </c>
      <c r="G34" s="22">
        <v>1696711</v>
      </c>
      <c r="H34" s="22">
        <v>1672772</v>
      </c>
      <c r="I34" s="22">
        <v>1867871</v>
      </c>
      <c r="J34" s="22">
        <v>5237354</v>
      </c>
      <c r="K34" s="22">
        <v>1714370</v>
      </c>
      <c r="L34" s="22">
        <v>2649277</v>
      </c>
      <c r="M34" s="22">
        <v>1644575</v>
      </c>
      <c r="N34" s="22">
        <v>6008222</v>
      </c>
      <c r="O34" s="22"/>
      <c r="P34" s="22"/>
      <c r="Q34" s="22"/>
      <c r="R34" s="22"/>
      <c r="S34" s="22"/>
      <c r="T34" s="22"/>
      <c r="U34" s="22"/>
      <c r="V34" s="22"/>
      <c r="W34" s="22">
        <v>11245576</v>
      </c>
      <c r="X34" s="22">
        <v>12662286</v>
      </c>
      <c r="Y34" s="22">
        <v>-1416710</v>
      </c>
      <c r="Z34" s="23">
        <v>-11.188422059018412</v>
      </c>
      <c r="AA34" s="20">
        <v>25324567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9427199</v>
      </c>
      <c r="D37" s="20"/>
      <c r="E37" s="21">
        <v>11000000</v>
      </c>
      <c r="F37" s="22">
        <v>11000000</v>
      </c>
      <c r="G37" s="22">
        <v>115500</v>
      </c>
      <c r="H37" s="22">
        <v>747097</v>
      </c>
      <c r="I37" s="22">
        <v>776261</v>
      </c>
      <c r="J37" s="22">
        <v>1638858</v>
      </c>
      <c r="K37" s="22">
        <v>1049586</v>
      </c>
      <c r="L37" s="22">
        <v>671064</v>
      </c>
      <c r="M37" s="22">
        <v>1732855</v>
      </c>
      <c r="N37" s="22">
        <v>3453505</v>
      </c>
      <c r="O37" s="22"/>
      <c r="P37" s="22"/>
      <c r="Q37" s="22"/>
      <c r="R37" s="22"/>
      <c r="S37" s="22"/>
      <c r="T37" s="22"/>
      <c r="U37" s="22"/>
      <c r="V37" s="22"/>
      <c r="W37" s="22">
        <v>5092363</v>
      </c>
      <c r="X37" s="22">
        <v>5500002</v>
      </c>
      <c r="Y37" s="22">
        <v>-407639</v>
      </c>
      <c r="Z37" s="23">
        <v>-7.4116154866852773</v>
      </c>
      <c r="AA37" s="20">
        <v>11000000</v>
      </c>
    </row>
    <row r="38" spans="1:27" x14ac:dyDescent="0.25">
      <c r="A38" s="19" t="s">
        <v>64</v>
      </c>
      <c r="B38" s="15" t="s">
        <v>32</v>
      </c>
      <c r="C38" s="20">
        <v>1157512</v>
      </c>
      <c r="D38" s="20"/>
      <c r="E38" s="21">
        <v>1528452</v>
      </c>
      <c r="F38" s="22">
        <v>1528452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764226</v>
      </c>
      <c r="Y38" s="22">
        <v>-764226</v>
      </c>
      <c r="Z38" s="23">
        <v>-100</v>
      </c>
      <c r="AA38" s="20">
        <v>1528452</v>
      </c>
    </row>
    <row r="39" spans="1:27" x14ac:dyDescent="0.25">
      <c r="A39" s="19" t="s">
        <v>65</v>
      </c>
      <c r="B39" s="15" t="s">
        <v>32</v>
      </c>
      <c r="C39" s="20">
        <v>10882188</v>
      </c>
      <c r="D39" s="20"/>
      <c r="E39" s="21">
        <v>11582321</v>
      </c>
      <c r="F39" s="22">
        <v>11582321</v>
      </c>
      <c r="G39" s="22"/>
      <c r="H39" s="22"/>
      <c r="I39" s="22">
        <v>2720547</v>
      </c>
      <c r="J39" s="22">
        <v>2720547</v>
      </c>
      <c r="K39" s="22">
        <v>984642</v>
      </c>
      <c r="L39" s="22">
        <v>984642</v>
      </c>
      <c r="M39" s="22">
        <v>984642</v>
      </c>
      <c r="N39" s="22">
        <v>2953926</v>
      </c>
      <c r="O39" s="22"/>
      <c r="P39" s="22"/>
      <c r="Q39" s="22"/>
      <c r="R39" s="22"/>
      <c r="S39" s="22"/>
      <c r="T39" s="22"/>
      <c r="U39" s="22"/>
      <c r="V39" s="22"/>
      <c r="W39" s="22">
        <v>5674473</v>
      </c>
      <c r="X39" s="22">
        <v>5791158</v>
      </c>
      <c r="Y39" s="22">
        <v>-116685</v>
      </c>
      <c r="Z39" s="23">
        <v>-2.0148819976937253</v>
      </c>
      <c r="AA39" s="20">
        <v>11582321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6076118</v>
      </c>
      <c r="D41" s="20"/>
      <c r="E41" s="21">
        <v>5717000</v>
      </c>
      <c r="F41" s="22">
        <v>5717000</v>
      </c>
      <c r="G41" s="22">
        <v>10429</v>
      </c>
      <c r="H41" s="22">
        <v>156</v>
      </c>
      <c r="I41" s="22">
        <v>258481</v>
      </c>
      <c r="J41" s="22">
        <v>269066</v>
      </c>
      <c r="K41" s="22">
        <v>665746</v>
      </c>
      <c r="L41" s="22">
        <v>289419</v>
      </c>
      <c r="M41" s="22">
        <v>78674</v>
      </c>
      <c r="N41" s="22">
        <v>1033839</v>
      </c>
      <c r="O41" s="22"/>
      <c r="P41" s="22"/>
      <c r="Q41" s="22"/>
      <c r="R41" s="22"/>
      <c r="S41" s="22"/>
      <c r="T41" s="22"/>
      <c r="U41" s="22"/>
      <c r="V41" s="22"/>
      <c r="W41" s="22">
        <v>1302905</v>
      </c>
      <c r="X41" s="22">
        <v>2858502</v>
      </c>
      <c r="Y41" s="22">
        <v>-1555597</v>
      </c>
      <c r="Z41" s="23">
        <v>-54.420007402478646</v>
      </c>
      <c r="AA41" s="20">
        <v>5717000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2177043</v>
      </c>
      <c r="D43" s="20"/>
      <c r="E43" s="21">
        <v>3681392</v>
      </c>
      <c r="F43" s="22">
        <v>3681392</v>
      </c>
      <c r="G43" s="22"/>
      <c r="H43" s="22"/>
      <c r="I43" s="22">
        <v>868880</v>
      </c>
      <c r="J43" s="22">
        <v>868880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868880</v>
      </c>
      <c r="X43" s="22">
        <v>1840692</v>
      </c>
      <c r="Y43" s="22">
        <v>-971812</v>
      </c>
      <c r="Z43" s="23">
        <v>-52.796013673118594</v>
      </c>
      <c r="AA43" s="20">
        <v>3681392</v>
      </c>
    </row>
    <row r="44" spans="1:27" x14ac:dyDescent="0.25">
      <c r="A44" s="19" t="s">
        <v>69</v>
      </c>
      <c r="B44" s="15" t="s">
        <v>32</v>
      </c>
      <c r="C44" s="20">
        <v>26351332</v>
      </c>
      <c r="D44" s="20"/>
      <c r="E44" s="21">
        <v>20751904</v>
      </c>
      <c r="F44" s="22">
        <v>20751904</v>
      </c>
      <c r="G44" s="22">
        <v>14562</v>
      </c>
      <c r="H44" s="22">
        <v>994187</v>
      </c>
      <c r="I44" s="22">
        <v>990939</v>
      </c>
      <c r="J44" s="22">
        <v>1999688</v>
      </c>
      <c r="K44" s="22">
        <v>974067</v>
      </c>
      <c r="L44" s="22">
        <v>53764</v>
      </c>
      <c r="M44" s="22">
        <v>2292986</v>
      </c>
      <c r="N44" s="22">
        <v>3320817</v>
      </c>
      <c r="O44" s="22"/>
      <c r="P44" s="22"/>
      <c r="Q44" s="22"/>
      <c r="R44" s="22"/>
      <c r="S44" s="22"/>
      <c r="T44" s="22"/>
      <c r="U44" s="22"/>
      <c r="V44" s="22"/>
      <c r="W44" s="22">
        <v>5320505</v>
      </c>
      <c r="X44" s="22">
        <v>10375956</v>
      </c>
      <c r="Y44" s="22">
        <v>-5055451</v>
      </c>
      <c r="Z44" s="23">
        <v>-48.722749017054426</v>
      </c>
      <c r="AA44" s="20">
        <v>20751904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1678400</v>
      </c>
      <c r="F46" s="22">
        <v>1678400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839202</v>
      </c>
      <c r="Y46" s="22">
        <v>-839202</v>
      </c>
      <c r="Z46" s="23">
        <v>-100</v>
      </c>
      <c r="AA46" s="20">
        <v>1678400</v>
      </c>
    </row>
    <row r="47" spans="1:27" x14ac:dyDescent="0.25">
      <c r="A47" s="37" t="s">
        <v>72</v>
      </c>
      <c r="B47" s="28" t="s">
        <v>32</v>
      </c>
      <c r="C47" s="29">
        <f>SUM(C34:C46)</f>
        <v>77752815</v>
      </c>
      <c r="D47" s="29">
        <f t="shared" ref="D47:Y47" si="1">SUM(D34:D46)</f>
        <v>0</v>
      </c>
      <c r="E47" s="30">
        <f t="shared" si="1"/>
        <v>81264036</v>
      </c>
      <c r="F47" s="31">
        <f t="shared" si="1"/>
        <v>81264036</v>
      </c>
      <c r="G47" s="31">
        <f t="shared" si="1"/>
        <v>1837202</v>
      </c>
      <c r="H47" s="31">
        <f t="shared" si="1"/>
        <v>3414212</v>
      </c>
      <c r="I47" s="31">
        <f t="shared" si="1"/>
        <v>7482979</v>
      </c>
      <c r="J47" s="31">
        <f t="shared" si="1"/>
        <v>12734393</v>
      </c>
      <c r="K47" s="31">
        <f t="shared" si="1"/>
        <v>5388411</v>
      </c>
      <c r="L47" s="31">
        <f t="shared" si="1"/>
        <v>4648166</v>
      </c>
      <c r="M47" s="31">
        <f t="shared" si="1"/>
        <v>6733732</v>
      </c>
      <c r="N47" s="31">
        <f t="shared" si="1"/>
        <v>16770309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29504702</v>
      </c>
      <c r="X47" s="31">
        <f t="shared" si="1"/>
        <v>40632024</v>
      </c>
      <c r="Y47" s="31">
        <f t="shared" si="1"/>
        <v>-11127322</v>
      </c>
      <c r="Z47" s="32">
        <f>+IF(X47&lt;&gt;0,+(Y47/X47)*100,0)</f>
        <v>-27.385596149480516</v>
      </c>
      <c r="AA47" s="29">
        <f>SUM(AA34:AA46)</f>
        <v>81264036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-16399584</v>
      </c>
      <c r="D48" s="39">
        <f t="shared" si="2"/>
        <v>0</v>
      </c>
      <c r="E48" s="40">
        <f t="shared" si="2"/>
        <v>-4759837</v>
      </c>
      <c r="F48" s="41">
        <f t="shared" si="2"/>
        <v>-4759837</v>
      </c>
      <c r="G48" s="41">
        <f t="shared" si="2"/>
        <v>4105358</v>
      </c>
      <c r="H48" s="41">
        <f t="shared" si="2"/>
        <v>2357342</v>
      </c>
      <c r="I48" s="41">
        <f t="shared" si="2"/>
        <v>-2199702</v>
      </c>
      <c r="J48" s="41">
        <f t="shared" si="2"/>
        <v>4262998</v>
      </c>
      <c r="K48" s="41">
        <f t="shared" si="2"/>
        <v>2988622</v>
      </c>
      <c r="L48" s="41">
        <f t="shared" si="2"/>
        <v>-405005</v>
      </c>
      <c r="M48" s="41">
        <f t="shared" si="2"/>
        <v>892263</v>
      </c>
      <c r="N48" s="41">
        <f t="shared" si="2"/>
        <v>3475880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7738878</v>
      </c>
      <c r="X48" s="41">
        <f t="shared" si="2"/>
        <v>-2379918</v>
      </c>
      <c r="Y48" s="41">
        <f t="shared" si="2"/>
        <v>10118796</v>
      </c>
      <c r="Z48" s="42">
        <f>+IF(X48&lt;&gt;0,+(Y48/X48)*100,0)</f>
        <v>-425.17414465540406</v>
      </c>
      <c r="AA48" s="39">
        <f>+AA32-AA47</f>
        <v>-4759837</v>
      </c>
    </row>
    <row r="49" spans="1:27" x14ac:dyDescent="0.25">
      <c r="A49" s="43" t="s">
        <v>74</v>
      </c>
      <c r="B49" s="15" t="s">
        <v>32</v>
      </c>
      <c r="C49" s="20">
        <v>12955466</v>
      </c>
      <c r="D49" s="20"/>
      <c r="E49" s="21">
        <v>38149000</v>
      </c>
      <c r="F49" s="22">
        <v>38149000</v>
      </c>
      <c r="G49" s="22"/>
      <c r="H49" s="22"/>
      <c r="I49" s="22">
        <v>1457543</v>
      </c>
      <c r="J49" s="22">
        <v>1457543</v>
      </c>
      <c r="K49" s="22">
        <v>1084694</v>
      </c>
      <c r="L49" s="22"/>
      <c r="M49" s="22"/>
      <c r="N49" s="22">
        <v>1084694</v>
      </c>
      <c r="O49" s="22"/>
      <c r="P49" s="22"/>
      <c r="Q49" s="22"/>
      <c r="R49" s="22"/>
      <c r="S49" s="22"/>
      <c r="T49" s="22"/>
      <c r="U49" s="22"/>
      <c r="V49" s="22"/>
      <c r="W49" s="22">
        <v>2542237</v>
      </c>
      <c r="X49" s="22">
        <v>19074498</v>
      </c>
      <c r="Y49" s="22">
        <v>-16532261</v>
      </c>
      <c r="Z49" s="23">
        <v>-86.672063401091876</v>
      </c>
      <c r="AA49" s="20">
        <v>38149000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-3444118</v>
      </c>
      <c r="D51" s="48">
        <f t="shared" si="3"/>
        <v>0</v>
      </c>
      <c r="E51" s="49">
        <f t="shared" si="3"/>
        <v>33389163</v>
      </c>
      <c r="F51" s="50">
        <f t="shared" si="3"/>
        <v>33389163</v>
      </c>
      <c r="G51" s="50">
        <f t="shared" si="3"/>
        <v>4105358</v>
      </c>
      <c r="H51" s="50">
        <f t="shared" si="3"/>
        <v>2357342</v>
      </c>
      <c r="I51" s="50">
        <f t="shared" si="3"/>
        <v>-742159</v>
      </c>
      <c r="J51" s="50">
        <f t="shared" si="3"/>
        <v>5720541</v>
      </c>
      <c r="K51" s="50">
        <f t="shared" si="3"/>
        <v>4073316</v>
      </c>
      <c r="L51" s="50">
        <f t="shared" si="3"/>
        <v>-405005</v>
      </c>
      <c r="M51" s="50">
        <f t="shared" si="3"/>
        <v>892263</v>
      </c>
      <c r="N51" s="50">
        <f t="shared" si="3"/>
        <v>4560574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10281115</v>
      </c>
      <c r="X51" s="50">
        <f t="shared" si="3"/>
        <v>16694580</v>
      </c>
      <c r="Y51" s="50">
        <f t="shared" si="3"/>
        <v>-6413465</v>
      </c>
      <c r="Z51" s="51">
        <f>+IF(X51&lt;&gt;0,+(Y51/X51)*100,0)</f>
        <v>-38.416450129323408</v>
      </c>
      <c r="AA51" s="48">
        <f>SUM(AA48:AA50)</f>
        <v>33389163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-3444118</v>
      </c>
      <c r="D53" s="54">
        <f>+D51-D52</f>
        <v>0</v>
      </c>
      <c r="E53" s="55">
        <f t="shared" si="4"/>
        <v>33389163</v>
      </c>
      <c r="F53" s="56">
        <f t="shared" si="4"/>
        <v>33389163</v>
      </c>
      <c r="G53" s="56">
        <f t="shared" si="4"/>
        <v>4105358</v>
      </c>
      <c r="H53" s="56">
        <f t="shared" si="4"/>
        <v>2357342</v>
      </c>
      <c r="I53" s="56">
        <f t="shared" si="4"/>
        <v>-742159</v>
      </c>
      <c r="J53" s="56">
        <f t="shared" si="4"/>
        <v>5720541</v>
      </c>
      <c r="K53" s="56">
        <f t="shared" si="4"/>
        <v>4073316</v>
      </c>
      <c r="L53" s="56">
        <f t="shared" si="4"/>
        <v>-405005</v>
      </c>
      <c r="M53" s="56">
        <f t="shared" si="4"/>
        <v>892263</v>
      </c>
      <c r="N53" s="56">
        <f t="shared" si="4"/>
        <v>4560574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10281115</v>
      </c>
      <c r="X53" s="56">
        <f t="shared" si="4"/>
        <v>16694580</v>
      </c>
      <c r="Y53" s="56">
        <f t="shared" si="4"/>
        <v>-6413465</v>
      </c>
      <c r="Z53" s="57">
        <f>+IF(X53&lt;&gt;0,+(Y53/X53)*100,0)</f>
        <v>-38.416450129323408</v>
      </c>
      <c r="AA53" s="54">
        <f>+AA51-AA52</f>
        <v>33389163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-3444118</v>
      </c>
      <c r="D56" s="48">
        <f>SUM(D53:D55)</f>
        <v>0</v>
      </c>
      <c r="E56" s="49">
        <f t="shared" si="5"/>
        <v>33389163</v>
      </c>
      <c r="F56" s="50">
        <f t="shared" si="5"/>
        <v>33389163</v>
      </c>
      <c r="G56" s="50">
        <f t="shared" si="5"/>
        <v>4105358</v>
      </c>
      <c r="H56" s="50">
        <f t="shared" si="5"/>
        <v>2357342</v>
      </c>
      <c r="I56" s="50">
        <f t="shared" si="5"/>
        <v>-742159</v>
      </c>
      <c r="J56" s="50">
        <f t="shared" si="5"/>
        <v>5720541</v>
      </c>
      <c r="K56" s="50">
        <f t="shared" si="5"/>
        <v>4073316</v>
      </c>
      <c r="L56" s="50">
        <f t="shared" si="5"/>
        <v>-405005</v>
      </c>
      <c r="M56" s="50">
        <f t="shared" si="5"/>
        <v>892263</v>
      </c>
      <c r="N56" s="50">
        <f t="shared" si="5"/>
        <v>4560574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10281115</v>
      </c>
      <c r="X56" s="50">
        <f t="shared" si="5"/>
        <v>16694580</v>
      </c>
      <c r="Y56" s="50">
        <f t="shared" si="5"/>
        <v>-6413465</v>
      </c>
      <c r="Z56" s="51">
        <f>+IF(X56&lt;&gt;0,+(Y56/X56)*100,0)</f>
        <v>-38.416450129323408</v>
      </c>
      <c r="AA56" s="48">
        <f>SUM(AA53:AA55)</f>
        <v>33389163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-3444118</v>
      </c>
      <c r="D59" s="65">
        <f>SUM(D56:D58)</f>
        <v>0</v>
      </c>
      <c r="E59" s="66">
        <f t="shared" si="6"/>
        <v>33389163</v>
      </c>
      <c r="F59" s="67">
        <f t="shared" si="6"/>
        <v>33389163</v>
      </c>
      <c r="G59" s="67">
        <f t="shared" si="6"/>
        <v>4105358</v>
      </c>
      <c r="H59" s="67">
        <f t="shared" si="6"/>
        <v>2357342</v>
      </c>
      <c r="I59" s="67">
        <f t="shared" si="6"/>
        <v>-742159</v>
      </c>
      <c r="J59" s="67">
        <f t="shared" si="6"/>
        <v>5720541</v>
      </c>
      <c r="K59" s="67">
        <f t="shared" si="6"/>
        <v>4073316</v>
      </c>
      <c r="L59" s="67">
        <f t="shared" si="6"/>
        <v>-405005</v>
      </c>
      <c r="M59" s="67">
        <f t="shared" si="6"/>
        <v>892263</v>
      </c>
      <c r="N59" s="67">
        <f t="shared" si="6"/>
        <v>4560574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10281115</v>
      </c>
      <c r="X59" s="67">
        <f t="shared" si="6"/>
        <v>16694580</v>
      </c>
      <c r="Y59" s="67">
        <f t="shared" si="6"/>
        <v>-6413465</v>
      </c>
      <c r="Z59" s="68">
        <f>+IF(X59&lt;&gt;0,+(Y59/X59)*100,0)</f>
        <v>-38.416450129323408</v>
      </c>
      <c r="AA59" s="65">
        <f>SUM(AA56:AA58)</f>
        <v>33389163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3226997</v>
      </c>
      <c r="D7" s="20"/>
      <c r="E7" s="21">
        <v>6793453</v>
      </c>
      <c r="F7" s="22">
        <v>6793453</v>
      </c>
      <c r="G7" s="22">
        <v>545591</v>
      </c>
      <c r="H7" s="22">
        <v>540936</v>
      </c>
      <c r="I7" s="22">
        <v>548802</v>
      </c>
      <c r="J7" s="22">
        <v>1635329</v>
      </c>
      <c r="K7" s="22">
        <v>487333</v>
      </c>
      <c r="L7" s="22">
        <v>507521</v>
      </c>
      <c r="M7" s="22">
        <v>484725</v>
      </c>
      <c r="N7" s="22">
        <v>1479579</v>
      </c>
      <c r="O7" s="22"/>
      <c r="P7" s="22"/>
      <c r="Q7" s="22"/>
      <c r="R7" s="22"/>
      <c r="S7" s="22"/>
      <c r="T7" s="22"/>
      <c r="U7" s="22"/>
      <c r="V7" s="22"/>
      <c r="W7" s="22">
        <v>3114908</v>
      </c>
      <c r="X7" s="22">
        <v>3396709</v>
      </c>
      <c r="Y7" s="22">
        <v>-281801</v>
      </c>
      <c r="Z7" s="23">
        <v>-8.2962950314554469</v>
      </c>
      <c r="AA7" s="20">
        <v>6793453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1598599</v>
      </c>
      <c r="F13" s="22">
        <v>1598599</v>
      </c>
      <c r="G13" s="22">
        <v>116931</v>
      </c>
      <c r="H13" s="22">
        <v>120589</v>
      </c>
      <c r="I13" s="22">
        <v>123082</v>
      </c>
      <c r="J13" s="22">
        <v>360602</v>
      </c>
      <c r="K13" s="22">
        <v>123904</v>
      </c>
      <c r="L13" s="22">
        <v>127512</v>
      </c>
      <c r="M13" s="22">
        <v>130545</v>
      </c>
      <c r="N13" s="22">
        <v>381961</v>
      </c>
      <c r="O13" s="22"/>
      <c r="P13" s="22"/>
      <c r="Q13" s="22"/>
      <c r="R13" s="22"/>
      <c r="S13" s="22"/>
      <c r="T13" s="22"/>
      <c r="U13" s="22"/>
      <c r="V13" s="22"/>
      <c r="W13" s="22">
        <v>742563</v>
      </c>
      <c r="X13" s="22">
        <v>799297</v>
      </c>
      <c r="Y13" s="22">
        <v>-56734</v>
      </c>
      <c r="Z13" s="23">
        <v>-7.097987356389428</v>
      </c>
      <c r="AA13" s="20">
        <v>1598599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1589988</v>
      </c>
      <c r="D28" s="20"/>
      <c r="E28" s="21">
        <v>3357782</v>
      </c>
      <c r="F28" s="22">
        <v>3357782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1678886</v>
      </c>
      <c r="Y28" s="22">
        <v>-1678886</v>
      </c>
      <c r="Z28" s="23">
        <v>-100</v>
      </c>
      <c r="AA28" s="20">
        <v>3357782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4816985</v>
      </c>
      <c r="D32" s="29">
        <f t="shared" ref="D32:Y32" si="0">SUM(D6:D31)</f>
        <v>0</v>
      </c>
      <c r="E32" s="30">
        <f t="shared" si="0"/>
        <v>11749834</v>
      </c>
      <c r="F32" s="31">
        <f t="shared" si="0"/>
        <v>11749834</v>
      </c>
      <c r="G32" s="31">
        <f t="shared" si="0"/>
        <v>662522</v>
      </c>
      <c r="H32" s="31">
        <f t="shared" si="0"/>
        <v>661525</v>
      </c>
      <c r="I32" s="31">
        <f t="shared" si="0"/>
        <v>671884</v>
      </c>
      <c r="J32" s="31">
        <f t="shared" si="0"/>
        <v>1995931</v>
      </c>
      <c r="K32" s="31">
        <f t="shared" si="0"/>
        <v>611237</v>
      </c>
      <c r="L32" s="31">
        <f t="shared" si="0"/>
        <v>635033</v>
      </c>
      <c r="M32" s="31">
        <f t="shared" si="0"/>
        <v>615270</v>
      </c>
      <c r="N32" s="31">
        <f t="shared" si="0"/>
        <v>1861540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3857471</v>
      </c>
      <c r="X32" s="31">
        <f t="shared" si="0"/>
        <v>5874892</v>
      </c>
      <c r="Y32" s="31">
        <f t="shared" si="0"/>
        <v>-2017421</v>
      </c>
      <c r="Z32" s="32">
        <f>+IF(X32&lt;&gt;0,+(Y32/X32)*100,0)</f>
        <v>-34.339712117261051</v>
      </c>
      <c r="AA32" s="29">
        <f>SUM(AA6:AA31)</f>
        <v>11749834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1883084</v>
      </c>
      <c r="D34" s="20"/>
      <c r="E34" s="21">
        <v>2062869</v>
      </c>
      <c r="F34" s="22">
        <v>2062869</v>
      </c>
      <c r="G34" s="22"/>
      <c r="H34" s="22">
        <v>298298</v>
      </c>
      <c r="I34" s="22">
        <v>147232</v>
      </c>
      <c r="J34" s="22">
        <v>445530</v>
      </c>
      <c r="K34" s="22">
        <v>184479</v>
      </c>
      <c r="L34" s="22">
        <v>151733</v>
      </c>
      <c r="M34" s="22">
        <v>120227</v>
      </c>
      <c r="N34" s="22">
        <v>456439</v>
      </c>
      <c r="O34" s="22"/>
      <c r="P34" s="22"/>
      <c r="Q34" s="22"/>
      <c r="R34" s="22"/>
      <c r="S34" s="22"/>
      <c r="T34" s="22"/>
      <c r="U34" s="22"/>
      <c r="V34" s="22"/>
      <c r="W34" s="22">
        <v>901969</v>
      </c>
      <c r="X34" s="22">
        <v>1031415</v>
      </c>
      <c r="Y34" s="22">
        <v>-129446</v>
      </c>
      <c r="Z34" s="23">
        <v>-12.550331340924844</v>
      </c>
      <c r="AA34" s="20">
        <v>2062869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86793</v>
      </c>
      <c r="D37" s="20"/>
      <c r="E37" s="21">
        <v>578515</v>
      </c>
      <c r="F37" s="22">
        <v>578515</v>
      </c>
      <c r="G37" s="22"/>
      <c r="H37" s="22">
        <v>57723</v>
      </c>
      <c r="I37" s="22"/>
      <c r="J37" s="22">
        <v>57723</v>
      </c>
      <c r="K37" s="22"/>
      <c r="L37" s="22">
        <v>88963</v>
      </c>
      <c r="M37" s="22">
        <v>45678</v>
      </c>
      <c r="N37" s="22">
        <v>134641</v>
      </c>
      <c r="O37" s="22"/>
      <c r="P37" s="22"/>
      <c r="Q37" s="22"/>
      <c r="R37" s="22"/>
      <c r="S37" s="22"/>
      <c r="T37" s="22"/>
      <c r="U37" s="22"/>
      <c r="V37" s="22"/>
      <c r="W37" s="22">
        <v>192364</v>
      </c>
      <c r="X37" s="22">
        <v>289255</v>
      </c>
      <c r="Y37" s="22">
        <v>-96891</v>
      </c>
      <c r="Z37" s="23">
        <v>-33.496741629358176</v>
      </c>
      <c r="AA37" s="20">
        <v>578515</v>
      </c>
    </row>
    <row r="38" spans="1:27" x14ac:dyDescent="0.25">
      <c r="A38" s="19" t="s">
        <v>64</v>
      </c>
      <c r="B38" s="15" t="s">
        <v>32</v>
      </c>
      <c r="C38" s="20">
        <v>872818</v>
      </c>
      <c r="D38" s="20"/>
      <c r="E38" s="21">
        <v>332629</v>
      </c>
      <c r="F38" s="22">
        <v>332629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166309</v>
      </c>
      <c r="Y38" s="22">
        <v>-166309</v>
      </c>
      <c r="Z38" s="23">
        <v>-100</v>
      </c>
      <c r="AA38" s="20">
        <v>332629</v>
      </c>
    </row>
    <row r="39" spans="1:27" x14ac:dyDescent="0.25">
      <c r="A39" s="19" t="s">
        <v>65</v>
      </c>
      <c r="B39" s="15" t="s">
        <v>32</v>
      </c>
      <c r="C39" s="20">
        <v>2522939</v>
      </c>
      <c r="D39" s="20"/>
      <c r="E39" s="21">
        <v>1580021</v>
      </c>
      <c r="F39" s="22">
        <v>1580021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790001</v>
      </c>
      <c r="Y39" s="22">
        <v>-790001</v>
      </c>
      <c r="Z39" s="23">
        <v>-100</v>
      </c>
      <c r="AA39" s="20">
        <v>1580021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190926</v>
      </c>
      <c r="D41" s="20"/>
      <c r="E41" s="21">
        <v>3783422</v>
      </c>
      <c r="F41" s="22">
        <v>3783422</v>
      </c>
      <c r="G41" s="22"/>
      <c r="H41" s="22">
        <v>64399</v>
      </c>
      <c r="I41" s="22">
        <v>189339</v>
      </c>
      <c r="J41" s="22">
        <v>253738</v>
      </c>
      <c r="K41" s="22">
        <v>7421</v>
      </c>
      <c r="L41" s="22">
        <v>6290</v>
      </c>
      <c r="M41" s="22">
        <v>5390</v>
      </c>
      <c r="N41" s="22">
        <v>19101</v>
      </c>
      <c r="O41" s="22"/>
      <c r="P41" s="22"/>
      <c r="Q41" s="22"/>
      <c r="R41" s="22"/>
      <c r="S41" s="22"/>
      <c r="T41" s="22"/>
      <c r="U41" s="22"/>
      <c r="V41" s="22"/>
      <c r="W41" s="22">
        <v>272839</v>
      </c>
      <c r="X41" s="22">
        <v>1891706</v>
      </c>
      <c r="Y41" s="22">
        <v>-1618867</v>
      </c>
      <c r="Z41" s="23">
        <v>-85.577092846351391</v>
      </c>
      <c r="AA41" s="20">
        <v>3783422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143409</v>
      </c>
      <c r="Y43" s="22">
        <v>-143409</v>
      </c>
      <c r="Z43" s="23">
        <v>-100</v>
      </c>
      <c r="AA43" s="20">
        <v>286827</v>
      </c>
    </row>
    <row r="44" spans="1:27" x14ac:dyDescent="0.25">
      <c r="A44" s="19" t="s">
        <v>69</v>
      </c>
      <c r="B44" s="15" t="s">
        <v>32</v>
      </c>
      <c r="C44" s="20">
        <v>951733</v>
      </c>
      <c r="D44" s="20"/>
      <c r="E44" s="21">
        <v>706111</v>
      </c>
      <c r="F44" s="22">
        <v>706111</v>
      </c>
      <c r="G44" s="22"/>
      <c r="H44" s="22">
        <v>322494</v>
      </c>
      <c r="I44" s="22">
        <v>1218</v>
      </c>
      <c r="J44" s="22">
        <v>323712</v>
      </c>
      <c r="K44" s="22">
        <v>1591</v>
      </c>
      <c r="L44" s="22">
        <v>1263</v>
      </c>
      <c r="M44" s="22">
        <v>949</v>
      </c>
      <c r="N44" s="22">
        <v>3803</v>
      </c>
      <c r="O44" s="22"/>
      <c r="P44" s="22"/>
      <c r="Q44" s="22"/>
      <c r="R44" s="22"/>
      <c r="S44" s="22"/>
      <c r="T44" s="22"/>
      <c r="U44" s="22"/>
      <c r="V44" s="22"/>
      <c r="W44" s="22">
        <v>327515</v>
      </c>
      <c r="X44" s="22">
        <v>353041</v>
      </c>
      <c r="Y44" s="22">
        <v>-25526</v>
      </c>
      <c r="Z44" s="23">
        <v>-7.2303216906818193</v>
      </c>
      <c r="AA44" s="20">
        <v>706111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443552</v>
      </c>
      <c r="D46" s="20"/>
      <c r="E46" s="21">
        <v>165345</v>
      </c>
      <c r="F46" s="22">
        <v>165345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82671</v>
      </c>
      <c r="Y46" s="22">
        <v>-82671</v>
      </c>
      <c r="Z46" s="23">
        <v>-100</v>
      </c>
      <c r="AA46" s="20">
        <v>165345</v>
      </c>
    </row>
    <row r="47" spans="1:27" x14ac:dyDescent="0.25">
      <c r="A47" s="37" t="s">
        <v>72</v>
      </c>
      <c r="B47" s="28" t="s">
        <v>32</v>
      </c>
      <c r="C47" s="29">
        <f>SUM(C34:C46)</f>
        <v>6951845</v>
      </c>
      <c r="D47" s="29">
        <f t="shared" ref="D47:Y47" si="1">SUM(D34:D46)</f>
        <v>0</v>
      </c>
      <c r="E47" s="30">
        <f t="shared" si="1"/>
        <v>9495739</v>
      </c>
      <c r="F47" s="31">
        <f t="shared" si="1"/>
        <v>9495739</v>
      </c>
      <c r="G47" s="31">
        <f t="shared" si="1"/>
        <v>0</v>
      </c>
      <c r="H47" s="31">
        <f t="shared" si="1"/>
        <v>742914</v>
      </c>
      <c r="I47" s="31">
        <f t="shared" si="1"/>
        <v>337789</v>
      </c>
      <c r="J47" s="31">
        <f t="shared" si="1"/>
        <v>1080703</v>
      </c>
      <c r="K47" s="31">
        <f t="shared" si="1"/>
        <v>193491</v>
      </c>
      <c r="L47" s="31">
        <f t="shared" si="1"/>
        <v>248249</v>
      </c>
      <c r="M47" s="31">
        <f t="shared" si="1"/>
        <v>172244</v>
      </c>
      <c r="N47" s="31">
        <f t="shared" si="1"/>
        <v>613984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1694687</v>
      </c>
      <c r="X47" s="31">
        <f t="shared" si="1"/>
        <v>4747807</v>
      </c>
      <c r="Y47" s="31">
        <f t="shared" si="1"/>
        <v>-3053120</v>
      </c>
      <c r="Z47" s="32">
        <f>+IF(X47&lt;&gt;0,+(Y47/X47)*100,0)</f>
        <v>-64.305899544779308</v>
      </c>
      <c r="AA47" s="29">
        <f>SUM(AA34:AA46)</f>
        <v>9495739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-2134860</v>
      </c>
      <c r="D48" s="39">
        <f t="shared" si="2"/>
        <v>0</v>
      </c>
      <c r="E48" s="40">
        <f t="shared" si="2"/>
        <v>2254095</v>
      </c>
      <c r="F48" s="41">
        <f t="shared" si="2"/>
        <v>2254095</v>
      </c>
      <c r="G48" s="41">
        <f t="shared" si="2"/>
        <v>662522</v>
      </c>
      <c r="H48" s="41">
        <f t="shared" si="2"/>
        <v>-81389</v>
      </c>
      <c r="I48" s="41">
        <f t="shared" si="2"/>
        <v>334095</v>
      </c>
      <c r="J48" s="41">
        <f t="shared" si="2"/>
        <v>915228</v>
      </c>
      <c r="K48" s="41">
        <f t="shared" si="2"/>
        <v>417746</v>
      </c>
      <c r="L48" s="41">
        <f t="shared" si="2"/>
        <v>386784</v>
      </c>
      <c r="M48" s="41">
        <f t="shared" si="2"/>
        <v>443026</v>
      </c>
      <c r="N48" s="41">
        <f t="shared" si="2"/>
        <v>1247556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2162784</v>
      </c>
      <c r="X48" s="41">
        <f t="shared" si="2"/>
        <v>1127085</v>
      </c>
      <c r="Y48" s="41">
        <f t="shared" si="2"/>
        <v>1035699</v>
      </c>
      <c r="Z48" s="42">
        <f>+IF(X48&lt;&gt;0,+(Y48/X48)*100,0)</f>
        <v>91.891827147020848</v>
      </c>
      <c r="AA48" s="39">
        <f>+AA32-AA47</f>
        <v>2254095</v>
      </c>
    </row>
    <row r="49" spans="1:27" x14ac:dyDescent="0.25">
      <c r="A49" s="43" t="s">
        <v>74</v>
      </c>
      <c r="B49" s="15" t="s">
        <v>32</v>
      </c>
      <c r="C49" s="20">
        <v>6261000</v>
      </c>
      <c r="D49" s="20"/>
      <c r="E49" s="21">
        <v>5000000</v>
      </c>
      <c r="F49" s="22">
        <v>5000000</v>
      </c>
      <c r="G49" s="22"/>
      <c r="H49" s="22"/>
      <c r="I49" s="22">
        <v>1200693</v>
      </c>
      <c r="J49" s="22">
        <v>1200693</v>
      </c>
      <c r="K49" s="22">
        <v>1221381</v>
      </c>
      <c r="L49" s="22">
        <v>2291023</v>
      </c>
      <c r="M49" s="22"/>
      <c r="N49" s="22">
        <v>3512404</v>
      </c>
      <c r="O49" s="22"/>
      <c r="P49" s="22"/>
      <c r="Q49" s="22"/>
      <c r="R49" s="22"/>
      <c r="S49" s="22"/>
      <c r="T49" s="22"/>
      <c r="U49" s="22"/>
      <c r="V49" s="22"/>
      <c r="W49" s="22">
        <v>4713097</v>
      </c>
      <c r="X49" s="22">
        <v>2499998</v>
      </c>
      <c r="Y49" s="22">
        <v>2213099</v>
      </c>
      <c r="Z49" s="23">
        <v>88.524030819224649</v>
      </c>
      <c r="AA49" s="20">
        <v>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4126140</v>
      </c>
      <c r="D51" s="48">
        <f t="shared" si="3"/>
        <v>0</v>
      </c>
      <c r="E51" s="49">
        <f t="shared" si="3"/>
        <v>7254095</v>
      </c>
      <c r="F51" s="50">
        <f t="shared" si="3"/>
        <v>7254095</v>
      </c>
      <c r="G51" s="50">
        <f t="shared" si="3"/>
        <v>662522</v>
      </c>
      <c r="H51" s="50">
        <f t="shared" si="3"/>
        <v>-81389</v>
      </c>
      <c r="I51" s="50">
        <f t="shared" si="3"/>
        <v>1534788</v>
      </c>
      <c r="J51" s="50">
        <f t="shared" si="3"/>
        <v>2115921</v>
      </c>
      <c r="K51" s="50">
        <f t="shared" si="3"/>
        <v>1639127</v>
      </c>
      <c r="L51" s="50">
        <f t="shared" si="3"/>
        <v>2677807</v>
      </c>
      <c r="M51" s="50">
        <f t="shared" si="3"/>
        <v>443026</v>
      </c>
      <c r="N51" s="50">
        <f t="shared" si="3"/>
        <v>4759960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6875881</v>
      </c>
      <c r="X51" s="50">
        <f t="shared" si="3"/>
        <v>3627083</v>
      </c>
      <c r="Y51" s="50">
        <f t="shared" si="3"/>
        <v>3248798</v>
      </c>
      <c r="Z51" s="51">
        <f>+IF(X51&lt;&gt;0,+(Y51/X51)*100,0)</f>
        <v>89.570544704932303</v>
      </c>
      <c r="AA51" s="48">
        <f>SUM(AA48:AA50)</f>
        <v>7254095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4126140</v>
      </c>
      <c r="D53" s="54">
        <f>+D51-D52</f>
        <v>0</v>
      </c>
      <c r="E53" s="55">
        <f t="shared" si="4"/>
        <v>7254095</v>
      </c>
      <c r="F53" s="56">
        <f t="shared" si="4"/>
        <v>7254095</v>
      </c>
      <c r="G53" s="56">
        <f t="shared" si="4"/>
        <v>662522</v>
      </c>
      <c r="H53" s="56">
        <f t="shared" si="4"/>
        <v>-81389</v>
      </c>
      <c r="I53" s="56">
        <f t="shared" si="4"/>
        <v>1534788</v>
      </c>
      <c r="J53" s="56">
        <f t="shared" si="4"/>
        <v>2115921</v>
      </c>
      <c r="K53" s="56">
        <f t="shared" si="4"/>
        <v>1639127</v>
      </c>
      <c r="L53" s="56">
        <f t="shared" si="4"/>
        <v>2677807</v>
      </c>
      <c r="M53" s="56">
        <f t="shared" si="4"/>
        <v>443026</v>
      </c>
      <c r="N53" s="56">
        <f t="shared" si="4"/>
        <v>4759960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6875881</v>
      </c>
      <c r="X53" s="56">
        <f t="shared" si="4"/>
        <v>3627083</v>
      </c>
      <c r="Y53" s="56">
        <f t="shared" si="4"/>
        <v>3248798</v>
      </c>
      <c r="Z53" s="57">
        <f>+IF(X53&lt;&gt;0,+(Y53/X53)*100,0)</f>
        <v>89.570544704932303</v>
      </c>
      <c r="AA53" s="54">
        <f>+AA51-AA52</f>
        <v>7254095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4126140</v>
      </c>
      <c r="D56" s="48">
        <f>SUM(D53:D55)</f>
        <v>0</v>
      </c>
      <c r="E56" s="49">
        <f t="shared" si="5"/>
        <v>7254095</v>
      </c>
      <c r="F56" s="50">
        <f t="shared" si="5"/>
        <v>7254095</v>
      </c>
      <c r="G56" s="50">
        <f t="shared" si="5"/>
        <v>662522</v>
      </c>
      <c r="H56" s="50">
        <f t="shared" si="5"/>
        <v>-81389</v>
      </c>
      <c r="I56" s="50">
        <f t="shared" si="5"/>
        <v>1534788</v>
      </c>
      <c r="J56" s="50">
        <f t="shared" si="5"/>
        <v>2115921</v>
      </c>
      <c r="K56" s="50">
        <f t="shared" si="5"/>
        <v>1639127</v>
      </c>
      <c r="L56" s="50">
        <f t="shared" si="5"/>
        <v>2677807</v>
      </c>
      <c r="M56" s="50">
        <f t="shared" si="5"/>
        <v>443026</v>
      </c>
      <c r="N56" s="50">
        <f t="shared" si="5"/>
        <v>4759960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6875881</v>
      </c>
      <c r="X56" s="50">
        <f t="shared" si="5"/>
        <v>3627083</v>
      </c>
      <c r="Y56" s="50">
        <f t="shared" si="5"/>
        <v>3248798</v>
      </c>
      <c r="Z56" s="51">
        <f>+IF(X56&lt;&gt;0,+(Y56/X56)*100,0)</f>
        <v>89.570544704932303</v>
      </c>
      <c r="AA56" s="48">
        <f>SUM(AA53:AA55)</f>
        <v>7254095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4126140</v>
      </c>
      <c r="D59" s="65">
        <f>SUM(D56:D58)</f>
        <v>0</v>
      </c>
      <c r="E59" s="66">
        <f t="shared" si="6"/>
        <v>7254095</v>
      </c>
      <c r="F59" s="67">
        <f t="shared" si="6"/>
        <v>7254095</v>
      </c>
      <c r="G59" s="67">
        <f t="shared" si="6"/>
        <v>662522</v>
      </c>
      <c r="H59" s="67">
        <f t="shared" si="6"/>
        <v>-81389</v>
      </c>
      <c r="I59" s="67">
        <f t="shared" si="6"/>
        <v>1534788</v>
      </c>
      <c r="J59" s="67">
        <f t="shared" si="6"/>
        <v>2115921</v>
      </c>
      <c r="K59" s="67">
        <f t="shared" si="6"/>
        <v>1639127</v>
      </c>
      <c r="L59" s="67">
        <f t="shared" si="6"/>
        <v>2677807</v>
      </c>
      <c r="M59" s="67">
        <f t="shared" si="6"/>
        <v>443026</v>
      </c>
      <c r="N59" s="67">
        <f t="shared" si="6"/>
        <v>4759960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6875881</v>
      </c>
      <c r="X59" s="67">
        <f t="shared" si="6"/>
        <v>3627083</v>
      </c>
      <c r="Y59" s="67">
        <f t="shared" si="6"/>
        <v>3248798</v>
      </c>
      <c r="Z59" s="68">
        <f>+IF(X59&lt;&gt;0,+(Y59/X59)*100,0)</f>
        <v>89.570544704932303</v>
      </c>
      <c r="AA59" s="65">
        <f>SUM(AA56:AA58)</f>
        <v>7254095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44150821</v>
      </c>
      <c r="D7" s="20"/>
      <c r="E7" s="21">
        <v>57879354</v>
      </c>
      <c r="F7" s="22">
        <v>57879354</v>
      </c>
      <c r="G7" s="22">
        <v>3134306</v>
      </c>
      <c r="H7" s="22">
        <v>3082234</v>
      </c>
      <c r="I7" s="22">
        <v>2859503</v>
      </c>
      <c r="J7" s="22">
        <v>9076043</v>
      </c>
      <c r="K7" s="22">
        <v>3905991</v>
      </c>
      <c r="L7" s="22">
        <v>5659943</v>
      </c>
      <c r="M7" s="22">
        <v>2965749</v>
      </c>
      <c r="N7" s="22">
        <v>12531683</v>
      </c>
      <c r="O7" s="22"/>
      <c r="P7" s="22"/>
      <c r="Q7" s="22"/>
      <c r="R7" s="22"/>
      <c r="S7" s="22"/>
      <c r="T7" s="22"/>
      <c r="U7" s="22"/>
      <c r="V7" s="22"/>
      <c r="W7" s="22">
        <v>21607726</v>
      </c>
      <c r="X7" s="22">
        <v>28939674</v>
      </c>
      <c r="Y7" s="22">
        <v>-7331948</v>
      </c>
      <c r="Z7" s="23">
        <v>-25.335281938559501</v>
      </c>
      <c r="AA7" s="20">
        <v>57879354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8431998</v>
      </c>
      <c r="Y25" s="22">
        <v>-8431998</v>
      </c>
      <c r="Z25" s="23">
        <v>-100</v>
      </c>
      <c r="AA25" s="20">
        <v>16864000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44150821</v>
      </c>
      <c r="D32" s="29">
        <f t="shared" ref="D32:Y32" si="0">SUM(D6:D31)</f>
        <v>0</v>
      </c>
      <c r="E32" s="30">
        <f t="shared" si="0"/>
        <v>74743354</v>
      </c>
      <c r="F32" s="31">
        <f t="shared" si="0"/>
        <v>74743354</v>
      </c>
      <c r="G32" s="31">
        <f t="shared" si="0"/>
        <v>3134306</v>
      </c>
      <c r="H32" s="31">
        <f t="shared" si="0"/>
        <v>3082234</v>
      </c>
      <c r="I32" s="31">
        <f t="shared" si="0"/>
        <v>2859503</v>
      </c>
      <c r="J32" s="31">
        <f t="shared" si="0"/>
        <v>9076043</v>
      </c>
      <c r="K32" s="31">
        <f t="shared" si="0"/>
        <v>3905991</v>
      </c>
      <c r="L32" s="31">
        <f t="shared" si="0"/>
        <v>5659943</v>
      </c>
      <c r="M32" s="31">
        <f t="shared" si="0"/>
        <v>2965749</v>
      </c>
      <c r="N32" s="31">
        <f t="shared" si="0"/>
        <v>12531683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21607726</v>
      </c>
      <c r="X32" s="31">
        <f t="shared" si="0"/>
        <v>37371672</v>
      </c>
      <c r="Y32" s="31">
        <f t="shared" si="0"/>
        <v>-15763946</v>
      </c>
      <c r="Z32" s="32">
        <f>+IF(X32&lt;&gt;0,+(Y32/X32)*100,0)</f>
        <v>-42.181537930655075</v>
      </c>
      <c r="AA32" s="29">
        <f>SUM(AA6:AA31)</f>
        <v>74743354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8355698</v>
      </c>
      <c r="D34" s="20"/>
      <c r="E34" s="21">
        <v>10097758</v>
      </c>
      <c r="F34" s="22">
        <v>10097759</v>
      </c>
      <c r="G34" s="22">
        <v>577933</v>
      </c>
      <c r="H34" s="22">
        <v>610011</v>
      </c>
      <c r="I34" s="22">
        <v>685556</v>
      </c>
      <c r="J34" s="22">
        <v>1873500</v>
      </c>
      <c r="K34" s="22">
        <v>630139</v>
      </c>
      <c r="L34" s="22">
        <v>664668</v>
      </c>
      <c r="M34" s="22">
        <v>744113</v>
      </c>
      <c r="N34" s="22">
        <v>2038920</v>
      </c>
      <c r="O34" s="22"/>
      <c r="P34" s="22"/>
      <c r="Q34" s="22"/>
      <c r="R34" s="22"/>
      <c r="S34" s="22"/>
      <c r="T34" s="22"/>
      <c r="U34" s="22"/>
      <c r="V34" s="22"/>
      <c r="W34" s="22">
        <v>3912420</v>
      </c>
      <c r="X34" s="22">
        <v>5048887</v>
      </c>
      <c r="Y34" s="22">
        <v>-1136467</v>
      </c>
      <c r="Z34" s="23">
        <v>-22.509257981016408</v>
      </c>
      <c r="AA34" s="20">
        <v>10097759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25450529</v>
      </c>
      <c r="D37" s="20"/>
      <c r="E37" s="21">
        <v>40500000</v>
      </c>
      <c r="F37" s="22">
        <v>40500000</v>
      </c>
      <c r="G37" s="22"/>
      <c r="H37" s="22">
        <v>1991316</v>
      </c>
      <c r="I37" s="22"/>
      <c r="J37" s="22">
        <v>1991316</v>
      </c>
      <c r="K37" s="22">
        <v>3924864</v>
      </c>
      <c r="L37" s="22">
        <v>4067745</v>
      </c>
      <c r="M37" s="22">
        <v>3551079</v>
      </c>
      <c r="N37" s="22">
        <v>11543688</v>
      </c>
      <c r="O37" s="22"/>
      <c r="P37" s="22"/>
      <c r="Q37" s="22"/>
      <c r="R37" s="22"/>
      <c r="S37" s="22"/>
      <c r="T37" s="22"/>
      <c r="U37" s="22"/>
      <c r="V37" s="22"/>
      <c r="W37" s="22">
        <v>13535004</v>
      </c>
      <c r="X37" s="22">
        <v>20250000</v>
      </c>
      <c r="Y37" s="22">
        <v>-6714996</v>
      </c>
      <c r="Z37" s="23">
        <v>-33.160474074074074</v>
      </c>
      <c r="AA37" s="20">
        <v>40500000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2749998</v>
      </c>
      <c r="Y38" s="22">
        <v>-2749998</v>
      </c>
      <c r="Z38" s="23">
        <v>-100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>
        <v>5910929</v>
      </c>
      <c r="D39" s="20"/>
      <c r="E39" s="21">
        <v>14721863</v>
      </c>
      <c r="F39" s="22">
        <v>14721863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7360932</v>
      </c>
      <c r="Y39" s="22">
        <v>-7360932</v>
      </c>
      <c r="Z39" s="23">
        <v>-100</v>
      </c>
      <c r="AA39" s="20">
        <v>14721863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623228</v>
      </c>
      <c r="D41" s="20"/>
      <c r="E41" s="21">
        <v>897600</v>
      </c>
      <c r="F41" s="22">
        <v>897600</v>
      </c>
      <c r="G41" s="22">
        <v>258148</v>
      </c>
      <c r="H41" s="22">
        <v>18750</v>
      </c>
      <c r="I41" s="22"/>
      <c r="J41" s="22">
        <v>276898</v>
      </c>
      <c r="K41" s="22">
        <v>62538</v>
      </c>
      <c r="L41" s="22">
        <v>73612</v>
      </c>
      <c r="M41" s="22">
        <v>107965</v>
      </c>
      <c r="N41" s="22">
        <v>244115</v>
      </c>
      <c r="O41" s="22"/>
      <c r="P41" s="22"/>
      <c r="Q41" s="22"/>
      <c r="R41" s="22"/>
      <c r="S41" s="22"/>
      <c r="T41" s="22"/>
      <c r="U41" s="22"/>
      <c r="V41" s="22"/>
      <c r="W41" s="22">
        <v>521013</v>
      </c>
      <c r="X41" s="22">
        <v>448800</v>
      </c>
      <c r="Y41" s="22">
        <v>72213</v>
      </c>
      <c r="Z41" s="23">
        <v>16.09024064171123</v>
      </c>
      <c r="AA41" s="20">
        <v>897600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10889</v>
      </c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124998</v>
      </c>
      <c r="Y43" s="22">
        <v>-124998</v>
      </c>
      <c r="Z43" s="23">
        <v>-100</v>
      </c>
      <c r="AA43" s="20">
        <v>250000</v>
      </c>
    </row>
    <row r="44" spans="1:27" x14ac:dyDescent="0.25">
      <c r="A44" s="19" t="s">
        <v>69</v>
      </c>
      <c r="B44" s="15" t="s">
        <v>32</v>
      </c>
      <c r="C44" s="20">
        <v>130463</v>
      </c>
      <c r="D44" s="20"/>
      <c r="E44" s="21">
        <v>179520</v>
      </c>
      <c r="F44" s="22">
        <v>179520</v>
      </c>
      <c r="G44" s="22">
        <v>4969</v>
      </c>
      <c r="H44" s="22">
        <v>5289</v>
      </c>
      <c r="I44" s="22">
        <v>5995</v>
      </c>
      <c r="J44" s="22">
        <v>16253</v>
      </c>
      <c r="K44" s="22">
        <v>22402</v>
      </c>
      <c r="L44" s="22">
        <v>25353</v>
      </c>
      <c r="M44" s="22">
        <v>6582</v>
      </c>
      <c r="N44" s="22">
        <v>54337</v>
      </c>
      <c r="O44" s="22"/>
      <c r="P44" s="22"/>
      <c r="Q44" s="22"/>
      <c r="R44" s="22"/>
      <c r="S44" s="22"/>
      <c r="T44" s="22"/>
      <c r="U44" s="22"/>
      <c r="V44" s="22"/>
      <c r="W44" s="22">
        <v>70590</v>
      </c>
      <c r="X44" s="22">
        <v>89760</v>
      </c>
      <c r="Y44" s="22">
        <v>-19170</v>
      </c>
      <c r="Z44" s="23">
        <v>-21.356951871657753</v>
      </c>
      <c r="AA44" s="20">
        <v>179520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9724196</v>
      </c>
      <c r="D46" s="20"/>
      <c r="E46" s="21">
        <v>3420552</v>
      </c>
      <c r="F46" s="22">
        <v>3420552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1710276</v>
      </c>
      <c r="Y46" s="22">
        <v>-1710276</v>
      </c>
      <c r="Z46" s="23">
        <v>-100</v>
      </c>
      <c r="AA46" s="20">
        <v>3420552</v>
      </c>
    </row>
    <row r="47" spans="1:27" x14ac:dyDescent="0.25">
      <c r="A47" s="37" t="s">
        <v>72</v>
      </c>
      <c r="B47" s="28" t="s">
        <v>32</v>
      </c>
      <c r="C47" s="29">
        <f>SUM(C34:C46)</f>
        <v>50205932</v>
      </c>
      <c r="D47" s="29">
        <f t="shared" ref="D47:Y47" si="1">SUM(D34:D46)</f>
        <v>0</v>
      </c>
      <c r="E47" s="30">
        <f t="shared" si="1"/>
        <v>75567293</v>
      </c>
      <c r="F47" s="31">
        <f t="shared" si="1"/>
        <v>75567294</v>
      </c>
      <c r="G47" s="31">
        <f t="shared" si="1"/>
        <v>841050</v>
      </c>
      <c r="H47" s="31">
        <f t="shared" si="1"/>
        <v>2625366</v>
      </c>
      <c r="I47" s="31">
        <f t="shared" si="1"/>
        <v>691551</v>
      </c>
      <c r="J47" s="31">
        <f t="shared" si="1"/>
        <v>4157967</v>
      </c>
      <c r="K47" s="31">
        <f t="shared" si="1"/>
        <v>4639943</v>
      </c>
      <c r="L47" s="31">
        <f t="shared" si="1"/>
        <v>4831378</v>
      </c>
      <c r="M47" s="31">
        <f t="shared" si="1"/>
        <v>4409739</v>
      </c>
      <c r="N47" s="31">
        <f t="shared" si="1"/>
        <v>13881060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18039027</v>
      </c>
      <c r="X47" s="31">
        <f t="shared" si="1"/>
        <v>37783651</v>
      </c>
      <c r="Y47" s="31">
        <f t="shared" si="1"/>
        <v>-19744624</v>
      </c>
      <c r="Z47" s="32">
        <f>+IF(X47&lt;&gt;0,+(Y47/X47)*100,0)</f>
        <v>-52.257056894792932</v>
      </c>
      <c r="AA47" s="29">
        <f>SUM(AA34:AA46)</f>
        <v>75567294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-6055111</v>
      </c>
      <c r="D48" s="39">
        <f t="shared" si="2"/>
        <v>0</v>
      </c>
      <c r="E48" s="40">
        <f t="shared" si="2"/>
        <v>-823939</v>
      </c>
      <c r="F48" s="41">
        <f t="shared" si="2"/>
        <v>-823940</v>
      </c>
      <c r="G48" s="41">
        <f t="shared" si="2"/>
        <v>2293256</v>
      </c>
      <c r="H48" s="41">
        <f t="shared" si="2"/>
        <v>456868</v>
      </c>
      <c r="I48" s="41">
        <f t="shared" si="2"/>
        <v>2167952</v>
      </c>
      <c r="J48" s="41">
        <f t="shared" si="2"/>
        <v>4918076</v>
      </c>
      <c r="K48" s="41">
        <f t="shared" si="2"/>
        <v>-733952</v>
      </c>
      <c r="L48" s="41">
        <f t="shared" si="2"/>
        <v>828565</v>
      </c>
      <c r="M48" s="41">
        <f t="shared" si="2"/>
        <v>-1443990</v>
      </c>
      <c r="N48" s="41">
        <f t="shared" si="2"/>
        <v>-1349377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3568699</v>
      </c>
      <c r="X48" s="41">
        <f t="shared" si="2"/>
        <v>-411979</v>
      </c>
      <c r="Y48" s="41">
        <f t="shared" si="2"/>
        <v>3980678</v>
      </c>
      <c r="Z48" s="42">
        <f>+IF(X48&lt;&gt;0,+(Y48/X48)*100,0)</f>
        <v>-966.23323033455597</v>
      </c>
      <c r="AA48" s="39">
        <f>+AA32-AA47</f>
        <v>-823940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-6055111</v>
      </c>
      <c r="D51" s="48">
        <f t="shared" si="3"/>
        <v>0</v>
      </c>
      <c r="E51" s="49">
        <f t="shared" si="3"/>
        <v>-823939</v>
      </c>
      <c r="F51" s="50">
        <f t="shared" si="3"/>
        <v>-823940</v>
      </c>
      <c r="G51" s="50">
        <f t="shared" si="3"/>
        <v>2293256</v>
      </c>
      <c r="H51" s="50">
        <f t="shared" si="3"/>
        <v>456868</v>
      </c>
      <c r="I51" s="50">
        <f t="shared" si="3"/>
        <v>2167952</v>
      </c>
      <c r="J51" s="50">
        <f t="shared" si="3"/>
        <v>4918076</v>
      </c>
      <c r="K51" s="50">
        <f t="shared" si="3"/>
        <v>-733952</v>
      </c>
      <c r="L51" s="50">
        <f t="shared" si="3"/>
        <v>828565</v>
      </c>
      <c r="M51" s="50">
        <f t="shared" si="3"/>
        <v>-1443990</v>
      </c>
      <c r="N51" s="50">
        <f t="shared" si="3"/>
        <v>-1349377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3568699</v>
      </c>
      <c r="X51" s="50">
        <f t="shared" si="3"/>
        <v>-411979</v>
      </c>
      <c r="Y51" s="50">
        <f t="shared" si="3"/>
        <v>3980678</v>
      </c>
      <c r="Z51" s="51">
        <f>+IF(X51&lt;&gt;0,+(Y51/X51)*100,0)</f>
        <v>-966.23323033455597</v>
      </c>
      <c r="AA51" s="48">
        <f>SUM(AA48:AA50)</f>
        <v>-823940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-6055111</v>
      </c>
      <c r="D53" s="54">
        <f>+D51-D52</f>
        <v>0</v>
      </c>
      <c r="E53" s="55">
        <f t="shared" si="4"/>
        <v>-823939</v>
      </c>
      <c r="F53" s="56">
        <f t="shared" si="4"/>
        <v>-823940</v>
      </c>
      <c r="G53" s="56">
        <f t="shared" si="4"/>
        <v>2293256</v>
      </c>
      <c r="H53" s="56">
        <f t="shared" si="4"/>
        <v>456868</v>
      </c>
      <c r="I53" s="56">
        <f t="shared" si="4"/>
        <v>2167952</v>
      </c>
      <c r="J53" s="56">
        <f t="shared" si="4"/>
        <v>4918076</v>
      </c>
      <c r="K53" s="56">
        <f t="shared" si="4"/>
        <v>-733952</v>
      </c>
      <c r="L53" s="56">
        <f t="shared" si="4"/>
        <v>828565</v>
      </c>
      <c r="M53" s="56">
        <f t="shared" si="4"/>
        <v>-1443990</v>
      </c>
      <c r="N53" s="56">
        <f t="shared" si="4"/>
        <v>-1349377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3568699</v>
      </c>
      <c r="X53" s="56">
        <f t="shared" si="4"/>
        <v>-411979</v>
      </c>
      <c r="Y53" s="56">
        <f t="shared" si="4"/>
        <v>3980678</v>
      </c>
      <c r="Z53" s="57">
        <f>+IF(X53&lt;&gt;0,+(Y53/X53)*100,0)</f>
        <v>-966.23323033455597</v>
      </c>
      <c r="AA53" s="54">
        <f>+AA51-AA52</f>
        <v>-823940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-6055111</v>
      </c>
      <c r="D56" s="48">
        <f>SUM(D53:D55)</f>
        <v>0</v>
      </c>
      <c r="E56" s="49">
        <f t="shared" si="5"/>
        <v>-823939</v>
      </c>
      <c r="F56" s="50">
        <f t="shared" si="5"/>
        <v>-823940</v>
      </c>
      <c r="G56" s="50">
        <f t="shared" si="5"/>
        <v>2293256</v>
      </c>
      <c r="H56" s="50">
        <f t="shared" si="5"/>
        <v>456868</v>
      </c>
      <c r="I56" s="50">
        <f t="shared" si="5"/>
        <v>2167952</v>
      </c>
      <c r="J56" s="50">
        <f t="shared" si="5"/>
        <v>4918076</v>
      </c>
      <c r="K56" s="50">
        <f t="shared" si="5"/>
        <v>-733952</v>
      </c>
      <c r="L56" s="50">
        <f t="shared" si="5"/>
        <v>828565</v>
      </c>
      <c r="M56" s="50">
        <f t="shared" si="5"/>
        <v>-1443990</v>
      </c>
      <c r="N56" s="50">
        <f t="shared" si="5"/>
        <v>-1349377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3568699</v>
      </c>
      <c r="X56" s="50">
        <f t="shared" si="5"/>
        <v>-411979</v>
      </c>
      <c r="Y56" s="50">
        <f t="shared" si="5"/>
        <v>3980678</v>
      </c>
      <c r="Z56" s="51">
        <f>+IF(X56&lt;&gt;0,+(Y56/X56)*100,0)</f>
        <v>-966.23323033455597</v>
      </c>
      <c r="AA56" s="48">
        <f>SUM(AA53:AA55)</f>
        <v>-823940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-6055111</v>
      </c>
      <c r="D59" s="65">
        <f>SUM(D56:D58)</f>
        <v>0</v>
      </c>
      <c r="E59" s="66">
        <f t="shared" si="6"/>
        <v>-823939</v>
      </c>
      <c r="F59" s="67">
        <f t="shared" si="6"/>
        <v>-823940</v>
      </c>
      <c r="G59" s="67">
        <f t="shared" si="6"/>
        <v>2293256</v>
      </c>
      <c r="H59" s="67">
        <f t="shared" si="6"/>
        <v>456868</v>
      </c>
      <c r="I59" s="67">
        <f t="shared" si="6"/>
        <v>2167952</v>
      </c>
      <c r="J59" s="67">
        <f t="shared" si="6"/>
        <v>4918076</v>
      </c>
      <c r="K59" s="67">
        <f t="shared" si="6"/>
        <v>-733952</v>
      </c>
      <c r="L59" s="67">
        <f t="shared" si="6"/>
        <v>828565</v>
      </c>
      <c r="M59" s="67">
        <f t="shared" si="6"/>
        <v>-1443990</v>
      </c>
      <c r="N59" s="67">
        <f t="shared" si="6"/>
        <v>-1349377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3568699</v>
      </c>
      <c r="X59" s="67">
        <f t="shared" si="6"/>
        <v>-411979</v>
      </c>
      <c r="Y59" s="67">
        <f t="shared" si="6"/>
        <v>3980678</v>
      </c>
      <c r="Z59" s="68">
        <f>+IF(X59&lt;&gt;0,+(Y59/X59)*100,0)</f>
        <v>-966.23323033455597</v>
      </c>
      <c r="AA59" s="65">
        <f>SUM(AA56:AA58)</f>
        <v>-823940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3072353</v>
      </c>
      <c r="D7" s="20"/>
      <c r="E7" s="21">
        <v>2520537</v>
      </c>
      <c r="F7" s="22">
        <v>2520537</v>
      </c>
      <c r="G7" s="22">
        <v>208492</v>
      </c>
      <c r="H7" s="22">
        <v>452414</v>
      </c>
      <c r="I7" s="22">
        <v>416901</v>
      </c>
      <c r="J7" s="22">
        <v>1077807</v>
      </c>
      <c r="K7" s="22">
        <v>269432</v>
      </c>
      <c r="L7" s="22">
        <v>348800</v>
      </c>
      <c r="M7" s="22">
        <v>289081</v>
      </c>
      <c r="N7" s="22">
        <v>907313</v>
      </c>
      <c r="O7" s="22"/>
      <c r="P7" s="22"/>
      <c r="Q7" s="22"/>
      <c r="R7" s="22"/>
      <c r="S7" s="22"/>
      <c r="T7" s="22"/>
      <c r="U7" s="22"/>
      <c r="V7" s="22"/>
      <c r="W7" s="22">
        <v>1985120</v>
      </c>
      <c r="X7" s="22">
        <v>1260270</v>
      </c>
      <c r="Y7" s="22">
        <v>724850</v>
      </c>
      <c r="Z7" s="23">
        <v>57.515453037841105</v>
      </c>
      <c r="AA7" s="20">
        <v>2520537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3047368</v>
      </c>
      <c r="D13" s="20"/>
      <c r="E13" s="21">
        <v>2579575</v>
      </c>
      <c r="F13" s="22">
        <v>2579575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1289790</v>
      </c>
      <c r="Y13" s="22">
        <v>-1289790</v>
      </c>
      <c r="Z13" s="23">
        <v>-100</v>
      </c>
      <c r="AA13" s="20">
        <v>2579575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6119721</v>
      </c>
      <c r="D32" s="29">
        <f t="shared" ref="D32:Y32" si="0">SUM(D6:D31)</f>
        <v>0</v>
      </c>
      <c r="E32" s="30">
        <f t="shared" si="0"/>
        <v>5100112</v>
      </c>
      <c r="F32" s="31">
        <f t="shared" si="0"/>
        <v>5100112</v>
      </c>
      <c r="G32" s="31">
        <f t="shared" si="0"/>
        <v>208492</v>
      </c>
      <c r="H32" s="31">
        <f t="shared" si="0"/>
        <v>452414</v>
      </c>
      <c r="I32" s="31">
        <f t="shared" si="0"/>
        <v>416901</v>
      </c>
      <c r="J32" s="31">
        <f t="shared" si="0"/>
        <v>1077807</v>
      </c>
      <c r="K32" s="31">
        <f t="shared" si="0"/>
        <v>269432</v>
      </c>
      <c r="L32" s="31">
        <f t="shared" si="0"/>
        <v>348800</v>
      </c>
      <c r="M32" s="31">
        <f t="shared" si="0"/>
        <v>289081</v>
      </c>
      <c r="N32" s="31">
        <f t="shared" si="0"/>
        <v>907313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1985120</v>
      </c>
      <c r="X32" s="31">
        <f t="shared" si="0"/>
        <v>2550060</v>
      </c>
      <c r="Y32" s="31">
        <f t="shared" si="0"/>
        <v>-564940</v>
      </c>
      <c r="Z32" s="32">
        <f>+IF(X32&lt;&gt;0,+(Y32/X32)*100,0)</f>
        <v>-22.15398853360313</v>
      </c>
      <c r="AA32" s="29">
        <f>SUM(AA6:AA31)</f>
        <v>5100112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3326928</v>
      </c>
      <c r="D34" s="20"/>
      <c r="E34" s="21">
        <v>3234782</v>
      </c>
      <c r="F34" s="22">
        <v>3234782</v>
      </c>
      <c r="G34" s="22">
        <v>242919</v>
      </c>
      <c r="H34" s="22">
        <v>2520</v>
      </c>
      <c r="I34" s="22">
        <v>311840</v>
      </c>
      <c r="J34" s="22">
        <v>557279</v>
      </c>
      <c r="K34" s="22">
        <v>314178</v>
      </c>
      <c r="L34" s="22">
        <v>394751</v>
      </c>
      <c r="M34" s="22">
        <v>330433</v>
      </c>
      <c r="N34" s="22">
        <v>1039362</v>
      </c>
      <c r="O34" s="22"/>
      <c r="P34" s="22"/>
      <c r="Q34" s="22"/>
      <c r="R34" s="22"/>
      <c r="S34" s="22"/>
      <c r="T34" s="22"/>
      <c r="U34" s="22"/>
      <c r="V34" s="22"/>
      <c r="W34" s="22">
        <v>1596641</v>
      </c>
      <c r="X34" s="22">
        <v>1617402</v>
      </c>
      <c r="Y34" s="22">
        <v>-20761</v>
      </c>
      <c r="Z34" s="23">
        <v>-1.2836017267197641</v>
      </c>
      <c r="AA34" s="20">
        <v>3234782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915289</v>
      </c>
      <c r="D37" s="20"/>
      <c r="E37" s="21">
        <v>729801</v>
      </c>
      <c r="F37" s="22">
        <v>729801</v>
      </c>
      <c r="G37" s="22"/>
      <c r="H37" s="22"/>
      <c r="I37" s="22">
        <v>115552</v>
      </c>
      <c r="J37" s="22">
        <v>115552</v>
      </c>
      <c r="K37" s="22"/>
      <c r="L37" s="22"/>
      <c r="M37" s="22">
        <v>80403</v>
      </c>
      <c r="N37" s="22">
        <v>80403</v>
      </c>
      <c r="O37" s="22"/>
      <c r="P37" s="22"/>
      <c r="Q37" s="22"/>
      <c r="R37" s="22"/>
      <c r="S37" s="22"/>
      <c r="T37" s="22"/>
      <c r="U37" s="22"/>
      <c r="V37" s="22"/>
      <c r="W37" s="22">
        <v>195955</v>
      </c>
      <c r="X37" s="22">
        <v>364902</v>
      </c>
      <c r="Y37" s="22">
        <v>-168947</v>
      </c>
      <c r="Z37" s="23">
        <v>-46.299280354725383</v>
      </c>
      <c r="AA37" s="20">
        <v>729801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6548116</v>
      </c>
      <c r="D39" s="20"/>
      <c r="E39" s="21">
        <v>6866677</v>
      </c>
      <c r="F39" s="22">
        <v>6866677</v>
      </c>
      <c r="G39" s="22"/>
      <c r="H39" s="22"/>
      <c r="I39" s="22"/>
      <c r="J39" s="22"/>
      <c r="K39" s="22"/>
      <c r="L39" s="22"/>
      <c r="M39" s="22">
        <v>3433339</v>
      </c>
      <c r="N39" s="22">
        <v>3433339</v>
      </c>
      <c r="O39" s="22"/>
      <c r="P39" s="22"/>
      <c r="Q39" s="22"/>
      <c r="R39" s="22"/>
      <c r="S39" s="22"/>
      <c r="T39" s="22"/>
      <c r="U39" s="22"/>
      <c r="V39" s="22"/>
      <c r="W39" s="22">
        <v>3433339</v>
      </c>
      <c r="X39" s="22">
        <v>3433338</v>
      </c>
      <c r="Y39" s="22">
        <v>1</v>
      </c>
      <c r="Z39" s="23"/>
      <c r="AA39" s="20">
        <v>6866677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81600</v>
      </c>
      <c r="D41" s="20"/>
      <c r="E41" s="21">
        <v>246740</v>
      </c>
      <c r="F41" s="22">
        <v>246740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123366</v>
      </c>
      <c r="Y41" s="22">
        <v>-123366</v>
      </c>
      <c r="Z41" s="23">
        <v>-100</v>
      </c>
      <c r="AA41" s="20">
        <v>246740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27918</v>
      </c>
      <c r="D44" s="20"/>
      <c r="E44" s="21">
        <v>24797</v>
      </c>
      <c r="F44" s="22">
        <v>24797</v>
      </c>
      <c r="G44" s="22">
        <v>2043</v>
      </c>
      <c r="H44" s="22"/>
      <c r="I44" s="22">
        <v>5511</v>
      </c>
      <c r="J44" s="22">
        <v>7554</v>
      </c>
      <c r="K44" s="22">
        <v>2633</v>
      </c>
      <c r="L44" s="22">
        <v>3569</v>
      </c>
      <c r="M44" s="22">
        <v>2799</v>
      </c>
      <c r="N44" s="22">
        <v>9001</v>
      </c>
      <c r="O44" s="22"/>
      <c r="P44" s="22"/>
      <c r="Q44" s="22"/>
      <c r="R44" s="22"/>
      <c r="S44" s="22"/>
      <c r="T44" s="22"/>
      <c r="U44" s="22"/>
      <c r="V44" s="22"/>
      <c r="W44" s="22">
        <v>16555</v>
      </c>
      <c r="X44" s="22">
        <v>12396</v>
      </c>
      <c r="Y44" s="22">
        <v>4159</v>
      </c>
      <c r="Z44" s="23">
        <v>33.551145530816392</v>
      </c>
      <c r="AA44" s="20">
        <v>24797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10899851</v>
      </c>
      <c r="D47" s="29">
        <f t="shared" ref="D47:Y47" si="1">SUM(D34:D46)</f>
        <v>0</v>
      </c>
      <c r="E47" s="30">
        <f t="shared" si="1"/>
        <v>11102797</v>
      </c>
      <c r="F47" s="31">
        <f t="shared" si="1"/>
        <v>11102797</v>
      </c>
      <c r="G47" s="31">
        <f t="shared" si="1"/>
        <v>244962</v>
      </c>
      <c r="H47" s="31">
        <f t="shared" si="1"/>
        <v>2520</v>
      </c>
      <c r="I47" s="31">
        <f t="shared" si="1"/>
        <v>432903</v>
      </c>
      <c r="J47" s="31">
        <f t="shared" si="1"/>
        <v>680385</v>
      </c>
      <c r="K47" s="31">
        <f t="shared" si="1"/>
        <v>316811</v>
      </c>
      <c r="L47" s="31">
        <f t="shared" si="1"/>
        <v>398320</v>
      </c>
      <c r="M47" s="31">
        <f t="shared" si="1"/>
        <v>3846974</v>
      </c>
      <c r="N47" s="31">
        <f t="shared" si="1"/>
        <v>4562105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5242490</v>
      </c>
      <c r="X47" s="31">
        <f t="shared" si="1"/>
        <v>5551404</v>
      </c>
      <c r="Y47" s="31">
        <f t="shared" si="1"/>
        <v>-308914</v>
      </c>
      <c r="Z47" s="32">
        <f>+IF(X47&lt;&gt;0,+(Y47/X47)*100,0)</f>
        <v>-5.5646103220014256</v>
      </c>
      <c r="AA47" s="29">
        <f>SUM(AA34:AA46)</f>
        <v>11102797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-4780130</v>
      </c>
      <c r="D48" s="39">
        <f t="shared" si="2"/>
        <v>0</v>
      </c>
      <c r="E48" s="40">
        <f t="shared" si="2"/>
        <v>-6002685</v>
      </c>
      <c r="F48" s="41">
        <f t="shared" si="2"/>
        <v>-6002685</v>
      </c>
      <c r="G48" s="41">
        <f t="shared" si="2"/>
        <v>-36470</v>
      </c>
      <c r="H48" s="41">
        <f t="shared" si="2"/>
        <v>449894</v>
      </c>
      <c r="I48" s="41">
        <f t="shared" si="2"/>
        <v>-16002</v>
      </c>
      <c r="J48" s="41">
        <f t="shared" si="2"/>
        <v>397422</v>
      </c>
      <c r="K48" s="41">
        <f t="shared" si="2"/>
        <v>-47379</v>
      </c>
      <c r="L48" s="41">
        <f t="shared" si="2"/>
        <v>-49520</v>
      </c>
      <c r="M48" s="41">
        <f t="shared" si="2"/>
        <v>-3557893</v>
      </c>
      <c r="N48" s="41">
        <f t="shared" si="2"/>
        <v>-3654792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-3257370</v>
      </c>
      <c r="X48" s="41">
        <f t="shared" si="2"/>
        <v>-3001344</v>
      </c>
      <c r="Y48" s="41">
        <f t="shared" si="2"/>
        <v>-256026</v>
      </c>
      <c r="Z48" s="42">
        <f>+IF(X48&lt;&gt;0,+(Y48/X48)*100,0)</f>
        <v>8.5303783904810651</v>
      </c>
      <c r="AA48" s="39">
        <f>+AA32-AA47</f>
        <v>-6002685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-4780130</v>
      </c>
      <c r="D51" s="48">
        <f t="shared" si="3"/>
        <v>0</v>
      </c>
      <c r="E51" s="49">
        <f t="shared" si="3"/>
        <v>-6002685</v>
      </c>
      <c r="F51" s="50">
        <f t="shared" si="3"/>
        <v>-6002685</v>
      </c>
      <c r="G51" s="50">
        <f t="shared" si="3"/>
        <v>-36470</v>
      </c>
      <c r="H51" s="50">
        <f t="shared" si="3"/>
        <v>449894</v>
      </c>
      <c r="I51" s="50">
        <f t="shared" si="3"/>
        <v>-16002</v>
      </c>
      <c r="J51" s="50">
        <f t="shared" si="3"/>
        <v>397422</v>
      </c>
      <c r="K51" s="50">
        <f t="shared" si="3"/>
        <v>-47379</v>
      </c>
      <c r="L51" s="50">
        <f t="shared" si="3"/>
        <v>-49520</v>
      </c>
      <c r="M51" s="50">
        <f t="shared" si="3"/>
        <v>-3557893</v>
      </c>
      <c r="N51" s="50">
        <f t="shared" si="3"/>
        <v>-3654792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-3257370</v>
      </c>
      <c r="X51" s="50">
        <f t="shared" si="3"/>
        <v>-3001344</v>
      </c>
      <c r="Y51" s="50">
        <f t="shared" si="3"/>
        <v>-256026</v>
      </c>
      <c r="Z51" s="51">
        <f>+IF(X51&lt;&gt;0,+(Y51/X51)*100,0)</f>
        <v>8.5303783904810651</v>
      </c>
      <c r="AA51" s="48">
        <f>SUM(AA48:AA50)</f>
        <v>-6002685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-4780130</v>
      </c>
      <c r="D53" s="54">
        <f>+D51-D52</f>
        <v>0</v>
      </c>
      <c r="E53" s="55">
        <f t="shared" si="4"/>
        <v>-6002685</v>
      </c>
      <c r="F53" s="56">
        <f t="shared" si="4"/>
        <v>-6002685</v>
      </c>
      <c r="G53" s="56">
        <f t="shared" si="4"/>
        <v>-36470</v>
      </c>
      <c r="H53" s="56">
        <f t="shared" si="4"/>
        <v>449894</v>
      </c>
      <c r="I53" s="56">
        <f t="shared" si="4"/>
        <v>-16002</v>
      </c>
      <c r="J53" s="56">
        <f t="shared" si="4"/>
        <v>397422</v>
      </c>
      <c r="K53" s="56">
        <f t="shared" si="4"/>
        <v>-47379</v>
      </c>
      <c r="L53" s="56">
        <f t="shared" si="4"/>
        <v>-49520</v>
      </c>
      <c r="M53" s="56">
        <f t="shared" si="4"/>
        <v>-3557893</v>
      </c>
      <c r="N53" s="56">
        <f t="shared" si="4"/>
        <v>-3654792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-3257370</v>
      </c>
      <c r="X53" s="56">
        <f t="shared" si="4"/>
        <v>-3001344</v>
      </c>
      <c r="Y53" s="56">
        <f t="shared" si="4"/>
        <v>-256026</v>
      </c>
      <c r="Z53" s="57">
        <f>+IF(X53&lt;&gt;0,+(Y53/X53)*100,0)</f>
        <v>8.5303783904810651</v>
      </c>
      <c r="AA53" s="54">
        <f>+AA51-AA52</f>
        <v>-6002685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-4780130</v>
      </c>
      <c r="D56" s="48">
        <f>SUM(D53:D55)</f>
        <v>0</v>
      </c>
      <c r="E56" s="49">
        <f t="shared" si="5"/>
        <v>-6002685</v>
      </c>
      <c r="F56" s="50">
        <f t="shared" si="5"/>
        <v>-6002685</v>
      </c>
      <c r="G56" s="50">
        <f t="shared" si="5"/>
        <v>-36470</v>
      </c>
      <c r="H56" s="50">
        <f t="shared" si="5"/>
        <v>449894</v>
      </c>
      <c r="I56" s="50">
        <f t="shared" si="5"/>
        <v>-16002</v>
      </c>
      <c r="J56" s="50">
        <f t="shared" si="5"/>
        <v>397422</v>
      </c>
      <c r="K56" s="50">
        <f t="shared" si="5"/>
        <v>-47379</v>
      </c>
      <c r="L56" s="50">
        <f t="shared" si="5"/>
        <v>-49520</v>
      </c>
      <c r="M56" s="50">
        <f t="shared" si="5"/>
        <v>-3557893</v>
      </c>
      <c r="N56" s="50">
        <f t="shared" si="5"/>
        <v>-3654792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-3257370</v>
      </c>
      <c r="X56" s="50">
        <f t="shared" si="5"/>
        <v>-3001344</v>
      </c>
      <c r="Y56" s="50">
        <f t="shared" si="5"/>
        <v>-256026</v>
      </c>
      <c r="Z56" s="51">
        <f>+IF(X56&lt;&gt;0,+(Y56/X56)*100,0)</f>
        <v>8.5303783904810651</v>
      </c>
      <c r="AA56" s="48">
        <f>SUM(AA53:AA55)</f>
        <v>-6002685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-4780130</v>
      </c>
      <c r="D59" s="65">
        <f>SUM(D56:D58)</f>
        <v>0</v>
      </c>
      <c r="E59" s="66">
        <f t="shared" si="6"/>
        <v>-6002685</v>
      </c>
      <c r="F59" s="67">
        <f t="shared" si="6"/>
        <v>-6002685</v>
      </c>
      <c r="G59" s="67">
        <f t="shared" si="6"/>
        <v>-36470</v>
      </c>
      <c r="H59" s="67">
        <f t="shared" si="6"/>
        <v>449894</v>
      </c>
      <c r="I59" s="67">
        <f t="shared" si="6"/>
        <v>-16002</v>
      </c>
      <c r="J59" s="67">
        <f t="shared" si="6"/>
        <v>397422</v>
      </c>
      <c r="K59" s="67">
        <f t="shared" si="6"/>
        <v>-47379</v>
      </c>
      <c r="L59" s="67">
        <f t="shared" si="6"/>
        <v>-49520</v>
      </c>
      <c r="M59" s="67">
        <f t="shared" si="6"/>
        <v>-3557893</v>
      </c>
      <c r="N59" s="67">
        <f t="shared" si="6"/>
        <v>-3654792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-3257370</v>
      </c>
      <c r="X59" s="67">
        <f t="shared" si="6"/>
        <v>-3001344</v>
      </c>
      <c r="Y59" s="67">
        <f t="shared" si="6"/>
        <v>-256026</v>
      </c>
      <c r="Z59" s="68">
        <f>+IF(X59&lt;&gt;0,+(Y59/X59)*100,0)</f>
        <v>8.5303783904810651</v>
      </c>
      <c r="AA59" s="65">
        <f>SUM(AA56:AA58)</f>
        <v>-6002685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11127589</v>
      </c>
      <c r="D7" s="20"/>
      <c r="E7" s="21">
        <v>12051454</v>
      </c>
      <c r="F7" s="22">
        <v>12051454</v>
      </c>
      <c r="G7" s="22">
        <v>1143417</v>
      </c>
      <c r="H7" s="22">
        <v>1490358</v>
      </c>
      <c r="I7" s="22">
        <v>1243662</v>
      </c>
      <c r="J7" s="22">
        <v>3877437</v>
      </c>
      <c r="K7" s="22">
        <v>1136804</v>
      </c>
      <c r="L7" s="22">
        <v>1321672</v>
      </c>
      <c r="M7" s="22">
        <v>1108572</v>
      </c>
      <c r="N7" s="22">
        <v>3567048</v>
      </c>
      <c r="O7" s="22"/>
      <c r="P7" s="22"/>
      <c r="Q7" s="22"/>
      <c r="R7" s="22"/>
      <c r="S7" s="22"/>
      <c r="T7" s="22"/>
      <c r="U7" s="22"/>
      <c r="V7" s="22"/>
      <c r="W7" s="22">
        <v>7444485</v>
      </c>
      <c r="X7" s="22">
        <v>6025710</v>
      </c>
      <c r="Y7" s="22">
        <v>1418775</v>
      </c>
      <c r="Z7" s="23">
        <v>23.545358140368521</v>
      </c>
      <c r="AA7" s="20">
        <v>12051454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3626322</v>
      </c>
      <c r="D25" s="20"/>
      <c r="E25" s="21">
        <v>3808652</v>
      </c>
      <c r="F25" s="22">
        <v>3808652</v>
      </c>
      <c r="G25" s="22">
        <v>-158521</v>
      </c>
      <c r="H25" s="22">
        <v>-158191</v>
      </c>
      <c r="I25" s="22">
        <v>-382872</v>
      </c>
      <c r="J25" s="22">
        <v>-699584</v>
      </c>
      <c r="K25" s="22">
        <v>-255192</v>
      </c>
      <c r="L25" s="22">
        <v>-270924</v>
      </c>
      <c r="M25" s="22">
        <v>-260062</v>
      </c>
      <c r="N25" s="22">
        <v>-786178</v>
      </c>
      <c r="O25" s="22"/>
      <c r="P25" s="22"/>
      <c r="Q25" s="22"/>
      <c r="R25" s="22"/>
      <c r="S25" s="22"/>
      <c r="T25" s="22"/>
      <c r="U25" s="22"/>
      <c r="V25" s="22"/>
      <c r="W25" s="22">
        <v>-1485762</v>
      </c>
      <c r="X25" s="22">
        <v>1904322</v>
      </c>
      <c r="Y25" s="22">
        <v>-3390084</v>
      </c>
      <c r="Z25" s="23">
        <v>-178.02052383998083</v>
      </c>
      <c r="AA25" s="20">
        <v>3808652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14753911</v>
      </c>
      <c r="D32" s="29">
        <f t="shared" ref="D32:Y32" si="0">SUM(D6:D31)</f>
        <v>0</v>
      </c>
      <c r="E32" s="30">
        <f t="shared" si="0"/>
        <v>15860106</v>
      </c>
      <c r="F32" s="31">
        <f t="shared" si="0"/>
        <v>15860106</v>
      </c>
      <c r="G32" s="31">
        <f t="shared" si="0"/>
        <v>984896</v>
      </c>
      <c r="H32" s="31">
        <f t="shared" si="0"/>
        <v>1332167</v>
      </c>
      <c r="I32" s="31">
        <f t="shared" si="0"/>
        <v>860790</v>
      </c>
      <c r="J32" s="31">
        <f t="shared" si="0"/>
        <v>3177853</v>
      </c>
      <c r="K32" s="31">
        <f t="shared" si="0"/>
        <v>881612</v>
      </c>
      <c r="L32" s="31">
        <f t="shared" si="0"/>
        <v>1050748</v>
      </c>
      <c r="M32" s="31">
        <f t="shared" si="0"/>
        <v>848510</v>
      </c>
      <c r="N32" s="31">
        <f t="shared" si="0"/>
        <v>2780870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5958723</v>
      </c>
      <c r="X32" s="31">
        <f t="shared" si="0"/>
        <v>7930032</v>
      </c>
      <c r="Y32" s="31">
        <f t="shared" si="0"/>
        <v>-1971309</v>
      </c>
      <c r="Z32" s="32">
        <f>+IF(X32&lt;&gt;0,+(Y32/X32)*100,0)</f>
        <v>-24.858777366850475</v>
      </c>
      <c r="AA32" s="29">
        <f>SUM(AA6:AA31)</f>
        <v>15860106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5157707</v>
      </c>
      <c r="D34" s="20"/>
      <c r="E34" s="21">
        <v>6838311</v>
      </c>
      <c r="F34" s="22">
        <v>6838311</v>
      </c>
      <c r="G34" s="22">
        <v>494543</v>
      </c>
      <c r="H34" s="22">
        <v>477325</v>
      </c>
      <c r="I34" s="22">
        <v>529454</v>
      </c>
      <c r="J34" s="22">
        <v>1501322</v>
      </c>
      <c r="K34" s="22">
        <v>617930</v>
      </c>
      <c r="L34" s="22">
        <v>676370</v>
      </c>
      <c r="M34" s="22">
        <v>543902</v>
      </c>
      <c r="N34" s="22">
        <v>1838202</v>
      </c>
      <c r="O34" s="22"/>
      <c r="P34" s="22"/>
      <c r="Q34" s="22"/>
      <c r="R34" s="22"/>
      <c r="S34" s="22"/>
      <c r="T34" s="22"/>
      <c r="U34" s="22"/>
      <c r="V34" s="22"/>
      <c r="W34" s="22">
        <v>3339524</v>
      </c>
      <c r="X34" s="22">
        <v>3419196</v>
      </c>
      <c r="Y34" s="22">
        <v>-79672</v>
      </c>
      <c r="Z34" s="23">
        <v>-2.3301384302040598</v>
      </c>
      <c r="AA34" s="20">
        <v>6838311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8968583</v>
      </c>
      <c r="D37" s="20"/>
      <c r="E37" s="21">
        <v>175495</v>
      </c>
      <c r="F37" s="22">
        <v>175495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87750</v>
      </c>
      <c r="Y37" s="22">
        <v>-87750</v>
      </c>
      <c r="Z37" s="23">
        <v>-100</v>
      </c>
      <c r="AA37" s="20">
        <v>175495</v>
      </c>
    </row>
    <row r="38" spans="1:27" x14ac:dyDescent="0.25">
      <c r="A38" s="19" t="s">
        <v>64</v>
      </c>
      <c r="B38" s="15" t="s">
        <v>32</v>
      </c>
      <c r="C38" s="20">
        <v>3351665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</v>
      </c>
      <c r="Y38" s="22">
        <v>-6</v>
      </c>
      <c r="Z38" s="23">
        <v>-100</v>
      </c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8536882</v>
      </c>
      <c r="F39" s="22">
        <v>8536882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4268448</v>
      </c>
      <c r="Y39" s="22">
        <v>-4268448</v>
      </c>
      <c r="Z39" s="23">
        <v>-100</v>
      </c>
      <c r="AA39" s="20">
        <v>8536882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3643</v>
      </c>
      <c r="F40" s="22">
        <v>3643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1824</v>
      </c>
      <c r="Y40" s="22">
        <v>-1824</v>
      </c>
      <c r="Z40" s="23">
        <v>-100</v>
      </c>
      <c r="AA40" s="20">
        <v>3643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3504405</v>
      </c>
      <c r="F41" s="22">
        <v>3504405</v>
      </c>
      <c r="G41" s="22">
        <v>410894</v>
      </c>
      <c r="H41" s="22">
        <v>234438</v>
      </c>
      <c r="I41" s="22">
        <v>45033</v>
      </c>
      <c r="J41" s="22">
        <v>690365</v>
      </c>
      <c r="K41" s="22">
        <v>804739</v>
      </c>
      <c r="L41" s="22">
        <v>181074</v>
      </c>
      <c r="M41" s="22">
        <v>144995</v>
      </c>
      <c r="N41" s="22">
        <v>1130808</v>
      </c>
      <c r="O41" s="22"/>
      <c r="P41" s="22"/>
      <c r="Q41" s="22"/>
      <c r="R41" s="22"/>
      <c r="S41" s="22"/>
      <c r="T41" s="22"/>
      <c r="U41" s="22"/>
      <c r="V41" s="22"/>
      <c r="W41" s="22">
        <v>1821173</v>
      </c>
      <c r="X41" s="22">
        <v>1752222</v>
      </c>
      <c r="Y41" s="22">
        <v>68951</v>
      </c>
      <c r="Z41" s="23">
        <v>3.9350607400203859</v>
      </c>
      <c r="AA41" s="20">
        <v>3504405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2937897</v>
      </c>
      <c r="D43" s="20"/>
      <c r="E43" s="21">
        <v>2191309</v>
      </c>
      <c r="F43" s="22">
        <v>2191309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1095660</v>
      </c>
      <c r="Y43" s="22">
        <v>-1095660</v>
      </c>
      <c r="Z43" s="23">
        <v>-100</v>
      </c>
      <c r="AA43" s="20">
        <v>2191309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414811</v>
      </c>
      <c r="F44" s="22">
        <v>414811</v>
      </c>
      <c r="G44" s="22">
        <v>37661</v>
      </c>
      <c r="H44" s="22">
        <v>16935</v>
      </c>
      <c r="I44" s="22">
        <v>7671</v>
      </c>
      <c r="J44" s="22">
        <v>62267</v>
      </c>
      <c r="K44" s="22">
        <v>39348</v>
      </c>
      <c r="L44" s="22">
        <v>169714</v>
      </c>
      <c r="M44" s="22">
        <v>3728</v>
      </c>
      <c r="N44" s="22">
        <v>212790</v>
      </c>
      <c r="O44" s="22"/>
      <c r="P44" s="22"/>
      <c r="Q44" s="22"/>
      <c r="R44" s="22"/>
      <c r="S44" s="22"/>
      <c r="T44" s="22"/>
      <c r="U44" s="22"/>
      <c r="V44" s="22"/>
      <c r="W44" s="22">
        <v>275057</v>
      </c>
      <c r="X44" s="22">
        <v>207432</v>
      </c>
      <c r="Y44" s="22">
        <v>67625</v>
      </c>
      <c r="Z44" s="23">
        <v>32.601045161787958</v>
      </c>
      <c r="AA44" s="20">
        <v>414811</v>
      </c>
    </row>
    <row r="45" spans="1:27" x14ac:dyDescent="0.25">
      <c r="A45" s="19" t="s">
        <v>70</v>
      </c>
      <c r="B45" s="15" t="s">
        <v>32</v>
      </c>
      <c r="C45" s="20">
        <v>6153215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26569067</v>
      </c>
      <c r="D47" s="29">
        <f t="shared" ref="D47:Y47" si="1">SUM(D34:D46)</f>
        <v>0</v>
      </c>
      <c r="E47" s="30">
        <f t="shared" si="1"/>
        <v>21664856</v>
      </c>
      <c r="F47" s="31">
        <f t="shared" si="1"/>
        <v>21664856</v>
      </c>
      <c r="G47" s="31">
        <f t="shared" si="1"/>
        <v>943098</v>
      </c>
      <c r="H47" s="31">
        <f t="shared" si="1"/>
        <v>728698</v>
      </c>
      <c r="I47" s="31">
        <f t="shared" si="1"/>
        <v>582158</v>
      </c>
      <c r="J47" s="31">
        <f t="shared" si="1"/>
        <v>2253954</v>
      </c>
      <c r="K47" s="31">
        <f t="shared" si="1"/>
        <v>1462017</v>
      </c>
      <c r="L47" s="31">
        <f t="shared" si="1"/>
        <v>1027158</v>
      </c>
      <c r="M47" s="31">
        <f t="shared" si="1"/>
        <v>692625</v>
      </c>
      <c r="N47" s="31">
        <f t="shared" si="1"/>
        <v>3181800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5435754</v>
      </c>
      <c r="X47" s="31">
        <f t="shared" si="1"/>
        <v>10832538</v>
      </c>
      <c r="Y47" s="31">
        <f t="shared" si="1"/>
        <v>-5396784</v>
      </c>
      <c r="Z47" s="32">
        <f>+IF(X47&lt;&gt;0,+(Y47/X47)*100,0)</f>
        <v>-49.820125255964946</v>
      </c>
      <c r="AA47" s="29">
        <f>SUM(AA34:AA46)</f>
        <v>21664856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-11815156</v>
      </c>
      <c r="D48" s="39">
        <f t="shared" si="2"/>
        <v>0</v>
      </c>
      <c r="E48" s="40">
        <f t="shared" si="2"/>
        <v>-5804750</v>
      </c>
      <c r="F48" s="41">
        <f t="shared" si="2"/>
        <v>-5804750</v>
      </c>
      <c r="G48" s="41">
        <f t="shared" si="2"/>
        <v>41798</v>
      </c>
      <c r="H48" s="41">
        <f t="shared" si="2"/>
        <v>603469</v>
      </c>
      <c r="I48" s="41">
        <f t="shared" si="2"/>
        <v>278632</v>
      </c>
      <c r="J48" s="41">
        <f t="shared" si="2"/>
        <v>923899</v>
      </c>
      <c r="K48" s="41">
        <f t="shared" si="2"/>
        <v>-580405</v>
      </c>
      <c r="L48" s="41">
        <f t="shared" si="2"/>
        <v>23590</v>
      </c>
      <c r="M48" s="41">
        <f t="shared" si="2"/>
        <v>155885</v>
      </c>
      <c r="N48" s="41">
        <f t="shared" si="2"/>
        <v>-400930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522969</v>
      </c>
      <c r="X48" s="41">
        <f t="shared" si="2"/>
        <v>-2902506</v>
      </c>
      <c r="Y48" s="41">
        <f t="shared" si="2"/>
        <v>3425475</v>
      </c>
      <c r="Z48" s="42">
        <f>+IF(X48&lt;&gt;0,+(Y48/X48)*100,0)</f>
        <v>-118.01784389076198</v>
      </c>
      <c r="AA48" s="39">
        <f>+AA32-AA47</f>
        <v>-5804750</v>
      </c>
    </row>
    <row r="49" spans="1:27" x14ac:dyDescent="0.25">
      <c r="A49" s="43" t="s">
        <v>74</v>
      </c>
      <c r="B49" s="15" t="s">
        <v>32</v>
      </c>
      <c r="C49" s="20">
        <v>137000000</v>
      </c>
      <c r="D49" s="20"/>
      <c r="E49" s="21">
        <v>97200000</v>
      </c>
      <c r="F49" s="22">
        <v>97200000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48599994</v>
      </c>
      <c r="Y49" s="22">
        <v>-48599994</v>
      </c>
      <c r="Z49" s="23">
        <v>-100</v>
      </c>
      <c r="AA49" s="20">
        <v>97200000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125184844</v>
      </c>
      <c r="D51" s="48">
        <f t="shared" si="3"/>
        <v>0</v>
      </c>
      <c r="E51" s="49">
        <f t="shared" si="3"/>
        <v>91395250</v>
      </c>
      <c r="F51" s="50">
        <f t="shared" si="3"/>
        <v>91395250</v>
      </c>
      <c r="G51" s="50">
        <f t="shared" si="3"/>
        <v>41798</v>
      </c>
      <c r="H51" s="50">
        <f t="shared" si="3"/>
        <v>603469</v>
      </c>
      <c r="I51" s="50">
        <f t="shared" si="3"/>
        <v>278632</v>
      </c>
      <c r="J51" s="50">
        <f t="shared" si="3"/>
        <v>923899</v>
      </c>
      <c r="K51" s="50">
        <f t="shared" si="3"/>
        <v>-580405</v>
      </c>
      <c r="L51" s="50">
        <f t="shared" si="3"/>
        <v>23590</v>
      </c>
      <c r="M51" s="50">
        <f t="shared" si="3"/>
        <v>155885</v>
      </c>
      <c r="N51" s="50">
        <f t="shared" si="3"/>
        <v>-400930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522969</v>
      </c>
      <c r="X51" s="50">
        <f t="shared" si="3"/>
        <v>45697488</v>
      </c>
      <c r="Y51" s="50">
        <f t="shared" si="3"/>
        <v>-45174519</v>
      </c>
      <c r="Z51" s="51">
        <f>+IF(X51&lt;&gt;0,+(Y51/X51)*100,0)</f>
        <v>-98.855584797133716</v>
      </c>
      <c r="AA51" s="48">
        <f>SUM(AA48:AA50)</f>
        <v>91395250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125184844</v>
      </c>
      <c r="D53" s="54">
        <f>+D51-D52</f>
        <v>0</v>
      </c>
      <c r="E53" s="55">
        <f t="shared" si="4"/>
        <v>91395250</v>
      </c>
      <c r="F53" s="56">
        <f t="shared" si="4"/>
        <v>91395250</v>
      </c>
      <c r="G53" s="56">
        <f t="shared" si="4"/>
        <v>41798</v>
      </c>
      <c r="H53" s="56">
        <f t="shared" si="4"/>
        <v>603469</v>
      </c>
      <c r="I53" s="56">
        <f t="shared" si="4"/>
        <v>278632</v>
      </c>
      <c r="J53" s="56">
        <f t="shared" si="4"/>
        <v>923899</v>
      </c>
      <c r="K53" s="56">
        <f t="shared" si="4"/>
        <v>-580405</v>
      </c>
      <c r="L53" s="56">
        <f t="shared" si="4"/>
        <v>23590</v>
      </c>
      <c r="M53" s="56">
        <f t="shared" si="4"/>
        <v>155885</v>
      </c>
      <c r="N53" s="56">
        <f t="shared" si="4"/>
        <v>-400930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522969</v>
      </c>
      <c r="X53" s="56">
        <f t="shared" si="4"/>
        <v>45697488</v>
      </c>
      <c r="Y53" s="56">
        <f t="shared" si="4"/>
        <v>-45174519</v>
      </c>
      <c r="Z53" s="57">
        <f>+IF(X53&lt;&gt;0,+(Y53/X53)*100,0)</f>
        <v>-98.855584797133716</v>
      </c>
      <c r="AA53" s="54">
        <f>+AA51-AA52</f>
        <v>91395250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125184844</v>
      </c>
      <c r="D56" s="48">
        <f>SUM(D53:D55)</f>
        <v>0</v>
      </c>
      <c r="E56" s="49">
        <f t="shared" si="5"/>
        <v>91395250</v>
      </c>
      <c r="F56" s="50">
        <f t="shared" si="5"/>
        <v>91395250</v>
      </c>
      <c r="G56" s="50">
        <f t="shared" si="5"/>
        <v>41798</v>
      </c>
      <c r="H56" s="50">
        <f t="shared" si="5"/>
        <v>603469</v>
      </c>
      <c r="I56" s="50">
        <f t="shared" si="5"/>
        <v>278632</v>
      </c>
      <c r="J56" s="50">
        <f t="shared" si="5"/>
        <v>923899</v>
      </c>
      <c r="K56" s="50">
        <f t="shared" si="5"/>
        <v>-580405</v>
      </c>
      <c r="L56" s="50">
        <f t="shared" si="5"/>
        <v>23590</v>
      </c>
      <c r="M56" s="50">
        <f t="shared" si="5"/>
        <v>155885</v>
      </c>
      <c r="N56" s="50">
        <f t="shared" si="5"/>
        <v>-400930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522969</v>
      </c>
      <c r="X56" s="50">
        <f t="shared" si="5"/>
        <v>45697488</v>
      </c>
      <c r="Y56" s="50">
        <f t="shared" si="5"/>
        <v>-45174519</v>
      </c>
      <c r="Z56" s="51">
        <f>+IF(X56&lt;&gt;0,+(Y56/X56)*100,0)</f>
        <v>-98.855584797133716</v>
      </c>
      <c r="AA56" s="48">
        <f>SUM(AA53:AA55)</f>
        <v>91395250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125184844</v>
      </c>
      <c r="D59" s="65">
        <f>SUM(D56:D58)</f>
        <v>0</v>
      </c>
      <c r="E59" s="66">
        <f t="shared" si="6"/>
        <v>91395250</v>
      </c>
      <c r="F59" s="67">
        <f t="shared" si="6"/>
        <v>91395250</v>
      </c>
      <c r="G59" s="67">
        <f t="shared" si="6"/>
        <v>41798</v>
      </c>
      <c r="H59" s="67">
        <f t="shared" si="6"/>
        <v>603469</v>
      </c>
      <c r="I59" s="67">
        <f t="shared" si="6"/>
        <v>278632</v>
      </c>
      <c r="J59" s="67">
        <f t="shared" si="6"/>
        <v>923899</v>
      </c>
      <c r="K59" s="67">
        <f t="shared" si="6"/>
        <v>-580405</v>
      </c>
      <c r="L59" s="67">
        <f t="shared" si="6"/>
        <v>23590</v>
      </c>
      <c r="M59" s="67">
        <f t="shared" si="6"/>
        <v>155885</v>
      </c>
      <c r="N59" s="67">
        <f t="shared" si="6"/>
        <v>-400930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522969</v>
      </c>
      <c r="X59" s="67">
        <f t="shared" si="6"/>
        <v>45697488</v>
      </c>
      <c r="Y59" s="67">
        <f t="shared" si="6"/>
        <v>-45174519</v>
      </c>
      <c r="Z59" s="68">
        <f>+IF(X59&lt;&gt;0,+(Y59/X59)*100,0)</f>
        <v>-98.855584797133716</v>
      </c>
      <c r="AA59" s="65">
        <f>SUM(AA56:AA58)</f>
        <v>91395250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4260746</v>
      </c>
      <c r="D7" s="20"/>
      <c r="E7" s="21">
        <v>4100000</v>
      </c>
      <c r="F7" s="22">
        <v>4100000</v>
      </c>
      <c r="G7" s="22">
        <v>387275</v>
      </c>
      <c r="H7" s="22">
        <v>357296</v>
      </c>
      <c r="I7" s="22">
        <v>346920</v>
      </c>
      <c r="J7" s="22">
        <v>1091491</v>
      </c>
      <c r="K7" s="22">
        <v>372815</v>
      </c>
      <c r="L7" s="22">
        <v>349127</v>
      </c>
      <c r="M7" s="22">
        <v>406244</v>
      </c>
      <c r="N7" s="22">
        <v>1128186</v>
      </c>
      <c r="O7" s="22"/>
      <c r="P7" s="22"/>
      <c r="Q7" s="22"/>
      <c r="R7" s="22"/>
      <c r="S7" s="22"/>
      <c r="T7" s="22"/>
      <c r="U7" s="22"/>
      <c r="V7" s="22"/>
      <c r="W7" s="22">
        <v>2219677</v>
      </c>
      <c r="X7" s="22">
        <v>2049996</v>
      </c>
      <c r="Y7" s="22">
        <v>169681</v>
      </c>
      <c r="Z7" s="23">
        <v>8.2771381017328807</v>
      </c>
      <c r="AA7" s="20">
        <v>4100000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1052296</v>
      </c>
      <c r="D13" s="20"/>
      <c r="E13" s="21">
        <v>1100385</v>
      </c>
      <c r="F13" s="22">
        <v>1100385</v>
      </c>
      <c r="G13" s="22">
        <v>89382</v>
      </c>
      <c r="H13" s="22">
        <v>91498</v>
      </c>
      <c r="I13" s="22">
        <v>91187</v>
      </c>
      <c r="J13" s="22">
        <v>272067</v>
      </c>
      <c r="K13" s="22">
        <v>91707</v>
      </c>
      <c r="L13" s="22">
        <v>89858</v>
      </c>
      <c r="M13" s="22">
        <v>91910</v>
      </c>
      <c r="N13" s="22">
        <v>273475</v>
      </c>
      <c r="O13" s="22"/>
      <c r="P13" s="22"/>
      <c r="Q13" s="22"/>
      <c r="R13" s="22"/>
      <c r="S13" s="22"/>
      <c r="T13" s="22"/>
      <c r="U13" s="22"/>
      <c r="V13" s="22"/>
      <c r="W13" s="22">
        <v>545542</v>
      </c>
      <c r="X13" s="22">
        <v>550188</v>
      </c>
      <c r="Y13" s="22">
        <v>-4646</v>
      </c>
      <c r="Z13" s="23">
        <v>-0.84443862825070692</v>
      </c>
      <c r="AA13" s="20">
        <v>1100385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3393</v>
      </c>
      <c r="F23" s="22">
        <v>3393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1692</v>
      </c>
      <c r="Y23" s="22">
        <v>-1692</v>
      </c>
      <c r="Z23" s="23">
        <v>-100</v>
      </c>
      <c r="AA23" s="20">
        <v>3393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5987600</v>
      </c>
      <c r="D25" s="20"/>
      <c r="E25" s="21">
        <v>6355200</v>
      </c>
      <c r="F25" s="22">
        <v>6355200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3177600</v>
      </c>
      <c r="Y25" s="22">
        <v>-3177600</v>
      </c>
      <c r="Z25" s="23">
        <v>-100</v>
      </c>
      <c r="AA25" s="20">
        <v>6355200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11300642</v>
      </c>
      <c r="D32" s="29">
        <f t="shared" ref="D32:Y32" si="0">SUM(D6:D31)</f>
        <v>0</v>
      </c>
      <c r="E32" s="30">
        <f t="shared" si="0"/>
        <v>11558978</v>
      </c>
      <c r="F32" s="31">
        <f t="shared" si="0"/>
        <v>11558978</v>
      </c>
      <c r="G32" s="31">
        <f t="shared" si="0"/>
        <v>476657</v>
      </c>
      <c r="H32" s="31">
        <f t="shared" si="0"/>
        <v>448794</v>
      </c>
      <c r="I32" s="31">
        <f t="shared" si="0"/>
        <v>438107</v>
      </c>
      <c r="J32" s="31">
        <f t="shared" si="0"/>
        <v>1363558</v>
      </c>
      <c r="K32" s="31">
        <f t="shared" si="0"/>
        <v>464522</v>
      </c>
      <c r="L32" s="31">
        <f t="shared" si="0"/>
        <v>438985</v>
      </c>
      <c r="M32" s="31">
        <f t="shared" si="0"/>
        <v>498154</v>
      </c>
      <c r="N32" s="31">
        <f t="shared" si="0"/>
        <v>1401661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2765219</v>
      </c>
      <c r="X32" s="31">
        <f t="shared" si="0"/>
        <v>5779476</v>
      </c>
      <c r="Y32" s="31">
        <f t="shared" si="0"/>
        <v>-3014257</v>
      </c>
      <c r="Z32" s="32">
        <f>+IF(X32&lt;&gt;0,+(Y32/X32)*100,0)</f>
        <v>-52.15450328022817</v>
      </c>
      <c r="AA32" s="29">
        <f>SUM(AA6:AA31)</f>
        <v>11558978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156523</v>
      </c>
      <c r="D34" s="20"/>
      <c r="E34" s="21">
        <v>1299188</v>
      </c>
      <c r="F34" s="22">
        <v>1299188</v>
      </c>
      <c r="G34" s="22">
        <v>81798</v>
      </c>
      <c r="H34" s="22">
        <v>82272</v>
      </c>
      <c r="I34" s="22">
        <v>85067</v>
      </c>
      <c r="J34" s="22">
        <v>249137</v>
      </c>
      <c r="K34" s="22">
        <v>77121</v>
      </c>
      <c r="L34" s="22">
        <v>77273</v>
      </c>
      <c r="M34" s="22">
        <v>146985</v>
      </c>
      <c r="N34" s="22">
        <v>301379</v>
      </c>
      <c r="O34" s="22"/>
      <c r="P34" s="22"/>
      <c r="Q34" s="22"/>
      <c r="R34" s="22"/>
      <c r="S34" s="22"/>
      <c r="T34" s="22"/>
      <c r="U34" s="22"/>
      <c r="V34" s="22"/>
      <c r="W34" s="22">
        <v>550516</v>
      </c>
      <c r="X34" s="22">
        <v>649580</v>
      </c>
      <c r="Y34" s="22">
        <v>-99064</v>
      </c>
      <c r="Z34" s="23">
        <v>-15.250469534160535</v>
      </c>
      <c r="AA34" s="20">
        <v>1299188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2520356</v>
      </c>
      <c r="D37" s="20"/>
      <c r="E37" s="21">
        <v>1466135</v>
      </c>
      <c r="F37" s="22">
        <v>1466135</v>
      </c>
      <c r="G37" s="22"/>
      <c r="H37" s="22">
        <v>7982</v>
      </c>
      <c r="I37" s="22">
        <v>22437</v>
      </c>
      <c r="J37" s="22">
        <v>30419</v>
      </c>
      <c r="K37" s="22">
        <v>18907</v>
      </c>
      <c r="L37" s="22">
        <v>7504</v>
      </c>
      <c r="M37" s="22">
        <v>5749</v>
      </c>
      <c r="N37" s="22">
        <v>32160</v>
      </c>
      <c r="O37" s="22"/>
      <c r="P37" s="22"/>
      <c r="Q37" s="22"/>
      <c r="R37" s="22"/>
      <c r="S37" s="22"/>
      <c r="T37" s="22"/>
      <c r="U37" s="22"/>
      <c r="V37" s="22"/>
      <c r="W37" s="22">
        <v>62579</v>
      </c>
      <c r="X37" s="22">
        <v>733062</v>
      </c>
      <c r="Y37" s="22">
        <v>-670483</v>
      </c>
      <c r="Z37" s="23">
        <v>-91.463341436331447</v>
      </c>
      <c r="AA37" s="20">
        <v>1466135</v>
      </c>
    </row>
    <row r="38" spans="1:27" x14ac:dyDescent="0.25">
      <c r="A38" s="19" t="s">
        <v>64</v>
      </c>
      <c r="B38" s="15" t="s">
        <v>32</v>
      </c>
      <c r="C38" s="20">
        <v>1893637</v>
      </c>
      <c r="D38" s="20"/>
      <c r="E38" s="21">
        <v>391922</v>
      </c>
      <c r="F38" s="22">
        <v>391922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195960</v>
      </c>
      <c r="Y38" s="22">
        <v>-195960</v>
      </c>
      <c r="Z38" s="23">
        <v>-100</v>
      </c>
      <c r="AA38" s="20">
        <v>391922</v>
      </c>
    </row>
    <row r="39" spans="1:27" x14ac:dyDescent="0.25">
      <c r="A39" s="19" t="s">
        <v>65</v>
      </c>
      <c r="B39" s="15" t="s">
        <v>32</v>
      </c>
      <c r="C39" s="20">
        <v>3593900</v>
      </c>
      <c r="D39" s="20"/>
      <c r="E39" s="21">
        <v>350000</v>
      </c>
      <c r="F39" s="22">
        <v>350000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175004</v>
      </c>
      <c r="Y39" s="22">
        <v>-175004</v>
      </c>
      <c r="Z39" s="23">
        <v>-100</v>
      </c>
      <c r="AA39" s="20">
        <v>350000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230016</v>
      </c>
      <c r="D41" s="20"/>
      <c r="E41" s="21">
        <v>3510168</v>
      </c>
      <c r="F41" s="22">
        <v>3510168</v>
      </c>
      <c r="G41" s="22">
        <v>26991</v>
      </c>
      <c r="H41" s="22">
        <v>98783</v>
      </c>
      <c r="I41" s="22">
        <v>39537</v>
      </c>
      <c r="J41" s="22">
        <v>165311</v>
      </c>
      <c r="K41" s="22">
        <v>52083</v>
      </c>
      <c r="L41" s="22">
        <v>45733</v>
      </c>
      <c r="M41" s="22">
        <v>8574</v>
      </c>
      <c r="N41" s="22">
        <v>106390</v>
      </c>
      <c r="O41" s="22"/>
      <c r="P41" s="22"/>
      <c r="Q41" s="22"/>
      <c r="R41" s="22"/>
      <c r="S41" s="22"/>
      <c r="T41" s="22"/>
      <c r="U41" s="22"/>
      <c r="V41" s="22"/>
      <c r="W41" s="22">
        <v>271701</v>
      </c>
      <c r="X41" s="22">
        <v>1755074</v>
      </c>
      <c r="Y41" s="22">
        <v>-1483373</v>
      </c>
      <c r="Z41" s="23">
        <v>-84.519114293756274</v>
      </c>
      <c r="AA41" s="20">
        <v>3510168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2502</v>
      </c>
      <c r="Y43" s="22">
        <v>-2502</v>
      </c>
      <c r="Z43" s="23">
        <v>-100</v>
      </c>
      <c r="AA43" s="20">
        <v>5000</v>
      </c>
    </row>
    <row r="44" spans="1:27" x14ac:dyDescent="0.25">
      <c r="A44" s="19" t="s">
        <v>69</v>
      </c>
      <c r="B44" s="15" t="s">
        <v>32</v>
      </c>
      <c r="C44" s="20">
        <v>128696</v>
      </c>
      <c r="D44" s="20"/>
      <c r="E44" s="21">
        <v>142900</v>
      </c>
      <c r="F44" s="22">
        <v>142900</v>
      </c>
      <c r="G44" s="22">
        <v>5420</v>
      </c>
      <c r="H44" s="22">
        <v>4145</v>
      </c>
      <c r="I44" s="22">
        <v>6270</v>
      </c>
      <c r="J44" s="22">
        <v>15835</v>
      </c>
      <c r="K44" s="22">
        <v>10862</v>
      </c>
      <c r="L44" s="22">
        <v>6984</v>
      </c>
      <c r="M44" s="22">
        <v>5578</v>
      </c>
      <c r="N44" s="22">
        <v>23424</v>
      </c>
      <c r="O44" s="22"/>
      <c r="P44" s="22"/>
      <c r="Q44" s="22"/>
      <c r="R44" s="22"/>
      <c r="S44" s="22"/>
      <c r="T44" s="22"/>
      <c r="U44" s="22"/>
      <c r="V44" s="22"/>
      <c r="W44" s="22">
        <v>39259</v>
      </c>
      <c r="X44" s="22">
        <v>71436</v>
      </c>
      <c r="Y44" s="22">
        <v>-32177</v>
      </c>
      <c r="Z44" s="23">
        <v>-45.043115515986337</v>
      </c>
      <c r="AA44" s="20">
        <v>142900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8523128</v>
      </c>
      <c r="D47" s="29">
        <f t="shared" ref="D47:Y47" si="1">SUM(D34:D46)</f>
        <v>0</v>
      </c>
      <c r="E47" s="30">
        <f t="shared" si="1"/>
        <v>7165313</v>
      </c>
      <c r="F47" s="31">
        <f t="shared" si="1"/>
        <v>7165313</v>
      </c>
      <c r="G47" s="31">
        <f t="shared" si="1"/>
        <v>114209</v>
      </c>
      <c r="H47" s="31">
        <f t="shared" si="1"/>
        <v>193182</v>
      </c>
      <c r="I47" s="31">
        <f t="shared" si="1"/>
        <v>153311</v>
      </c>
      <c r="J47" s="31">
        <f t="shared" si="1"/>
        <v>460702</v>
      </c>
      <c r="K47" s="31">
        <f t="shared" si="1"/>
        <v>158973</v>
      </c>
      <c r="L47" s="31">
        <f t="shared" si="1"/>
        <v>137494</v>
      </c>
      <c r="M47" s="31">
        <f t="shared" si="1"/>
        <v>166886</v>
      </c>
      <c r="N47" s="31">
        <f t="shared" si="1"/>
        <v>463353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924055</v>
      </c>
      <c r="X47" s="31">
        <f t="shared" si="1"/>
        <v>3582618</v>
      </c>
      <c r="Y47" s="31">
        <f t="shared" si="1"/>
        <v>-2658563</v>
      </c>
      <c r="Z47" s="32">
        <f>+IF(X47&lt;&gt;0,+(Y47/X47)*100,0)</f>
        <v>-74.207269655877354</v>
      </c>
      <c r="AA47" s="29">
        <f>SUM(AA34:AA46)</f>
        <v>7165313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2777514</v>
      </c>
      <c r="D48" s="39">
        <f t="shared" si="2"/>
        <v>0</v>
      </c>
      <c r="E48" s="40">
        <f t="shared" si="2"/>
        <v>4393665</v>
      </c>
      <c r="F48" s="41">
        <f t="shared" si="2"/>
        <v>4393665</v>
      </c>
      <c r="G48" s="41">
        <f t="shared" si="2"/>
        <v>362448</v>
      </c>
      <c r="H48" s="41">
        <f t="shared" si="2"/>
        <v>255612</v>
      </c>
      <c r="I48" s="41">
        <f t="shared" si="2"/>
        <v>284796</v>
      </c>
      <c r="J48" s="41">
        <f t="shared" si="2"/>
        <v>902856</v>
      </c>
      <c r="K48" s="41">
        <f t="shared" si="2"/>
        <v>305549</v>
      </c>
      <c r="L48" s="41">
        <f t="shared" si="2"/>
        <v>301491</v>
      </c>
      <c r="M48" s="41">
        <f t="shared" si="2"/>
        <v>331268</v>
      </c>
      <c r="N48" s="41">
        <f t="shared" si="2"/>
        <v>938308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1841164</v>
      </c>
      <c r="X48" s="41">
        <f t="shared" si="2"/>
        <v>2196858</v>
      </c>
      <c r="Y48" s="41">
        <f t="shared" si="2"/>
        <v>-355694</v>
      </c>
      <c r="Z48" s="42">
        <f>+IF(X48&lt;&gt;0,+(Y48/X48)*100,0)</f>
        <v>-16.191032829613931</v>
      </c>
      <c r="AA48" s="39">
        <f>+AA32-AA47</f>
        <v>4393665</v>
      </c>
    </row>
    <row r="49" spans="1:27" x14ac:dyDescent="0.25">
      <c r="A49" s="43" t="s">
        <v>74</v>
      </c>
      <c r="B49" s="15" t="s">
        <v>32</v>
      </c>
      <c r="C49" s="20">
        <v>12498000</v>
      </c>
      <c r="D49" s="20"/>
      <c r="E49" s="21">
        <v>20000000</v>
      </c>
      <c r="F49" s="22">
        <v>20000000</v>
      </c>
      <c r="G49" s="22"/>
      <c r="H49" s="22">
        <v>2550159</v>
      </c>
      <c r="I49" s="22">
        <v>90436</v>
      </c>
      <c r="J49" s="22">
        <v>2640595</v>
      </c>
      <c r="K49" s="22">
        <v>4129624</v>
      </c>
      <c r="L49" s="22">
        <v>1066028</v>
      </c>
      <c r="M49" s="22">
        <v>1032470</v>
      </c>
      <c r="N49" s="22">
        <v>6228122</v>
      </c>
      <c r="O49" s="22"/>
      <c r="P49" s="22"/>
      <c r="Q49" s="22"/>
      <c r="R49" s="22"/>
      <c r="S49" s="22"/>
      <c r="T49" s="22"/>
      <c r="U49" s="22"/>
      <c r="V49" s="22"/>
      <c r="W49" s="22">
        <v>8868717</v>
      </c>
      <c r="X49" s="22">
        <v>10000002</v>
      </c>
      <c r="Y49" s="22">
        <v>-1131285</v>
      </c>
      <c r="Z49" s="23">
        <v>-11.312847737430452</v>
      </c>
      <c r="AA49" s="20">
        <v>20000000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15275514</v>
      </c>
      <c r="D51" s="48">
        <f t="shared" si="3"/>
        <v>0</v>
      </c>
      <c r="E51" s="49">
        <f t="shared" si="3"/>
        <v>24393665</v>
      </c>
      <c r="F51" s="50">
        <f t="shared" si="3"/>
        <v>24393665</v>
      </c>
      <c r="G51" s="50">
        <f t="shared" si="3"/>
        <v>362448</v>
      </c>
      <c r="H51" s="50">
        <f t="shared" si="3"/>
        <v>2805771</v>
      </c>
      <c r="I51" s="50">
        <f t="shared" si="3"/>
        <v>375232</v>
      </c>
      <c r="J51" s="50">
        <f t="shared" si="3"/>
        <v>3543451</v>
      </c>
      <c r="K51" s="50">
        <f t="shared" si="3"/>
        <v>4435173</v>
      </c>
      <c r="L51" s="50">
        <f t="shared" si="3"/>
        <v>1367519</v>
      </c>
      <c r="M51" s="50">
        <f t="shared" si="3"/>
        <v>1363738</v>
      </c>
      <c r="N51" s="50">
        <f t="shared" si="3"/>
        <v>7166430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10709881</v>
      </c>
      <c r="X51" s="50">
        <f t="shared" si="3"/>
        <v>12196860</v>
      </c>
      <c r="Y51" s="50">
        <f t="shared" si="3"/>
        <v>-1486979</v>
      </c>
      <c r="Z51" s="51">
        <f>+IF(X51&lt;&gt;0,+(Y51/X51)*100,0)</f>
        <v>-12.19149026880689</v>
      </c>
      <c r="AA51" s="48">
        <f>SUM(AA48:AA50)</f>
        <v>24393665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15275514</v>
      </c>
      <c r="D53" s="54">
        <f>+D51-D52</f>
        <v>0</v>
      </c>
      <c r="E53" s="55">
        <f t="shared" si="4"/>
        <v>24393665</v>
      </c>
      <c r="F53" s="56">
        <f t="shared" si="4"/>
        <v>24393665</v>
      </c>
      <c r="G53" s="56">
        <f t="shared" si="4"/>
        <v>362448</v>
      </c>
      <c r="H53" s="56">
        <f t="shared" si="4"/>
        <v>2805771</v>
      </c>
      <c r="I53" s="56">
        <f t="shared" si="4"/>
        <v>375232</v>
      </c>
      <c r="J53" s="56">
        <f t="shared" si="4"/>
        <v>3543451</v>
      </c>
      <c r="K53" s="56">
        <f t="shared" si="4"/>
        <v>4435173</v>
      </c>
      <c r="L53" s="56">
        <f t="shared" si="4"/>
        <v>1367519</v>
      </c>
      <c r="M53" s="56">
        <f t="shared" si="4"/>
        <v>1363738</v>
      </c>
      <c r="N53" s="56">
        <f t="shared" si="4"/>
        <v>7166430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10709881</v>
      </c>
      <c r="X53" s="56">
        <f t="shared" si="4"/>
        <v>12196860</v>
      </c>
      <c r="Y53" s="56">
        <f t="shared" si="4"/>
        <v>-1486979</v>
      </c>
      <c r="Z53" s="57">
        <f>+IF(X53&lt;&gt;0,+(Y53/X53)*100,0)</f>
        <v>-12.19149026880689</v>
      </c>
      <c r="AA53" s="54">
        <f>+AA51-AA52</f>
        <v>24393665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15275514</v>
      </c>
      <c r="D56" s="48">
        <f>SUM(D53:D55)</f>
        <v>0</v>
      </c>
      <c r="E56" s="49">
        <f t="shared" si="5"/>
        <v>24393665</v>
      </c>
      <c r="F56" s="50">
        <f t="shared" si="5"/>
        <v>24393665</v>
      </c>
      <c r="G56" s="50">
        <f t="shared" si="5"/>
        <v>362448</v>
      </c>
      <c r="H56" s="50">
        <f t="shared" si="5"/>
        <v>2805771</v>
      </c>
      <c r="I56" s="50">
        <f t="shared" si="5"/>
        <v>375232</v>
      </c>
      <c r="J56" s="50">
        <f t="shared" si="5"/>
        <v>3543451</v>
      </c>
      <c r="K56" s="50">
        <f t="shared" si="5"/>
        <v>4435173</v>
      </c>
      <c r="L56" s="50">
        <f t="shared" si="5"/>
        <v>1367519</v>
      </c>
      <c r="M56" s="50">
        <f t="shared" si="5"/>
        <v>1363738</v>
      </c>
      <c r="N56" s="50">
        <f t="shared" si="5"/>
        <v>7166430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10709881</v>
      </c>
      <c r="X56" s="50">
        <f t="shared" si="5"/>
        <v>12196860</v>
      </c>
      <c r="Y56" s="50">
        <f t="shared" si="5"/>
        <v>-1486979</v>
      </c>
      <c r="Z56" s="51">
        <f>+IF(X56&lt;&gt;0,+(Y56/X56)*100,0)</f>
        <v>-12.19149026880689</v>
      </c>
      <c r="AA56" s="48">
        <f>SUM(AA53:AA55)</f>
        <v>24393665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15275514</v>
      </c>
      <c r="D59" s="65">
        <f>SUM(D56:D58)</f>
        <v>0</v>
      </c>
      <c r="E59" s="66">
        <f t="shared" si="6"/>
        <v>24393665</v>
      </c>
      <c r="F59" s="67">
        <f t="shared" si="6"/>
        <v>24393665</v>
      </c>
      <c r="G59" s="67">
        <f t="shared" si="6"/>
        <v>362448</v>
      </c>
      <c r="H59" s="67">
        <f t="shared" si="6"/>
        <v>2805771</v>
      </c>
      <c r="I59" s="67">
        <f t="shared" si="6"/>
        <v>375232</v>
      </c>
      <c r="J59" s="67">
        <f t="shared" si="6"/>
        <v>3543451</v>
      </c>
      <c r="K59" s="67">
        <f t="shared" si="6"/>
        <v>4435173</v>
      </c>
      <c r="L59" s="67">
        <f t="shared" si="6"/>
        <v>1367519</v>
      </c>
      <c r="M59" s="67">
        <f t="shared" si="6"/>
        <v>1363738</v>
      </c>
      <c r="N59" s="67">
        <f t="shared" si="6"/>
        <v>7166430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10709881</v>
      </c>
      <c r="X59" s="67">
        <f t="shared" si="6"/>
        <v>12196860</v>
      </c>
      <c r="Y59" s="67">
        <f t="shared" si="6"/>
        <v>-1486979</v>
      </c>
      <c r="Z59" s="68">
        <f>+IF(X59&lt;&gt;0,+(Y59/X59)*100,0)</f>
        <v>-12.19149026880689</v>
      </c>
      <c r="AA59" s="65">
        <f>SUM(AA56:AA58)</f>
        <v>24393665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8961095</v>
      </c>
      <c r="D7" s="20"/>
      <c r="E7" s="21">
        <v>9674848</v>
      </c>
      <c r="F7" s="22">
        <v>9674848</v>
      </c>
      <c r="G7" s="22">
        <v>752891</v>
      </c>
      <c r="H7" s="22">
        <v>20625</v>
      </c>
      <c r="I7" s="22">
        <v>677121</v>
      </c>
      <c r="J7" s="22">
        <v>1450637</v>
      </c>
      <c r="K7" s="22">
        <v>1443592</v>
      </c>
      <c r="L7" s="22">
        <v>714637</v>
      </c>
      <c r="M7" s="22">
        <v>761917</v>
      </c>
      <c r="N7" s="22">
        <v>2920146</v>
      </c>
      <c r="O7" s="22"/>
      <c r="P7" s="22"/>
      <c r="Q7" s="22"/>
      <c r="R7" s="22"/>
      <c r="S7" s="22"/>
      <c r="T7" s="22"/>
      <c r="U7" s="22"/>
      <c r="V7" s="22"/>
      <c r="W7" s="22">
        <v>4370783</v>
      </c>
      <c r="X7" s="22">
        <v>4837422</v>
      </c>
      <c r="Y7" s="22">
        <v>-466639</v>
      </c>
      <c r="Z7" s="23">
        <v>-9.6464397772201806</v>
      </c>
      <c r="AA7" s="20">
        <v>9674848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6568276</v>
      </c>
      <c r="D13" s="20"/>
      <c r="E13" s="21">
        <v>5381656</v>
      </c>
      <c r="F13" s="22">
        <v>5381656</v>
      </c>
      <c r="G13" s="22">
        <v>538668</v>
      </c>
      <c r="H13" s="22"/>
      <c r="I13" s="22">
        <v>543328</v>
      </c>
      <c r="J13" s="22">
        <v>1081996</v>
      </c>
      <c r="K13" s="22">
        <v>1078967</v>
      </c>
      <c r="L13" s="22">
        <v>535105</v>
      </c>
      <c r="M13" s="22">
        <v>540208</v>
      </c>
      <c r="N13" s="22">
        <v>2154280</v>
      </c>
      <c r="O13" s="22"/>
      <c r="P13" s="22"/>
      <c r="Q13" s="22"/>
      <c r="R13" s="22"/>
      <c r="S13" s="22"/>
      <c r="T13" s="22"/>
      <c r="U13" s="22"/>
      <c r="V13" s="22"/>
      <c r="W13" s="22">
        <v>3236276</v>
      </c>
      <c r="X13" s="22">
        <v>2690826</v>
      </c>
      <c r="Y13" s="22">
        <v>545450</v>
      </c>
      <c r="Z13" s="23">
        <v>20.270727278538264</v>
      </c>
      <c r="AA13" s="20">
        <v>5381656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987192</v>
      </c>
      <c r="D25" s="20"/>
      <c r="E25" s="21">
        <v>5600858</v>
      </c>
      <c r="F25" s="22">
        <v>5600858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2800428</v>
      </c>
      <c r="Y25" s="22">
        <v>-2800428</v>
      </c>
      <c r="Z25" s="23">
        <v>-100</v>
      </c>
      <c r="AA25" s="20">
        <v>5600858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16516563</v>
      </c>
      <c r="D32" s="29">
        <f t="shared" ref="D32:Y32" si="0">SUM(D6:D31)</f>
        <v>0</v>
      </c>
      <c r="E32" s="30">
        <f t="shared" si="0"/>
        <v>20657362</v>
      </c>
      <c r="F32" s="31">
        <f t="shared" si="0"/>
        <v>20657362</v>
      </c>
      <c r="G32" s="31">
        <f t="shared" si="0"/>
        <v>1291559</v>
      </c>
      <c r="H32" s="31">
        <f t="shared" si="0"/>
        <v>20625</v>
      </c>
      <c r="I32" s="31">
        <f t="shared" si="0"/>
        <v>1220449</v>
      </c>
      <c r="J32" s="31">
        <f t="shared" si="0"/>
        <v>2532633</v>
      </c>
      <c r="K32" s="31">
        <f t="shared" si="0"/>
        <v>2522559</v>
      </c>
      <c r="L32" s="31">
        <f t="shared" si="0"/>
        <v>1249742</v>
      </c>
      <c r="M32" s="31">
        <f t="shared" si="0"/>
        <v>1302125</v>
      </c>
      <c r="N32" s="31">
        <f t="shared" si="0"/>
        <v>5074426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7607059</v>
      </c>
      <c r="X32" s="31">
        <f t="shared" si="0"/>
        <v>10328676</v>
      </c>
      <c r="Y32" s="31">
        <f t="shared" si="0"/>
        <v>-2721617</v>
      </c>
      <c r="Z32" s="32">
        <f>+IF(X32&lt;&gt;0,+(Y32/X32)*100,0)</f>
        <v>-26.350105279708647</v>
      </c>
      <c r="AA32" s="29">
        <f>SUM(AA6:AA31)</f>
        <v>20657362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4126918</v>
      </c>
      <c r="D34" s="20"/>
      <c r="E34" s="21">
        <v>5037994</v>
      </c>
      <c r="F34" s="22">
        <v>5037994</v>
      </c>
      <c r="G34" s="22">
        <v>344022</v>
      </c>
      <c r="H34" s="22">
        <v>344996</v>
      </c>
      <c r="I34" s="22">
        <v>362277</v>
      </c>
      <c r="J34" s="22">
        <v>1051295</v>
      </c>
      <c r="K34" s="22">
        <v>356488</v>
      </c>
      <c r="L34" s="22">
        <v>386973</v>
      </c>
      <c r="M34" s="22">
        <v>363115</v>
      </c>
      <c r="N34" s="22">
        <v>1106576</v>
      </c>
      <c r="O34" s="22"/>
      <c r="P34" s="22"/>
      <c r="Q34" s="22"/>
      <c r="R34" s="22"/>
      <c r="S34" s="22"/>
      <c r="T34" s="22"/>
      <c r="U34" s="22"/>
      <c r="V34" s="22"/>
      <c r="W34" s="22">
        <v>2157871</v>
      </c>
      <c r="X34" s="22">
        <v>2519004</v>
      </c>
      <c r="Y34" s="22">
        <v>-361133</v>
      </c>
      <c r="Z34" s="23">
        <v>-14.336340871233233</v>
      </c>
      <c r="AA34" s="20">
        <v>5037994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67862</v>
      </c>
      <c r="D37" s="20"/>
      <c r="E37" s="21">
        <v>6423351</v>
      </c>
      <c r="F37" s="22">
        <v>6423351</v>
      </c>
      <c r="G37" s="22">
        <v>1464</v>
      </c>
      <c r="H37" s="22">
        <v>2694</v>
      </c>
      <c r="I37" s="22">
        <v>8667</v>
      </c>
      <c r="J37" s="22">
        <v>12825</v>
      </c>
      <c r="K37" s="22">
        <v>1815</v>
      </c>
      <c r="L37" s="22">
        <v>3008</v>
      </c>
      <c r="M37" s="22">
        <v>92216</v>
      </c>
      <c r="N37" s="22">
        <v>97039</v>
      </c>
      <c r="O37" s="22"/>
      <c r="P37" s="22"/>
      <c r="Q37" s="22"/>
      <c r="R37" s="22"/>
      <c r="S37" s="22"/>
      <c r="T37" s="22"/>
      <c r="U37" s="22"/>
      <c r="V37" s="22"/>
      <c r="W37" s="22">
        <v>109864</v>
      </c>
      <c r="X37" s="22">
        <v>3211680</v>
      </c>
      <c r="Y37" s="22">
        <v>-3101816</v>
      </c>
      <c r="Z37" s="23">
        <v>-96.579235789368795</v>
      </c>
      <c r="AA37" s="20">
        <v>6423351</v>
      </c>
    </row>
    <row r="38" spans="1:27" x14ac:dyDescent="0.25">
      <c r="A38" s="19" t="s">
        <v>64</v>
      </c>
      <c r="B38" s="15" t="s">
        <v>32</v>
      </c>
      <c r="C38" s="20">
        <v>10193902</v>
      </c>
      <c r="D38" s="20"/>
      <c r="E38" s="21">
        <v>2515404</v>
      </c>
      <c r="F38" s="22">
        <v>2515404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1257702</v>
      </c>
      <c r="Y38" s="22">
        <v>-1257702</v>
      </c>
      <c r="Z38" s="23">
        <v>-100</v>
      </c>
      <c r="AA38" s="20">
        <v>2515404</v>
      </c>
    </row>
    <row r="39" spans="1:27" x14ac:dyDescent="0.25">
      <c r="A39" s="19" t="s">
        <v>65</v>
      </c>
      <c r="B39" s="15" t="s">
        <v>32</v>
      </c>
      <c r="C39" s="20">
        <v>1309990</v>
      </c>
      <c r="D39" s="20"/>
      <c r="E39" s="21">
        <v>1067236</v>
      </c>
      <c r="F39" s="22">
        <v>1067236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533616</v>
      </c>
      <c r="Y39" s="22">
        <v>-533616</v>
      </c>
      <c r="Z39" s="23">
        <v>-100</v>
      </c>
      <c r="AA39" s="20">
        <v>1067236</v>
      </c>
    </row>
    <row r="40" spans="1:27" x14ac:dyDescent="0.25">
      <c r="A40" s="19" t="s">
        <v>40</v>
      </c>
      <c r="B40" s="15" t="s">
        <v>32</v>
      </c>
      <c r="C40" s="20">
        <v>680820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117906</v>
      </c>
      <c r="D41" s="20"/>
      <c r="E41" s="21">
        <v>209828</v>
      </c>
      <c r="F41" s="22">
        <v>209828</v>
      </c>
      <c r="G41" s="22"/>
      <c r="H41" s="22"/>
      <c r="I41" s="22">
        <v>17668</v>
      </c>
      <c r="J41" s="22">
        <v>17668</v>
      </c>
      <c r="K41" s="22">
        <v>3269</v>
      </c>
      <c r="L41" s="22"/>
      <c r="M41" s="22"/>
      <c r="N41" s="22">
        <v>3269</v>
      </c>
      <c r="O41" s="22"/>
      <c r="P41" s="22"/>
      <c r="Q41" s="22"/>
      <c r="R41" s="22"/>
      <c r="S41" s="22"/>
      <c r="T41" s="22"/>
      <c r="U41" s="22"/>
      <c r="V41" s="22"/>
      <c r="W41" s="22">
        <v>20937</v>
      </c>
      <c r="X41" s="22">
        <v>104910</v>
      </c>
      <c r="Y41" s="22">
        <v>-83973</v>
      </c>
      <c r="Z41" s="23">
        <v>-80.042893909064915</v>
      </c>
      <c r="AA41" s="20">
        <v>209828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1981981</v>
      </c>
      <c r="D44" s="20"/>
      <c r="E44" s="21">
        <v>2705186</v>
      </c>
      <c r="F44" s="22">
        <v>2705186</v>
      </c>
      <c r="G44" s="22">
        <v>9056</v>
      </c>
      <c r="H44" s="22">
        <v>170433</v>
      </c>
      <c r="I44" s="22">
        <v>96191</v>
      </c>
      <c r="J44" s="22">
        <v>275680</v>
      </c>
      <c r="K44" s="22">
        <v>218276</v>
      </c>
      <c r="L44" s="22">
        <v>174877</v>
      </c>
      <c r="M44" s="22">
        <v>6021</v>
      </c>
      <c r="N44" s="22">
        <v>399174</v>
      </c>
      <c r="O44" s="22"/>
      <c r="P44" s="22"/>
      <c r="Q44" s="22"/>
      <c r="R44" s="22"/>
      <c r="S44" s="22"/>
      <c r="T44" s="22"/>
      <c r="U44" s="22"/>
      <c r="V44" s="22"/>
      <c r="W44" s="22">
        <v>674854</v>
      </c>
      <c r="X44" s="22">
        <v>1352598</v>
      </c>
      <c r="Y44" s="22">
        <v>-677744</v>
      </c>
      <c r="Z44" s="23">
        <v>-50.106831445854574</v>
      </c>
      <c r="AA44" s="20">
        <v>2705186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18479379</v>
      </c>
      <c r="D47" s="29">
        <f t="shared" ref="D47:Y47" si="1">SUM(D34:D46)</f>
        <v>0</v>
      </c>
      <c r="E47" s="30">
        <f t="shared" si="1"/>
        <v>17958999</v>
      </c>
      <c r="F47" s="31">
        <f t="shared" si="1"/>
        <v>17958999</v>
      </c>
      <c r="G47" s="31">
        <f t="shared" si="1"/>
        <v>354542</v>
      </c>
      <c r="H47" s="31">
        <f t="shared" si="1"/>
        <v>518123</v>
      </c>
      <c r="I47" s="31">
        <f t="shared" si="1"/>
        <v>484803</v>
      </c>
      <c r="J47" s="31">
        <f t="shared" si="1"/>
        <v>1357468</v>
      </c>
      <c r="K47" s="31">
        <f t="shared" si="1"/>
        <v>579848</v>
      </c>
      <c r="L47" s="31">
        <f t="shared" si="1"/>
        <v>564858</v>
      </c>
      <c r="M47" s="31">
        <f t="shared" si="1"/>
        <v>461352</v>
      </c>
      <c r="N47" s="31">
        <f t="shared" si="1"/>
        <v>1606058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2963526</v>
      </c>
      <c r="X47" s="31">
        <f t="shared" si="1"/>
        <v>8979510</v>
      </c>
      <c r="Y47" s="31">
        <f t="shared" si="1"/>
        <v>-6015984</v>
      </c>
      <c r="Z47" s="32">
        <f>+IF(X47&lt;&gt;0,+(Y47/X47)*100,0)</f>
        <v>-66.996796038982083</v>
      </c>
      <c r="AA47" s="29">
        <f>SUM(AA34:AA46)</f>
        <v>17958999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-1962816</v>
      </c>
      <c r="D48" s="39">
        <f t="shared" si="2"/>
        <v>0</v>
      </c>
      <c r="E48" s="40">
        <f t="shared" si="2"/>
        <v>2698363</v>
      </c>
      <c r="F48" s="41">
        <f t="shared" si="2"/>
        <v>2698363</v>
      </c>
      <c r="G48" s="41">
        <f t="shared" si="2"/>
        <v>937017</v>
      </c>
      <c r="H48" s="41">
        <f t="shared" si="2"/>
        <v>-497498</v>
      </c>
      <c r="I48" s="41">
        <f t="shared" si="2"/>
        <v>735646</v>
      </c>
      <c r="J48" s="41">
        <f t="shared" si="2"/>
        <v>1175165</v>
      </c>
      <c r="K48" s="41">
        <f t="shared" si="2"/>
        <v>1942711</v>
      </c>
      <c r="L48" s="41">
        <f t="shared" si="2"/>
        <v>684884</v>
      </c>
      <c r="M48" s="41">
        <f t="shared" si="2"/>
        <v>840773</v>
      </c>
      <c r="N48" s="41">
        <f t="shared" si="2"/>
        <v>3468368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4643533</v>
      </c>
      <c r="X48" s="41">
        <f t="shared" si="2"/>
        <v>1349166</v>
      </c>
      <c r="Y48" s="41">
        <f t="shared" si="2"/>
        <v>3294367</v>
      </c>
      <c r="Z48" s="42">
        <f>+IF(X48&lt;&gt;0,+(Y48/X48)*100,0)</f>
        <v>244.17803294776181</v>
      </c>
      <c r="AA48" s="39">
        <f>+AA32-AA47</f>
        <v>2698363</v>
      </c>
    </row>
    <row r="49" spans="1:27" x14ac:dyDescent="0.25">
      <c r="A49" s="43" t="s">
        <v>74</v>
      </c>
      <c r="B49" s="15" t="s">
        <v>32</v>
      </c>
      <c r="C49" s="20">
        <v>13835856</v>
      </c>
      <c r="D49" s="20"/>
      <c r="E49" s="21">
        <v>18274000</v>
      </c>
      <c r="F49" s="22">
        <v>18274000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9136998</v>
      </c>
      <c r="Y49" s="22">
        <v>-9136998</v>
      </c>
      <c r="Z49" s="23">
        <v>-100</v>
      </c>
      <c r="AA49" s="20">
        <v>18274000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11873040</v>
      </c>
      <c r="D51" s="48">
        <f t="shared" si="3"/>
        <v>0</v>
      </c>
      <c r="E51" s="49">
        <f t="shared" si="3"/>
        <v>20972363</v>
      </c>
      <c r="F51" s="50">
        <f t="shared" si="3"/>
        <v>20972363</v>
      </c>
      <c r="G51" s="50">
        <f t="shared" si="3"/>
        <v>937017</v>
      </c>
      <c r="H51" s="50">
        <f t="shared" si="3"/>
        <v>-497498</v>
      </c>
      <c r="I51" s="50">
        <f t="shared" si="3"/>
        <v>735646</v>
      </c>
      <c r="J51" s="50">
        <f t="shared" si="3"/>
        <v>1175165</v>
      </c>
      <c r="K51" s="50">
        <f t="shared" si="3"/>
        <v>1942711</v>
      </c>
      <c r="L51" s="50">
        <f t="shared" si="3"/>
        <v>684884</v>
      </c>
      <c r="M51" s="50">
        <f t="shared" si="3"/>
        <v>840773</v>
      </c>
      <c r="N51" s="50">
        <f t="shared" si="3"/>
        <v>3468368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4643533</v>
      </c>
      <c r="X51" s="50">
        <f t="shared" si="3"/>
        <v>10486164</v>
      </c>
      <c r="Y51" s="50">
        <f t="shared" si="3"/>
        <v>-5842631</v>
      </c>
      <c r="Z51" s="51">
        <f>+IF(X51&lt;&gt;0,+(Y51/X51)*100,0)</f>
        <v>-55.717524539955697</v>
      </c>
      <c r="AA51" s="48">
        <f>SUM(AA48:AA50)</f>
        <v>20972363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11873040</v>
      </c>
      <c r="D53" s="54">
        <f>+D51-D52</f>
        <v>0</v>
      </c>
      <c r="E53" s="55">
        <f t="shared" si="4"/>
        <v>20972363</v>
      </c>
      <c r="F53" s="56">
        <f t="shared" si="4"/>
        <v>20972363</v>
      </c>
      <c r="G53" s="56">
        <f t="shared" si="4"/>
        <v>937017</v>
      </c>
      <c r="H53" s="56">
        <f t="shared" si="4"/>
        <v>-497498</v>
      </c>
      <c r="I53" s="56">
        <f t="shared" si="4"/>
        <v>735646</v>
      </c>
      <c r="J53" s="56">
        <f t="shared" si="4"/>
        <v>1175165</v>
      </c>
      <c r="K53" s="56">
        <f t="shared" si="4"/>
        <v>1942711</v>
      </c>
      <c r="L53" s="56">
        <f t="shared" si="4"/>
        <v>684884</v>
      </c>
      <c r="M53" s="56">
        <f t="shared" si="4"/>
        <v>840773</v>
      </c>
      <c r="N53" s="56">
        <f t="shared" si="4"/>
        <v>3468368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4643533</v>
      </c>
      <c r="X53" s="56">
        <f t="shared" si="4"/>
        <v>10486164</v>
      </c>
      <c r="Y53" s="56">
        <f t="shared" si="4"/>
        <v>-5842631</v>
      </c>
      <c r="Z53" s="57">
        <f>+IF(X53&lt;&gt;0,+(Y53/X53)*100,0)</f>
        <v>-55.717524539955697</v>
      </c>
      <c r="AA53" s="54">
        <f>+AA51-AA52</f>
        <v>20972363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11873040</v>
      </c>
      <c r="D56" s="48">
        <f>SUM(D53:D55)</f>
        <v>0</v>
      </c>
      <c r="E56" s="49">
        <f t="shared" si="5"/>
        <v>20972363</v>
      </c>
      <c r="F56" s="50">
        <f t="shared" si="5"/>
        <v>20972363</v>
      </c>
      <c r="G56" s="50">
        <f t="shared" si="5"/>
        <v>937017</v>
      </c>
      <c r="H56" s="50">
        <f t="shared" si="5"/>
        <v>-497498</v>
      </c>
      <c r="I56" s="50">
        <f t="shared" si="5"/>
        <v>735646</v>
      </c>
      <c r="J56" s="50">
        <f t="shared" si="5"/>
        <v>1175165</v>
      </c>
      <c r="K56" s="50">
        <f t="shared" si="5"/>
        <v>1942711</v>
      </c>
      <c r="L56" s="50">
        <f t="shared" si="5"/>
        <v>684884</v>
      </c>
      <c r="M56" s="50">
        <f t="shared" si="5"/>
        <v>840773</v>
      </c>
      <c r="N56" s="50">
        <f t="shared" si="5"/>
        <v>3468368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4643533</v>
      </c>
      <c r="X56" s="50">
        <f t="shared" si="5"/>
        <v>10486164</v>
      </c>
      <c r="Y56" s="50">
        <f t="shared" si="5"/>
        <v>-5842631</v>
      </c>
      <c r="Z56" s="51">
        <f>+IF(X56&lt;&gt;0,+(Y56/X56)*100,0)</f>
        <v>-55.717524539955697</v>
      </c>
      <c r="AA56" s="48">
        <f>SUM(AA53:AA55)</f>
        <v>20972363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11873040</v>
      </c>
      <c r="D59" s="65">
        <f>SUM(D56:D58)</f>
        <v>0</v>
      </c>
      <c r="E59" s="66">
        <f t="shared" si="6"/>
        <v>20972363</v>
      </c>
      <c r="F59" s="67">
        <f t="shared" si="6"/>
        <v>20972363</v>
      </c>
      <c r="G59" s="67">
        <f t="shared" si="6"/>
        <v>937017</v>
      </c>
      <c r="H59" s="67">
        <f t="shared" si="6"/>
        <v>-497498</v>
      </c>
      <c r="I59" s="67">
        <f t="shared" si="6"/>
        <v>735646</v>
      </c>
      <c r="J59" s="67">
        <f t="shared" si="6"/>
        <v>1175165</v>
      </c>
      <c r="K59" s="67">
        <f t="shared" si="6"/>
        <v>1942711</v>
      </c>
      <c r="L59" s="67">
        <f t="shared" si="6"/>
        <v>684884</v>
      </c>
      <c r="M59" s="67">
        <f t="shared" si="6"/>
        <v>840773</v>
      </c>
      <c r="N59" s="67">
        <f t="shared" si="6"/>
        <v>3468368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4643533</v>
      </c>
      <c r="X59" s="67">
        <f t="shared" si="6"/>
        <v>10486164</v>
      </c>
      <c r="Y59" s="67">
        <f t="shared" si="6"/>
        <v>-5842631</v>
      </c>
      <c r="Z59" s="68">
        <f>+IF(X59&lt;&gt;0,+(Y59/X59)*100,0)</f>
        <v>-55.717524539955697</v>
      </c>
      <c r="AA59" s="65">
        <f>SUM(AA56:AA58)</f>
        <v>20972363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12247646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12247646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1935202</v>
      </c>
      <c r="D34" s="20"/>
      <c r="E34" s="21">
        <v>1786512</v>
      </c>
      <c r="F34" s="22">
        <v>1786512</v>
      </c>
      <c r="G34" s="22">
        <v>188351</v>
      </c>
      <c r="H34" s="22">
        <v>135585</v>
      </c>
      <c r="I34" s="22">
        <v>177732</v>
      </c>
      <c r="J34" s="22">
        <v>501668</v>
      </c>
      <c r="K34" s="22">
        <v>139559</v>
      </c>
      <c r="L34" s="22">
        <v>179234</v>
      </c>
      <c r="M34" s="22">
        <v>151015</v>
      </c>
      <c r="N34" s="22">
        <v>469808</v>
      </c>
      <c r="O34" s="22"/>
      <c r="P34" s="22"/>
      <c r="Q34" s="22"/>
      <c r="R34" s="22"/>
      <c r="S34" s="22"/>
      <c r="T34" s="22"/>
      <c r="U34" s="22"/>
      <c r="V34" s="22"/>
      <c r="W34" s="22">
        <v>971476</v>
      </c>
      <c r="X34" s="22">
        <v>893256</v>
      </c>
      <c r="Y34" s="22">
        <v>78220</v>
      </c>
      <c r="Z34" s="23">
        <v>8.7567281943810062</v>
      </c>
      <c r="AA34" s="20">
        <v>1786512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1955873</v>
      </c>
      <c r="D37" s="20"/>
      <c r="E37" s="21">
        <v>2256744</v>
      </c>
      <c r="F37" s="22">
        <v>2256744</v>
      </c>
      <c r="G37" s="22">
        <v>98907</v>
      </c>
      <c r="H37" s="22">
        <v>280885</v>
      </c>
      <c r="I37" s="22">
        <v>322347</v>
      </c>
      <c r="J37" s="22">
        <v>702139</v>
      </c>
      <c r="K37" s="22">
        <v>143034</v>
      </c>
      <c r="L37" s="22">
        <v>144377</v>
      </c>
      <c r="M37" s="22">
        <v>145103</v>
      </c>
      <c r="N37" s="22">
        <v>432514</v>
      </c>
      <c r="O37" s="22"/>
      <c r="P37" s="22"/>
      <c r="Q37" s="22"/>
      <c r="R37" s="22"/>
      <c r="S37" s="22"/>
      <c r="T37" s="22"/>
      <c r="U37" s="22"/>
      <c r="V37" s="22"/>
      <c r="W37" s="22">
        <v>1134653</v>
      </c>
      <c r="X37" s="22">
        <v>1128372</v>
      </c>
      <c r="Y37" s="22">
        <v>6281</v>
      </c>
      <c r="Z37" s="23">
        <v>0.55664266748909041</v>
      </c>
      <c r="AA37" s="20">
        <v>2256744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13726818</v>
      </c>
      <c r="D39" s="20"/>
      <c r="E39" s="21">
        <v>2370204</v>
      </c>
      <c r="F39" s="22">
        <v>2370204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1185102</v>
      </c>
      <c r="Y39" s="22">
        <v>-1185102</v>
      </c>
      <c r="Z39" s="23">
        <v>-100</v>
      </c>
      <c r="AA39" s="20">
        <v>2370204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499280</v>
      </c>
      <c r="D41" s="20"/>
      <c r="E41" s="21">
        <v>400000</v>
      </c>
      <c r="F41" s="22">
        <v>400000</v>
      </c>
      <c r="G41" s="22">
        <v>15340</v>
      </c>
      <c r="H41" s="22">
        <v>4771</v>
      </c>
      <c r="I41" s="22"/>
      <c r="J41" s="22">
        <v>20111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20111</v>
      </c>
      <c r="X41" s="22">
        <v>200002</v>
      </c>
      <c r="Y41" s="22">
        <v>-179891</v>
      </c>
      <c r="Z41" s="23">
        <v>-89.944600553994462</v>
      </c>
      <c r="AA41" s="20">
        <v>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15112044</v>
      </c>
      <c r="D44" s="20"/>
      <c r="E44" s="21">
        <v>1703592</v>
      </c>
      <c r="F44" s="22">
        <v>1703592</v>
      </c>
      <c r="G44" s="22">
        <v>1478</v>
      </c>
      <c r="H44" s="22">
        <v>270526</v>
      </c>
      <c r="I44" s="22"/>
      <c r="J44" s="22">
        <v>272004</v>
      </c>
      <c r="K44" s="22">
        <v>468646</v>
      </c>
      <c r="L44" s="22">
        <v>277860</v>
      </c>
      <c r="M44" s="22">
        <v>490861</v>
      </c>
      <c r="N44" s="22">
        <v>1237367</v>
      </c>
      <c r="O44" s="22"/>
      <c r="P44" s="22"/>
      <c r="Q44" s="22"/>
      <c r="R44" s="22"/>
      <c r="S44" s="22"/>
      <c r="T44" s="22"/>
      <c r="U44" s="22"/>
      <c r="V44" s="22"/>
      <c r="W44" s="22">
        <v>1509371</v>
      </c>
      <c r="X44" s="22">
        <v>851796</v>
      </c>
      <c r="Y44" s="22">
        <v>657575</v>
      </c>
      <c r="Z44" s="23">
        <v>77.198648502693132</v>
      </c>
      <c r="AA44" s="20">
        <v>1703592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33229217</v>
      </c>
      <c r="D47" s="29">
        <f t="shared" ref="D47:Y47" si="1">SUM(D34:D46)</f>
        <v>0</v>
      </c>
      <c r="E47" s="30">
        <f t="shared" si="1"/>
        <v>8517052</v>
      </c>
      <c r="F47" s="31">
        <f t="shared" si="1"/>
        <v>8517052</v>
      </c>
      <c r="G47" s="31">
        <f t="shared" si="1"/>
        <v>304076</v>
      </c>
      <c r="H47" s="31">
        <f t="shared" si="1"/>
        <v>691767</v>
      </c>
      <c r="I47" s="31">
        <f t="shared" si="1"/>
        <v>500079</v>
      </c>
      <c r="J47" s="31">
        <f t="shared" si="1"/>
        <v>1495922</v>
      </c>
      <c r="K47" s="31">
        <f t="shared" si="1"/>
        <v>751239</v>
      </c>
      <c r="L47" s="31">
        <f t="shared" si="1"/>
        <v>601471</v>
      </c>
      <c r="M47" s="31">
        <f t="shared" si="1"/>
        <v>786979</v>
      </c>
      <c r="N47" s="31">
        <f t="shared" si="1"/>
        <v>2139689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3635611</v>
      </c>
      <c r="X47" s="31">
        <f t="shared" si="1"/>
        <v>4258528</v>
      </c>
      <c r="Y47" s="31">
        <f t="shared" si="1"/>
        <v>-622917</v>
      </c>
      <c r="Z47" s="32">
        <f>+IF(X47&lt;&gt;0,+(Y47/X47)*100,0)</f>
        <v>-14.627519180336494</v>
      </c>
      <c r="AA47" s="29">
        <f>SUM(AA34:AA46)</f>
        <v>8517052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-20981571</v>
      </c>
      <c r="D48" s="39">
        <f t="shared" si="2"/>
        <v>0</v>
      </c>
      <c r="E48" s="40">
        <f t="shared" si="2"/>
        <v>-8517052</v>
      </c>
      <c r="F48" s="41">
        <f t="shared" si="2"/>
        <v>-8517052</v>
      </c>
      <c r="G48" s="41">
        <f t="shared" si="2"/>
        <v>-304076</v>
      </c>
      <c r="H48" s="41">
        <f t="shared" si="2"/>
        <v>-691767</v>
      </c>
      <c r="I48" s="41">
        <f t="shared" si="2"/>
        <v>-500079</v>
      </c>
      <c r="J48" s="41">
        <f t="shared" si="2"/>
        <v>-1495922</v>
      </c>
      <c r="K48" s="41">
        <f t="shared" si="2"/>
        <v>-751239</v>
      </c>
      <c r="L48" s="41">
        <f t="shared" si="2"/>
        <v>-601471</v>
      </c>
      <c r="M48" s="41">
        <f t="shared" si="2"/>
        <v>-786979</v>
      </c>
      <c r="N48" s="41">
        <f t="shared" si="2"/>
        <v>-2139689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-3635611</v>
      </c>
      <c r="X48" s="41">
        <f t="shared" si="2"/>
        <v>-4258528</v>
      </c>
      <c r="Y48" s="41">
        <f t="shared" si="2"/>
        <v>622917</v>
      </c>
      <c r="Z48" s="42">
        <f>+IF(X48&lt;&gt;0,+(Y48/X48)*100,0)</f>
        <v>-14.627519180336494</v>
      </c>
      <c r="AA48" s="39">
        <f>+AA32-AA47</f>
        <v>-8517052</v>
      </c>
    </row>
    <row r="49" spans="1:27" x14ac:dyDescent="0.25">
      <c r="A49" s="43" t="s">
        <v>74</v>
      </c>
      <c r="B49" s="15" t="s">
        <v>32</v>
      </c>
      <c r="C49" s="20">
        <v>21470000</v>
      </c>
      <c r="D49" s="20"/>
      <c r="E49" s="21">
        <v>10872000</v>
      </c>
      <c r="F49" s="22">
        <v>10872000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5436000</v>
      </c>
      <c r="Y49" s="22">
        <v>-5436000</v>
      </c>
      <c r="Z49" s="23">
        <v>-100</v>
      </c>
      <c r="AA49" s="20">
        <v>10872000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488429</v>
      </c>
      <c r="D51" s="48">
        <f t="shared" si="3"/>
        <v>0</v>
      </c>
      <c r="E51" s="49">
        <f t="shared" si="3"/>
        <v>2354948</v>
      </c>
      <c r="F51" s="50">
        <f t="shared" si="3"/>
        <v>2354948</v>
      </c>
      <c r="G51" s="50">
        <f t="shared" si="3"/>
        <v>-304076</v>
      </c>
      <c r="H51" s="50">
        <f t="shared" si="3"/>
        <v>-691767</v>
      </c>
      <c r="I51" s="50">
        <f t="shared" si="3"/>
        <v>-500079</v>
      </c>
      <c r="J51" s="50">
        <f t="shared" si="3"/>
        <v>-1495922</v>
      </c>
      <c r="K51" s="50">
        <f t="shared" si="3"/>
        <v>-751239</v>
      </c>
      <c r="L51" s="50">
        <f t="shared" si="3"/>
        <v>-601471</v>
      </c>
      <c r="M51" s="50">
        <f t="shared" si="3"/>
        <v>-786979</v>
      </c>
      <c r="N51" s="50">
        <f t="shared" si="3"/>
        <v>-2139689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-3635611</v>
      </c>
      <c r="X51" s="50">
        <f t="shared" si="3"/>
        <v>1177472</v>
      </c>
      <c r="Y51" s="50">
        <f t="shared" si="3"/>
        <v>-4813083</v>
      </c>
      <c r="Z51" s="51">
        <f>+IF(X51&lt;&gt;0,+(Y51/X51)*100,0)</f>
        <v>-408.76411498532451</v>
      </c>
      <c r="AA51" s="48">
        <f>SUM(AA48:AA50)</f>
        <v>2354948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488429</v>
      </c>
      <c r="D53" s="54">
        <f>+D51-D52</f>
        <v>0</v>
      </c>
      <c r="E53" s="55">
        <f t="shared" si="4"/>
        <v>2354948</v>
      </c>
      <c r="F53" s="56">
        <f t="shared" si="4"/>
        <v>2354948</v>
      </c>
      <c r="G53" s="56">
        <f t="shared" si="4"/>
        <v>-304076</v>
      </c>
      <c r="H53" s="56">
        <f t="shared" si="4"/>
        <v>-691767</v>
      </c>
      <c r="I53" s="56">
        <f t="shared" si="4"/>
        <v>-500079</v>
      </c>
      <c r="J53" s="56">
        <f t="shared" si="4"/>
        <v>-1495922</v>
      </c>
      <c r="K53" s="56">
        <f t="shared" si="4"/>
        <v>-751239</v>
      </c>
      <c r="L53" s="56">
        <f t="shared" si="4"/>
        <v>-601471</v>
      </c>
      <c r="M53" s="56">
        <f t="shared" si="4"/>
        <v>-786979</v>
      </c>
      <c r="N53" s="56">
        <f t="shared" si="4"/>
        <v>-2139689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-3635611</v>
      </c>
      <c r="X53" s="56">
        <f t="shared" si="4"/>
        <v>1177472</v>
      </c>
      <c r="Y53" s="56">
        <f t="shared" si="4"/>
        <v>-4813083</v>
      </c>
      <c r="Z53" s="57">
        <f>+IF(X53&lt;&gt;0,+(Y53/X53)*100,0)</f>
        <v>-408.76411498532451</v>
      </c>
      <c r="AA53" s="54">
        <f>+AA51-AA52</f>
        <v>2354948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488429</v>
      </c>
      <c r="D56" s="48">
        <f>SUM(D53:D55)</f>
        <v>0</v>
      </c>
      <c r="E56" s="49">
        <f t="shared" si="5"/>
        <v>2354948</v>
      </c>
      <c r="F56" s="50">
        <f t="shared" si="5"/>
        <v>2354948</v>
      </c>
      <c r="G56" s="50">
        <f t="shared" si="5"/>
        <v>-304076</v>
      </c>
      <c r="H56" s="50">
        <f t="shared" si="5"/>
        <v>-691767</v>
      </c>
      <c r="I56" s="50">
        <f t="shared" si="5"/>
        <v>-500079</v>
      </c>
      <c r="J56" s="50">
        <f t="shared" si="5"/>
        <v>-1495922</v>
      </c>
      <c r="K56" s="50">
        <f t="shared" si="5"/>
        <v>-751239</v>
      </c>
      <c r="L56" s="50">
        <f t="shared" si="5"/>
        <v>-601471</v>
      </c>
      <c r="M56" s="50">
        <f t="shared" si="5"/>
        <v>-786979</v>
      </c>
      <c r="N56" s="50">
        <f t="shared" si="5"/>
        <v>-2139689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-3635611</v>
      </c>
      <c r="X56" s="50">
        <f t="shared" si="5"/>
        <v>1177472</v>
      </c>
      <c r="Y56" s="50">
        <f t="shared" si="5"/>
        <v>-4813083</v>
      </c>
      <c r="Z56" s="51">
        <f>+IF(X56&lt;&gt;0,+(Y56/X56)*100,0)</f>
        <v>-408.76411498532451</v>
      </c>
      <c r="AA56" s="48">
        <f>SUM(AA53:AA55)</f>
        <v>2354948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488429</v>
      </c>
      <c r="D59" s="65">
        <f>SUM(D56:D58)</f>
        <v>0</v>
      </c>
      <c r="E59" s="66">
        <f t="shared" si="6"/>
        <v>2354948</v>
      </c>
      <c r="F59" s="67">
        <f t="shared" si="6"/>
        <v>2354948</v>
      </c>
      <c r="G59" s="67">
        <f t="shared" si="6"/>
        <v>-304076</v>
      </c>
      <c r="H59" s="67">
        <f t="shared" si="6"/>
        <v>-691767</v>
      </c>
      <c r="I59" s="67">
        <f t="shared" si="6"/>
        <v>-500079</v>
      </c>
      <c r="J59" s="67">
        <f t="shared" si="6"/>
        <v>-1495922</v>
      </c>
      <c r="K59" s="67">
        <f t="shared" si="6"/>
        <v>-751239</v>
      </c>
      <c r="L59" s="67">
        <f t="shared" si="6"/>
        <v>-601471</v>
      </c>
      <c r="M59" s="67">
        <f t="shared" si="6"/>
        <v>-786979</v>
      </c>
      <c r="N59" s="67">
        <f t="shared" si="6"/>
        <v>-2139689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-3635611</v>
      </c>
      <c r="X59" s="67">
        <f t="shared" si="6"/>
        <v>1177472</v>
      </c>
      <c r="Y59" s="67">
        <f t="shared" si="6"/>
        <v>-4813083</v>
      </c>
      <c r="Z59" s="68">
        <f>+IF(X59&lt;&gt;0,+(Y59/X59)*100,0)</f>
        <v>-408.76411498532451</v>
      </c>
      <c r="AA59" s="65">
        <f>SUM(AA56:AA58)</f>
        <v>2354948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18750837</v>
      </c>
      <c r="D7" s="20"/>
      <c r="E7" s="21">
        <v>22685748</v>
      </c>
      <c r="F7" s="22">
        <v>22685748</v>
      </c>
      <c r="G7" s="22">
        <v>1363012</v>
      </c>
      <c r="H7" s="22">
        <v>1495153</v>
      </c>
      <c r="I7" s="22">
        <v>1495186</v>
      </c>
      <c r="J7" s="22">
        <v>4353351</v>
      </c>
      <c r="K7" s="22">
        <v>1604617</v>
      </c>
      <c r="L7" s="22">
        <v>1650401</v>
      </c>
      <c r="M7" s="22">
        <v>1360881</v>
      </c>
      <c r="N7" s="22">
        <v>4615899</v>
      </c>
      <c r="O7" s="22"/>
      <c r="P7" s="22"/>
      <c r="Q7" s="22"/>
      <c r="R7" s="22"/>
      <c r="S7" s="22"/>
      <c r="T7" s="22"/>
      <c r="U7" s="22"/>
      <c r="V7" s="22"/>
      <c r="W7" s="22">
        <v>8969250</v>
      </c>
      <c r="X7" s="22">
        <v>11032483</v>
      </c>
      <c r="Y7" s="22">
        <v>-2063233</v>
      </c>
      <c r="Z7" s="23">
        <v>-18.701438289095936</v>
      </c>
      <c r="AA7" s="20">
        <v>22685748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599350</v>
      </c>
      <c r="D25" s="20"/>
      <c r="E25" s="21">
        <v>633700</v>
      </c>
      <c r="F25" s="22">
        <v>633700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633700</v>
      </c>
      <c r="Y25" s="22">
        <v>-633700</v>
      </c>
      <c r="Z25" s="23">
        <v>-100</v>
      </c>
      <c r="AA25" s="20">
        <v>633700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60361</v>
      </c>
      <c r="H28" s="22">
        <v>60361</v>
      </c>
      <c r="I28" s="22">
        <v>60361</v>
      </c>
      <c r="J28" s="22">
        <v>181083</v>
      </c>
      <c r="K28" s="22">
        <v>60610</v>
      </c>
      <c r="L28" s="22">
        <v>60610</v>
      </c>
      <c r="M28" s="22">
        <v>60610</v>
      </c>
      <c r="N28" s="22">
        <v>181830</v>
      </c>
      <c r="O28" s="22"/>
      <c r="P28" s="22"/>
      <c r="Q28" s="22"/>
      <c r="R28" s="22"/>
      <c r="S28" s="22"/>
      <c r="T28" s="22"/>
      <c r="U28" s="22"/>
      <c r="V28" s="22"/>
      <c r="W28" s="22">
        <v>362913</v>
      </c>
      <c r="X28" s="22"/>
      <c r="Y28" s="22">
        <v>362913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19350187</v>
      </c>
      <c r="D32" s="29">
        <f t="shared" ref="D32:Y32" si="0">SUM(D6:D31)</f>
        <v>0</v>
      </c>
      <c r="E32" s="30">
        <f t="shared" si="0"/>
        <v>23319448</v>
      </c>
      <c r="F32" s="31">
        <f t="shared" si="0"/>
        <v>23319448</v>
      </c>
      <c r="G32" s="31">
        <f t="shared" si="0"/>
        <v>1423373</v>
      </c>
      <c r="H32" s="31">
        <f t="shared" si="0"/>
        <v>1555514</v>
      </c>
      <c r="I32" s="31">
        <f t="shared" si="0"/>
        <v>1555547</v>
      </c>
      <c r="J32" s="31">
        <f t="shared" si="0"/>
        <v>4534434</v>
      </c>
      <c r="K32" s="31">
        <f t="shared" si="0"/>
        <v>1665227</v>
      </c>
      <c r="L32" s="31">
        <f t="shared" si="0"/>
        <v>1711011</v>
      </c>
      <c r="M32" s="31">
        <f t="shared" si="0"/>
        <v>1421491</v>
      </c>
      <c r="N32" s="31">
        <f t="shared" si="0"/>
        <v>4797729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9332163</v>
      </c>
      <c r="X32" s="31">
        <f t="shared" si="0"/>
        <v>11666183</v>
      </c>
      <c r="Y32" s="31">
        <f t="shared" si="0"/>
        <v>-2334020</v>
      </c>
      <c r="Z32" s="32">
        <f>+IF(X32&lt;&gt;0,+(Y32/X32)*100,0)</f>
        <v>-20.006715135533192</v>
      </c>
      <c r="AA32" s="29">
        <f>SUM(AA6:AA31)</f>
        <v>23319448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7459978</v>
      </c>
      <c r="D34" s="20"/>
      <c r="E34" s="21">
        <v>8701614</v>
      </c>
      <c r="F34" s="22">
        <v>8701614</v>
      </c>
      <c r="G34" s="22">
        <v>579269</v>
      </c>
      <c r="H34" s="22">
        <v>499276</v>
      </c>
      <c r="I34" s="22">
        <v>565373</v>
      </c>
      <c r="J34" s="22">
        <v>1643918</v>
      </c>
      <c r="K34" s="22">
        <v>516898</v>
      </c>
      <c r="L34" s="22">
        <v>508027</v>
      </c>
      <c r="M34" s="22">
        <v>462189</v>
      </c>
      <c r="N34" s="22">
        <v>1487114</v>
      </c>
      <c r="O34" s="22"/>
      <c r="P34" s="22"/>
      <c r="Q34" s="22"/>
      <c r="R34" s="22"/>
      <c r="S34" s="22"/>
      <c r="T34" s="22"/>
      <c r="U34" s="22"/>
      <c r="V34" s="22"/>
      <c r="W34" s="22">
        <v>3131032</v>
      </c>
      <c r="X34" s="22">
        <v>4266967</v>
      </c>
      <c r="Y34" s="22">
        <v>-1135935</v>
      </c>
      <c r="Z34" s="23">
        <v>-26.621602651250875</v>
      </c>
      <c r="AA34" s="20">
        <v>8701614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490969</v>
      </c>
      <c r="D37" s="20"/>
      <c r="E37" s="21">
        <v>824468</v>
      </c>
      <c r="F37" s="22">
        <v>824468</v>
      </c>
      <c r="G37" s="22"/>
      <c r="H37" s="22">
        <v>170000</v>
      </c>
      <c r="I37" s="22">
        <v>6367</v>
      </c>
      <c r="J37" s="22">
        <v>176367</v>
      </c>
      <c r="K37" s="22">
        <v>639</v>
      </c>
      <c r="L37" s="22">
        <v>5522</v>
      </c>
      <c r="M37" s="22">
        <v>73</v>
      </c>
      <c r="N37" s="22">
        <v>6234</v>
      </c>
      <c r="O37" s="22"/>
      <c r="P37" s="22"/>
      <c r="Q37" s="22"/>
      <c r="R37" s="22"/>
      <c r="S37" s="22"/>
      <c r="T37" s="22"/>
      <c r="U37" s="22"/>
      <c r="V37" s="22"/>
      <c r="W37" s="22">
        <v>182601</v>
      </c>
      <c r="X37" s="22">
        <v>293415</v>
      </c>
      <c r="Y37" s="22">
        <v>-110814</v>
      </c>
      <c r="Z37" s="23">
        <v>-37.766985327948468</v>
      </c>
      <c r="AA37" s="20">
        <v>824468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5265720</v>
      </c>
      <c r="F38" s="22">
        <v>5265720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2632860</v>
      </c>
      <c r="Y38" s="22">
        <v>-2632860</v>
      </c>
      <c r="Z38" s="23">
        <v>-100</v>
      </c>
      <c r="AA38" s="20">
        <v>5265720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11555930</v>
      </c>
      <c r="F39" s="22">
        <v>11555930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5777970</v>
      </c>
      <c r="Y39" s="22">
        <v>-5777970</v>
      </c>
      <c r="Z39" s="23">
        <v>-100</v>
      </c>
      <c r="AA39" s="20">
        <v>11555930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1078872</v>
      </c>
      <c r="D41" s="20"/>
      <c r="E41" s="21">
        <v>1148086</v>
      </c>
      <c r="F41" s="22">
        <v>1148086</v>
      </c>
      <c r="G41" s="22">
        <v>82360</v>
      </c>
      <c r="H41" s="22">
        <v>21572</v>
      </c>
      <c r="I41" s="22">
        <v>252</v>
      </c>
      <c r="J41" s="22">
        <v>104184</v>
      </c>
      <c r="K41" s="22">
        <v>51668</v>
      </c>
      <c r="L41" s="22">
        <v>73030</v>
      </c>
      <c r="M41" s="22">
        <v>71822</v>
      </c>
      <c r="N41" s="22">
        <v>196520</v>
      </c>
      <c r="O41" s="22"/>
      <c r="P41" s="22"/>
      <c r="Q41" s="22"/>
      <c r="R41" s="22"/>
      <c r="S41" s="22"/>
      <c r="T41" s="22"/>
      <c r="U41" s="22"/>
      <c r="V41" s="22"/>
      <c r="W41" s="22">
        <v>300704</v>
      </c>
      <c r="X41" s="22">
        <v>648823</v>
      </c>
      <c r="Y41" s="22">
        <v>-348119</v>
      </c>
      <c r="Z41" s="23">
        <v>-53.653924105649764</v>
      </c>
      <c r="AA41" s="20">
        <v>1148086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47752</v>
      </c>
      <c r="D43" s="20"/>
      <c r="E43" s="21">
        <v>658215</v>
      </c>
      <c r="F43" s="22">
        <v>658215</v>
      </c>
      <c r="G43" s="22">
        <v>12314</v>
      </c>
      <c r="H43" s="22">
        <v>4225</v>
      </c>
      <c r="I43" s="22">
        <v>1565</v>
      </c>
      <c r="J43" s="22">
        <v>18104</v>
      </c>
      <c r="K43" s="22">
        <v>26570</v>
      </c>
      <c r="L43" s="22">
        <v>31469</v>
      </c>
      <c r="M43" s="22">
        <v>2206</v>
      </c>
      <c r="N43" s="22">
        <v>60245</v>
      </c>
      <c r="O43" s="22"/>
      <c r="P43" s="22"/>
      <c r="Q43" s="22"/>
      <c r="R43" s="22"/>
      <c r="S43" s="22"/>
      <c r="T43" s="22"/>
      <c r="U43" s="22"/>
      <c r="V43" s="22"/>
      <c r="W43" s="22">
        <v>78349</v>
      </c>
      <c r="X43" s="22">
        <v>329106</v>
      </c>
      <c r="Y43" s="22">
        <v>-250757</v>
      </c>
      <c r="Z43" s="23">
        <v>-76.193384502257629</v>
      </c>
      <c r="AA43" s="20">
        <v>658215</v>
      </c>
    </row>
    <row r="44" spans="1:27" x14ac:dyDescent="0.25">
      <c r="A44" s="19" t="s">
        <v>69</v>
      </c>
      <c r="B44" s="15" t="s">
        <v>32</v>
      </c>
      <c r="C44" s="20">
        <v>1276750</v>
      </c>
      <c r="D44" s="20"/>
      <c r="E44" s="21">
        <v>6154851</v>
      </c>
      <c r="F44" s="22">
        <v>6154851</v>
      </c>
      <c r="G44" s="22">
        <v>1021662</v>
      </c>
      <c r="H44" s="22">
        <v>1523409</v>
      </c>
      <c r="I44" s="22">
        <v>88301</v>
      </c>
      <c r="J44" s="22">
        <v>2633372</v>
      </c>
      <c r="K44" s="22">
        <v>1373176</v>
      </c>
      <c r="L44" s="22">
        <v>684828</v>
      </c>
      <c r="M44" s="22">
        <v>106610</v>
      </c>
      <c r="N44" s="22">
        <v>2164614</v>
      </c>
      <c r="O44" s="22"/>
      <c r="P44" s="22"/>
      <c r="Q44" s="22"/>
      <c r="R44" s="22"/>
      <c r="S44" s="22"/>
      <c r="T44" s="22"/>
      <c r="U44" s="22"/>
      <c r="V44" s="22"/>
      <c r="W44" s="22">
        <v>4797986</v>
      </c>
      <c r="X44" s="22">
        <v>1313325</v>
      </c>
      <c r="Y44" s="22">
        <v>3484661</v>
      </c>
      <c r="Z44" s="23">
        <v>265.33120134011006</v>
      </c>
      <c r="AA44" s="20">
        <v>6154851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10354321</v>
      </c>
      <c r="D47" s="29">
        <f t="shared" ref="D47:Y47" si="1">SUM(D34:D46)</f>
        <v>0</v>
      </c>
      <c r="E47" s="30">
        <f t="shared" si="1"/>
        <v>34308884</v>
      </c>
      <c r="F47" s="31">
        <f t="shared" si="1"/>
        <v>34308884</v>
      </c>
      <c r="G47" s="31">
        <f t="shared" si="1"/>
        <v>1695605</v>
      </c>
      <c r="H47" s="31">
        <f t="shared" si="1"/>
        <v>2218482</v>
      </c>
      <c r="I47" s="31">
        <f t="shared" si="1"/>
        <v>661858</v>
      </c>
      <c r="J47" s="31">
        <f t="shared" si="1"/>
        <v>4575945</v>
      </c>
      <c r="K47" s="31">
        <f t="shared" si="1"/>
        <v>1968951</v>
      </c>
      <c r="L47" s="31">
        <f t="shared" si="1"/>
        <v>1302876</v>
      </c>
      <c r="M47" s="31">
        <f t="shared" si="1"/>
        <v>642900</v>
      </c>
      <c r="N47" s="31">
        <f t="shared" si="1"/>
        <v>3914727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8490672</v>
      </c>
      <c r="X47" s="31">
        <f t="shared" si="1"/>
        <v>15262466</v>
      </c>
      <c r="Y47" s="31">
        <f t="shared" si="1"/>
        <v>-6771794</v>
      </c>
      <c r="Z47" s="32">
        <f>+IF(X47&lt;&gt;0,+(Y47/X47)*100,0)</f>
        <v>-44.36893749673218</v>
      </c>
      <c r="AA47" s="29">
        <f>SUM(AA34:AA46)</f>
        <v>34308884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8995866</v>
      </c>
      <c r="D48" s="39">
        <f t="shared" si="2"/>
        <v>0</v>
      </c>
      <c r="E48" s="40">
        <f t="shared" si="2"/>
        <v>-10989436</v>
      </c>
      <c r="F48" s="41">
        <f t="shared" si="2"/>
        <v>-10989436</v>
      </c>
      <c r="G48" s="41">
        <f t="shared" si="2"/>
        <v>-272232</v>
      </c>
      <c r="H48" s="41">
        <f t="shared" si="2"/>
        <v>-662968</v>
      </c>
      <c r="I48" s="41">
        <f t="shared" si="2"/>
        <v>893689</v>
      </c>
      <c r="J48" s="41">
        <f t="shared" si="2"/>
        <v>-41511</v>
      </c>
      <c r="K48" s="41">
        <f t="shared" si="2"/>
        <v>-303724</v>
      </c>
      <c r="L48" s="41">
        <f t="shared" si="2"/>
        <v>408135</v>
      </c>
      <c r="M48" s="41">
        <f t="shared" si="2"/>
        <v>778591</v>
      </c>
      <c r="N48" s="41">
        <f t="shared" si="2"/>
        <v>883002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841491</v>
      </c>
      <c r="X48" s="41">
        <f t="shared" si="2"/>
        <v>-3596283</v>
      </c>
      <c r="Y48" s="41">
        <f t="shared" si="2"/>
        <v>4437774</v>
      </c>
      <c r="Z48" s="42">
        <f>+IF(X48&lt;&gt;0,+(Y48/X48)*100,0)</f>
        <v>-123.39890937392859</v>
      </c>
      <c r="AA48" s="39">
        <f>+AA32-AA47</f>
        <v>-10989436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8995866</v>
      </c>
      <c r="D51" s="48">
        <f t="shared" si="3"/>
        <v>0</v>
      </c>
      <c r="E51" s="49">
        <f t="shared" si="3"/>
        <v>-10989436</v>
      </c>
      <c r="F51" s="50">
        <f t="shared" si="3"/>
        <v>-10989436</v>
      </c>
      <c r="G51" s="50">
        <f t="shared" si="3"/>
        <v>-272232</v>
      </c>
      <c r="H51" s="50">
        <f t="shared" si="3"/>
        <v>-662968</v>
      </c>
      <c r="I51" s="50">
        <f t="shared" si="3"/>
        <v>893689</v>
      </c>
      <c r="J51" s="50">
        <f t="shared" si="3"/>
        <v>-41511</v>
      </c>
      <c r="K51" s="50">
        <f t="shared" si="3"/>
        <v>-303724</v>
      </c>
      <c r="L51" s="50">
        <f t="shared" si="3"/>
        <v>408135</v>
      </c>
      <c r="M51" s="50">
        <f t="shared" si="3"/>
        <v>778591</v>
      </c>
      <c r="N51" s="50">
        <f t="shared" si="3"/>
        <v>883002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841491</v>
      </c>
      <c r="X51" s="50">
        <f t="shared" si="3"/>
        <v>-3596283</v>
      </c>
      <c r="Y51" s="50">
        <f t="shared" si="3"/>
        <v>4437774</v>
      </c>
      <c r="Z51" s="51">
        <f>+IF(X51&lt;&gt;0,+(Y51/X51)*100,0)</f>
        <v>-123.39890937392859</v>
      </c>
      <c r="AA51" s="48">
        <f>SUM(AA48:AA50)</f>
        <v>-10989436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8995866</v>
      </c>
      <c r="D53" s="54">
        <f>+D51-D52</f>
        <v>0</v>
      </c>
      <c r="E53" s="55">
        <f t="shared" si="4"/>
        <v>-10989436</v>
      </c>
      <c r="F53" s="56">
        <f t="shared" si="4"/>
        <v>-10989436</v>
      </c>
      <c r="G53" s="56">
        <f t="shared" si="4"/>
        <v>-272232</v>
      </c>
      <c r="H53" s="56">
        <f t="shared" si="4"/>
        <v>-662968</v>
      </c>
      <c r="I53" s="56">
        <f t="shared" si="4"/>
        <v>893689</v>
      </c>
      <c r="J53" s="56">
        <f t="shared" si="4"/>
        <v>-41511</v>
      </c>
      <c r="K53" s="56">
        <f t="shared" si="4"/>
        <v>-303724</v>
      </c>
      <c r="L53" s="56">
        <f t="shared" si="4"/>
        <v>408135</v>
      </c>
      <c r="M53" s="56">
        <f t="shared" si="4"/>
        <v>778591</v>
      </c>
      <c r="N53" s="56">
        <f t="shared" si="4"/>
        <v>883002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841491</v>
      </c>
      <c r="X53" s="56">
        <f t="shared" si="4"/>
        <v>-3596283</v>
      </c>
      <c r="Y53" s="56">
        <f t="shared" si="4"/>
        <v>4437774</v>
      </c>
      <c r="Z53" s="57">
        <f>+IF(X53&lt;&gt;0,+(Y53/X53)*100,0)</f>
        <v>-123.39890937392859</v>
      </c>
      <c r="AA53" s="54">
        <f>+AA51-AA52</f>
        <v>-10989436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8995866</v>
      </c>
      <c r="D56" s="48">
        <f>SUM(D53:D55)</f>
        <v>0</v>
      </c>
      <c r="E56" s="49">
        <f t="shared" si="5"/>
        <v>-10989436</v>
      </c>
      <c r="F56" s="50">
        <f t="shared" si="5"/>
        <v>-10989436</v>
      </c>
      <c r="G56" s="50">
        <f t="shared" si="5"/>
        <v>-272232</v>
      </c>
      <c r="H56" s="50">
        <f t="shared" si="5"/>
        <v>-662968</v>
      </c>
      <c r="I56" s="50">
        <f t="shared" si="5"/>
        <v>893689</v>
      </c>
      <c r="J56" s="50">
        <f t="shared" si="5"/>
        <v>-41511</v>
      </c>
      <c r="K56" s="50">
        <f t="shared" si="5"/>
        <v>-303724</v>
      </c>
      <c r="L56" s="50">
        <f t="shared" si="5"/>
        <v>408135</v>
      </c>
      <c r="M56" s="50">
        <f t="shared" si="5"/>
        <v>778591</v>
      </c>
      <c r="N56" s="50">
        <f t="shared" si="5"/>
        <v>883002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841491</v>
      </c>
      <c r="X56" s="50">
        <f t="shared" si="5"/>
        <v>-3596283</v>
      </c>
      <c r="Y56" s="50">
        <f t="shared" si="5"/>
        <v>4437774</v>
      </c>
      <c r="Z56" s="51">
        <f>+IF(X56&lt;&gt;0,+(Y56/X56)*100,0)</f>
        <v>-123.39890937392859</v>
      </c>
      <c r="AA56" s="48">
        <f>SUM(AA53:AA55)</f>
        <v>-10989436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8995866</v>
      </c>
      <c r="D59" s="65">
        <f>SUM(D56:D58)</f>
        <v>0</v>
      </c>
      <c r="E59" s="66">
        <f t="shared" si="6"/>
        <v>-10989436</v>
      </c>
      <c r="F59" s="67">
        <f t="shared" si="6"/>
        <v>-10989436</v>
      </c>
      <c r="G59" s="67">
        <f t="shared" si="6"/>
        <v>-272232</v>
      </c>
      <c r="H59" s="67">
        <f t="shared" si="6"/>
        <v>-662968</v>
      </c>
      <c r="I59" s="67">
        <f t="shared" si="6"/>
        <v>893689</v>
      </c>
      <c r="J59" s="67">
        <f t="shared" si="6"/>
        <v>-41511</v>
      </c>
      <c r="K59" s="67">
        <f t="shared" si="6"/>
        <v>-303724</v>
      </c>
      <c r="L59" s="67">
        <f t="shared" si="6"/>
        <v>408135</v>
      </c>
      <c r="M59" s="67">
        <f t="shared" si="6"/>
        <v>778591</v>
      </c>
      <c r="N59" s="67">
        <f t="shared" si="6"/>
        <v>883002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841491</v>
      </c>
      <c r="X59" s="67">
        <f t="shared" si="6"/>
        <v>-3596283</v>
      </c>
      <c r="Y59" s="67">
        <f t="shared" si="6"/>
        <v>4437774</v>
      </c>
      <c r="Z59" s="68">
        <f>+IF(X59&lt;&gt;0,+(Y59/X59)*100,0)</f>
        <v>-123.39890937392859</v>
      </c>
      <c r="AA59" s="65">
        <f>SUM(AA56:AA58)</f>
        <v>-10989436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49628632</v>
      </c>
      <c r="D7" s="20"/>
      <c r="E7" s="21"/>
      <c r="F7" s="22">
        <v>39471106</v>
      </c>
      <c r="G7" s="22"/>
      <c r="H7" s="22"/>
      <c r="I7" s="22"/>
      <c r="J7" s="22"/>
      <c r="K7" s="22">
        <v>-6986</v>
      </c>
      <c r="L7" s="22">
        <v>724126</v>
      </c>
      <c r="M7" s="22">
        <v>57</v>
      </c>
      <c r="N7" s="22">
        <v>717197</v>
      </c>
      <c r="O7" s="22"/>
      <c r="P7" s="22"/>
      <c r="Q7" s="22"/>
      <c r="R7" s="22"/>
      <c r="S7" s="22"/>
      <c r="T7" s="22"/>
      <c r="U7" s="22"/>
      <c r="V7" s="22"/>
      <c r="W7" s="22">
        <v>717197</v>
      </c>
      <c r="X7" s="22">
        <v>19735554</v>
      </c>
      <c r="Y7" s="22">
        <v>-19018357</v>
      </c>
      <c r="Z7" s="23">
        <v>-96.365964694986516</v>
      </c>
      <c r="AA7" s="20">
        <v>39471106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2006915</v>
      </c>
      <c r="D13" s="20"/>
      <c r="E13" s="21"/>
      <c r="F13" s="22">
        <v>1365000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682500</v>
      </c>
      <c r="Y13" s="22">
        <v>-682500</v>
      </c>
      <c r="Z13" s="23">
        <v>-100</v>
      </c>
      <c r="AA13" s="20">
        <v>1365000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>
        <v>4200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2100</v>
      </c>
      <c r="Y23" s="22">
        <v>-2100</v>
      </c>
      <c r="Z23" s="23">
        <v>-100</v>
      </c>
      <c r="AA23" s="20">
        <v>4200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51635547</v>
      </c>
      <c r="D32" s="29">
        <f t="shared" ref="D32:Y32" si="0">SUM(D6:D31)</f>
        <v>0</v>
      </c>
      <c r="E32" s="30">
        <f t="shared" si="0"/>
        <v>0</v>
      </c>
      <c r="F32" s="31">
        <f t="shared" si="0"/>
        <v>40840306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-6986</v>
      </c>
      <c r="L32" s="31">
        <f t="shared" si="0"/>
        <v>724126</v>
      </c>
      <c r="M32" s="31">
        <f t="shared" si="0"/>
        <v>57</v>
      </c>
      <c r="N32" s="31">
        <f t="shared" si="0"/>
        <v>717197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717197</v>
      </c>
      <c r="X32" s="31">
        <f t="shared" si="0"/>
        <v>20420154</v>
      </c>
      <c r="Y32" s="31">
        <f t="shared" si="0"/>
        <v>-19702957</v>
      </c>
      <c r="Z32" s="32">
        <f>+IF(X32&lt;&gt;0,+(Y32/X32)*100,0)</f>
        <v>-96.487798280071729</v>
      </c>
      <c r="AA32" s="29">
        <f>SUM(AA6:AA31)</f>
        <v>40840306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>
        <v>4101176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2050596</v>
      </c>
      <c r="Y34" s="22">
        <v>-2050596</v>
      </c>
      <c r="Z34" s="23">
        <v>-100</v>
      </c>
      <c r="AA34" s="20">
        <v>4101176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62844</v>
      </c>
      <c r="D37" s="20"/>
      <c r="E37" s="21"/>
      <c r="F37" s="22">
        <v>694695</v>
      </c>
      <c r="G37" s="22"/>
      <c r="H37" s="22"/>
      <c r="I37" s="22"/>
      <c r="J37" s="22"/>
      <c r="K37" s="22">
        <v>14284</v>
      </c>
      <c r="L37" s="22"/>
      <c r="M37" s="22"/>
      <c r="N37" s="22">
        <v>14284</v>
      </c>
      <c r="O37" s="22"/>
      <c r="P37" s="22"/>
      <c r="Q37" s="22"/>
      <c r="R37" s="22"/>
      <c r="S37" s="22"/>
      <c r="T37" s="22"/>
      <c r="U37" s="22"/>
      <c r="V37" s="22"/>
      <c r="W37" s="22">
        <v>14284</v>
      </c>
      <c r="X37" s="22">
        <v>347352</v>
      </c>
      <c r="Y37" s="22">
        <v>-333068</v>
      </c>
      <c r="Z37" s="23">
        <v>-95.887744996430129</v>
      </c>
      <c r="AA37" s="20">
        <v>694695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5457519</v>
      </c>
      <c r="D39" s="20"/>
      <c r="E39" s="21"/>
      <c r="F39" s="22">
        <v>1046700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523350</v>
      </c>
      <c r="Y39" s="22">
        <v>-523350</v>
      </c>
      <c r="Z39" s="23">
        <v>-100</v>
      </c>
      <c r="AA39" s="20">
        <v>1046700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986054</v>
      </c>
      <c r="D41" s="20"/>
      <c r="E41" s="21"/>
      <c r="F41" s="22">
        <v>4143694</v>
      </c>
      <c r="G41" s="22"/>
      <c r="H41" s="22"/>
      <c r="I41" s="22">
        <v>257329</v>
      </c>
      <c r="J41" s="22">
        <v>257329</v>
      </c>
      <c r="K41" s="22">
        <v>227007</v>
      </c>
      <c r="L41" s="22"/>
      <c r="M41" s="22"/>
      <c r="N41" s="22">
        <v>227007</v>
      </c>
      <c r="O41" s="22"/>
      <c r="P41" s="22"/>
      <c r="Q41" s="22"/>
      <c r="R41" s="22"/>
      <c r="S41" s="22"/>
      <c r="T41" s="22"/>
      <c r="U41" s="22"/>
      <c r="V41" s="22"/>
      <c r="W41" s="22">
        <v>484336</v>
      </c>
      <c r="X41" s="22">
        <v>2071848</v>
      </c>
      <c r="Y41" s="22">
        <v>-1587512</v>
      </c>
      <c r="Z41" s="23">
        <v>-76.622995509323076</v>
      </c>
      <c r="AA41" s="20">
        <v>4143694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13530</v>
      </c>
      <c r="D44" s="20"/>
      <c r="E44" s="21"/>
      <c r="F44" s="22">
        <v>628808</v>
      </c>
      <c r="G44" s="22"/>
      <c r="H44" s="22"/>
      <c r="I44" s="22">
        <v>1373</v>
      </c>
      <c r="J44" s="22">
        <v>1373</v>
      </c>
      <c r="K44" s="22">
        <v>15597</v>
      </c>
      <c r="L44" s="22"/>
      <c r="M44" s="22"/>
      <c r="N44" s="22">
        <v>15597</v>
      </c>
      <c r="O44" s="22"/>
      <c r="P44" s="22"/>
      <c r="Q44" s="22"/>
      <c r="R44" s="22"/>
      <c r="S44" s="22"/>
      <c r="T44" s="22"/>
      <c r="U44" s="22"/>
      <c r="V44" s="22"/>
      <c r="W44" s="22">
        <v>16970</v>
      </c>
      <c r="X44" s="22">
        <v>314400</v>
      </c>
      <c r="Y44" s="22">
        <v>-297430</v>
      </c>
      <c r="Z44" s="23">
        <v>-94.602417302798983</v>
      </c>
      <c r="AA44" s="20">
        <v>628808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6519947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10615073</v>
      </c>
      <c r="G47" s="31">
        <f t="shared" si="1"/>
        <v>0</v>
      </c>
      <c r="H47" s="31">
        <f t="shared" si="1"/>
        <v>0</v>
      </c>
      <c r="I47" s="31">
        <f t="shared" si="1"/>
        <v>258702</v>
      </c>
      <c r="J47" s="31">
        <f t="shared" si="1"/>
        <v>258702</v>
      </c>
      <c r="K47" s="31">
        <f t="shared" si="1"/>
        <v>256888</v>
      </c>
      <c r="L47" s="31">
        <f t="shared" si="1"/>
        <v>0</v>
      </c>
      <c r="M47" s="31">
        <f t="shared" si="1"/>
        <v>0</v>
      </c>
      <c r="N47" s="31">
        <f t="shared" si="1"/>
        <v>256888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515590</v>
      </c>
      <c r="X47" s="31">
        <f t="shared" si="1"/>
        <v>5307546</v>
      </c>
      <c r="Y47" s="31">
        <f t="shared" si="1"/>
        <v>-4791956</v>
      </c>
      <c r="Z47" s="32">
        <f>+IF(X47&lt;&gt;0,+(Y47/X47)*100,0)</f>
        <v>-90.28571773094383</v>
      </c>
      <c r="AA47" s="29">
        <f>SUM(AA34:AA46)</f>
        <v>10615073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45115600</v>
      </c>
      <c r="D48" s="39">
        <f t="shared" si="2"/>
        <v>0</v>
      </c>
      <c r="E48" s="40">
        <f t="shared" si="2"/>
        <v>0</v>
      </c>
      <c r="F48" s="41">
        <f t="shared" si="2"/>
        <v>30225233</v>
      </c>
      <c r="G48" s="41">
        <f t="shared" si="2"/>
        <v>0</v>
      </c>
      <c r="H48" s="41">
        <f t="shared" si="2"/>
        <v>0</v>
      </c>
      <c r="I48" s="41">
        <f t="shared" si="2"/>
        <v>-258702</v>
      </c>
      <c r="J48" s="41">
        <f t="shared" si="2"/>
        <v>-258702</v>
      </c>
      <c r="K48" s="41">
        <f t="shared" si="2"/>
        <v>-263874</v>
      </c>
      <c r="L48" s="41">
        <f t="shared" si="2"/>
        <v>724126</v>
      </c>
      <c r="M48" s="41">
        <f t="shared" si="2"/>
        <v>57</v>
      </c>
      <c r="N48" s="41">
        <f t="shared" si="2"/>
        <v>460309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201607</v>
      </c>
      <c r="X48" s="41">
        <f t="shared" si="2"/>
        <v>15112608</v>
      </c>
      <c r="Y48" s="41">
        <f t="shared" si="2"/>
        <v>-14911001</v>
      </c>
      <c r="Z48" s="42">
        <f>+IF(X48&lt;&gt;0,+(Y48/X48)*100,0)</f>
        <v>-98.665968177034699</v>
      </c>
      <c r="AA48" s="39">
        <f>+AA32-AA47</f>
        <v>30225233</v>
      </c>
    </row>
    <row r="49" spans="1:27" x14ac:dyDescent="0.25">
      <c r="A49" s="43" t="s">
        <v>74</v>
      </c>
      <c r="B49" s="15" t="s">
        <v>32</v>
      </c>
      <c r="C49" s="20">
        <v>16716929</v>
      </c>
      <c r="D49" s="20"/>
      <c r="E49" s="21"/>
      <c r="F49" s="22">
        <v>31000000</v>
      </c>
      <c r="G49" s="22"/>
      <c r="H49" s="22"/>
      <c r="I49" s="22">
        <v>4111372</v>
      </c>
      <c r="J49" s="22">
        <v>4111372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4111372</v>
      </c>
      <c r="X49" s="22">
        <v>15499998</v>
      </c>
      <c r="Y49" s="22">
        <v>-11388626</v>
      </c>
      <c r="Z49" s="23">
        <v>-73.475015932260121</v>
      </c>
      <c r="AA49" s="20">
        <v>31000000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61832529</v>
      </c>
      <c r="D51" s="48">
        <f t="shared" si="3"/>
        <v>0</v>
      </c>
      <c r="E51" s="49">
        <f t="shared" si="3"/>
        <v>0</v>
      </c>
      <c r="F51" s="50">
        <f t="shared" si="3"/>
        <v>61225233</v>
      </c>
      <c r="G51" s="50">
        <f t="shared" si="3"/>
        <v>0</v>
      </c>
      <c r="H51" s="50">
        <f t="shared" si="3"/>
        <v>0</v>
      </c>
      <c r="I51" s="50">
        <f t="shared" si="3"/>
        <v>3852670</v>
      </c>
      <c r="J51" s="50">
        <f t="shared" si="3"/>
        <v>3852670</v>
      </c>
      <c r="K51" s="50">
        <f t="shared" si="3"/>
        <v>-263874</v>
      </c>
      <c r="L51" s="50">
        <f t="shared" si="3"/>
        <v>724126</v>
      </c>
      <c r="M51" s="50">
        <f t="shared" si="3"/>
        <v>57</v>
      </c>
      <c r="N51" s="50">
        <f t="shared" si="3"/>
        <v>460309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4312979</v>
      </c>
      <c r="X51" s="50">
        <f t="shared" si="3"/>
        <v>30612606</v>
      </c>
      <c r="Y51" s="50">
        <f t="shared" si="3"/>
        <v>-26299627</v>
      </c>
      <c r="Z51" s="51">
        <f>+IF(X51&lt;&gt;0,+(Y51/X51)*100,0)</f>
        <v>-85.911101459313855</v>
      </c>
      <c r="AA51" s="48">
        <f>SUM(AA48:AA50)</f>
        <v>61225233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61832529</v>
      </c>
      <c r="D53" s="54">
        <f>+D51-D52</f>
        <v>0</v>
      </c>
      <c r="E53" s="55">
        <f t="shared" si="4"/>
        <v>0</v>
      </c>
      <c r="F53" s="56">
        <f t="shared" si="4"/>
        <v>61225233</v>
      </c>
      <c r="G53" s="56">
        <f t="shared" si="4"/>
        <v>0</v>
      </c>
      <c r="H53" s="56">
        <f t="shared" si="4"/>
        <v>0</v>
      </c>
      <c r="I53" s="56">
        <f t="shared" si="4"/>
        <v>3852670</v>
      </c>
      <c r="J53" s="56">
        <f t="shared" si="4"/>
        <v>3852670</v>
      </c>
      <c r="K53" s="56">
        <f t="shared" si="4"/>
        <v>-263874</v>
      </c>
      <c r="L53" s="56">
        <f t="shared" si="4"/>
        <v>724126</v>
      </c>
      <c r="M53" s="56">
        <f t="shared" si="4"/>
        <v>57</v>
      </c>
      <c r="N53" s="56">
        <f t="shared" si="4"/>
        <v>460309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4312979</v>
      </c>
      <c r="X53" s="56">
        <f t="shared" si="4"/>
        <v>30612606</v>
      </c>
      <c r="Y53" s="56">
        <f t="shared" si="4"/>
        <v>-26299627</v>
      </c>
      <c r="Z53" s="57">
        <f>+IF(X53&lt;&gt;0,+(Y53/X53)*100,0)</f>
        <v>-85.911101459313855</v>
      </c>
      <c r="AA53" s="54">
        <f>+AA51-AA52</f>
        <v>61225233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61832529</v>
      </c>
      <c r="D56" s="48">
        <f>SUM(D53:D55)</f>
        <v>0</v>
      </c>
      <c r="E56" s="49">
        <f t="shared" si="5"/>
        <v>0</v>
      </c>
      <c r="F56" s="50">
        <f t="shared" si="5"/>
        <v>61225233</v>
      </c>
      <c r="G56" s="50">
        <f t="shared" si="5"/>
        <v>0</v>
      </c>
      <c r="H56" s="50">
        <f t="shared" si="5"/>
        <v>0</v>
      </c>
      <c r="I56" s="50">
        <f t="shared" si="5"/>
        <v>3852670</v>
      </c>
      <c r="J56" s="50">
        <f t="shared" si="5"/>
        <v>3852670</v>
      </c>
      <c r="K56" s="50">
        <f t="shared" si="5"/>
        <v>-263874</v>
      </c>
      <c r="L56" s="50">
        <f t="shared" si="5"/>
        <v>724126</v>
      </c>
      <c r="M56" s="50">
        <f t="shared" si="5"/>
        <v>57</v>
      </c>
      <c r="N56" s="50">
        <f t="shared" si="5"/>
        <v>460309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4312979</v>
      </c>
      <c r="X56" s="50">
        <f t="shared" si="5"/>
        <v>30612606</v>
      </c>
      <c r="Y56" s="50">
        <f t="shared" si="5"/>
        <v>-26299627</v>
      </c>
      <c r="Z56" s="51">
        <f>+IF(X56&lt;&gt;0,+(Y56/X56)*100,0)</f>
        <v>-85.911101459313855</v>
      </c>
      <c r="AA56" s="48">
        <f>SUM(AA53:AA55)</f>
        <v>61225233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61832529</v>
      </c>
      <c r="D59" s="65">
        <f>SUM(D56:D58)</f>
        <v>0</v>
      </c>
      <c r="E59" s="66">
        <f t="shared" si="6"/>
        <v>0</v>
      </c>
      <c r="F59" s="67">
        <f t="shared" si="6"/>
        <v>61225233</v>
      </c>
      <c r="G59" s="67">
        <f t="shared" si="6"/>
        <v>0</v>
      </c>
      <c r="H59" s="67">
        <f t="shared" si="6"/>
        <v>0</v>
      </c>
      <c r="I59" s="67">
        <f t="shared" si="6"/>
        <v>3852670</v>
      </c>
      <c r="J59" s="67">
        <f t="shared" si="6"/>
        <v>3852670</v>
      </c>
      <c r="K59" s="67">
        <f t="shared" si="6"/>
        <v>-263874</v>
      </c>
      <c r="L59" s="67">
        <f t="shared" si="6"/>
        <v>724126</v>
      </c>
      <c r="M59" s="67">
        <f t="shared" si="6"/>
        <v>57</v>
      </c>
      <c r="N59" s="67">
        <f t="shared" si="6"/>
        <v>460309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4312979</v>
      </c>
      <c r="X59" s="67">
        <f t="shared" si="6"/>
        <v>30612606</v>
      </c>
      <c r="Y59" s="67">
        <f t="shared" si="6"/>
        <v>-26299627</v>
      </c>
      <c r="Z59" s="68">
        <f>+IF(X59&lt;&gt;0,+(Y59/X59)*100,0)</f>
        <v>-85.911101459313855</v>
      </c>
      <c r="AA59" s="65">
        <f>SUM(AA56:AA58)</f>
        <v>61225233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5091545</v>
      </c>
      <c r="D7" s="20"/>
      <c r="E7" s="21">
        <v>3978381</v>
      </c>
      <c r="F7" s="22">
        <v>3978381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1989192</v>
      </c>
      <c r="Y7" s="22">
        <v>-1989192</v>
      </c>
      <c r="Z7" s="23">
        <v>-100</v>
      </c>
      <c r="AA7" s="20">
        <v>3978381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1499000</v>
      </c>
      <c r="F30" s="22">
        <v>1499000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749502</v>
      </c>
      <c r="Y30" s="22">
        <v>-749502</v>
      </c>
      <c r="Z30" s="23">
        <v>-100</v>
      </c>
      <c r="AA30" s="20">
        <v>1499000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5091545</v>
      </c>
      <c r="D32" s="29">
        <f t="shared" ref="D32:Y32" si="0">SUM(D6:D31)</f>
        <v>0</v>
      </c>
      <c r="E32" s="30">
        <f t="shared" si="0"/>
        <v>5477381</v>
      </c>
      <c r="F32" s="31">
        <f t="shared" si="0"/>
        <v>5477381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2738694</v>
      </c>
      <c r="Y32" s="31">
        <f t="shared" si="0"/>
        <v>-2738694</v>
      </c>
      <c r="Z32" s="32">
        <f>+IF(X32&lt;&gt;0,+(Y32/X32)*100,0)</f>
        <v>-100</v>
      </c>
      <c r="AA32" s="29">
        <f>SUM(AA6:AA31)</f>
        <v>5477381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671950</v>
      </c>
      <c r="D34" s="20"/>
      <c r="E34" s="21">
        <v>891514</v>
      </c>
      <c r="F34" s="22">
        <v>891514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445752</v>
      </c>
      <c r="Y34" s="22">
        <v>-445752</v>
      </c>
      <c r="Z34" s="23">
        <v>-100</v>
      </c>
      <c r="AA34" s="20">
        <v>891514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3644</v>
      </c>
      <c r="D37" s="20"/>
      <c r="E37" s="21">
        <v>123200</v>
      </c>
      <c r="F37" s="22">
        <v>123200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61596</v>
      </c>
      <c r="Y37" s="22">
        <v>-61596</v>
      </c>
      <c r="Z37" s="23">
        <v>-100</v>
      </c>
      <c r="AA37" s="20">
        <v>123200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1500000</v>
      </c>
      <c r="F38" s="22">
        <v>1500000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750000</v>
      </c>
      <c r="Y38" s="22">
        <v>-750000</v>
      </c>
      <c r="Z38" s="23">
        <v>-100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1163284</v>
      </c>
      <c r="D41" s="20"/>
      <c r="E41" s="21">
        <v>1381570</v>
      </c>
      <c r="F41" s="22">
        <v>1381570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690786</v>
      </c>
      <c r="Y41" s="22">
        <v>-690786</v>
      </c>
      <c r="Z41" s="23">
        <v>-100</v>
      </c>
      <c r="AA41" s="20">
        <v>1381570</v>
      </c>
    </row>
    <row r="42" spans="1:27" x14ac:dyDescent="0.25">
      <c r="A42" s="19" t="s">
        <v>67</v>
      </c>
      <c r="B42" s="15" t="s">
        <v>32</v>
      </c>
      <c r="C42" s="20">
        <v>179462</v>
      </c>
      <c r="D42" s="20"/>
      <c r="E42" s="21">
        <v>919920</v>
      </c>
      <c r="F42" s="22">
        <v>919920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459960</v>
      </c>
      <c r="Y42" s="22">
        <v>-459960</v>
      </c>
      <c r="Z42" s="23">
        <v>-100</v>
      </c>
      <c r="AA42" s="20">
        <v>919920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316413</v>
      </c>
      <c r="D44" s="20"/>
      <c r="E44" s="21">
        <v>231166</v>
      </c>
      <c r="F44" s="22">
        <v>231166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115584</v>
      </c>
      <c r="Y44" s="22">
        <v>-115584</v>
      </c>
      <c r="Z44" s="23">
        <v>-100</v>
      </c>
      <c r="AA44" s="20">
        <v>231166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1500000</v>
      </c>
      <c r="F46" s="22">
        <v>1500000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750000</v>
      </c>
      <c r="Y46" s="22">
        <v>-750000</v>
      </c>
      <c r="Z46" s="23">
        <v>-100</v>
      </c>
      <c r="AA46" s="20">
        <v>1500000</v>
      </c>
    </row>
    <row r="47" spans="1:27" x14ac:dyDescent="0.25">
      <c r="A47" s="37" t="s">
        <v>72</v>
      </c>
      <c r="B47" s="28" t="s">
        <v>32</v>
      </c>
      <c r="C47" s="29">
        <f>SUM(C34:C46)</f>
        <v>2334753</v>
      </c>
      <c r="D47" s="29">
        <f t="shared" ref="D47:Y47" si="1">SUM(D34:D46)</f>
        <v>0</v>
      </c>
      <c r="E47" s="30">
        <f t="shared" si="1"/>
        <v>6547370</v>
      </c>
      <c r="F47" s="31">
        <f t="shared" si="1"/>
        <v>6547370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3273678</v>
      </c>
      <c r="Y47" s="31">
        <f t="shared" si="1"/>
        <v>-3273678</v>
      </c>
      <c r="Z47" s="32">
        <f>+IF(X47&lt;&gt;0,+(Y47/X47)*100,0)</f>
        <v>-100</v>
      </c>
      <c r="AA47" s="29">
        <f>SUM(AA34:AA46)</f>
        <v>6547370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2756792</v>
      </c>
      <c r="D48" s="39">
        <f t="shared" si="2"/>
        <v>0</v>
      </c>
      <c r="E48" s="40">
        <f t="shared" si="2"/>
        <v>-1069989</v>
      </c>
      <c r="F48" s="41">
        <f t="shared" si="2"/>
        <v>-1069989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-534984</v>
      </c>
      <c r="Y48" s="41">
        <f t="shared" si="2"/>
        <v>534984</v>
      </c>
      <c r="Z48" s="42">
        <f>+IF(X48&lt;&gt;0,+(Y48/X48)*100,0)</f>
        <v>-100</v>
      </c>
      <c r="AA48" s="39">
        <f>+AA32-AA47</f>
        <v>-1069989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3400000</v>
      </c>
      <c r="F49" s="22">
        <v>3400000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1700002</v>
      </c>
      <c r="Y49" s="22">
        <v>-1700002</v>
      </c>
      <c r="Z49" s="23">
        <v>-100</v>
      </c>
      <c r="AA49" s="20">
        <v>3400000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2756792</v>
      </c>
      <c r="D51" s="48">
        <f t="shared" si="3"/>
        <v>0</v>
      </c>
      <c r="E51" s="49">
        <f t="shared" si="3"/>
        <v>2330011</v>
      </c>
      <c r="F51" s="50">
        <f t="shared" si="3"/>
        <v>2330011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1165018</v>
      </c>
      <c r="Y51" s="50">
        <f t="shared" si="3"/>
        <v>-1165018</v>
      </c>
      <c r="Z51" s="51">
        <f>+IF(X51&lt;&gt;0,+(Y51/X51)*100,0)</f>
        <v>-100</v>
      </c>
      <c r="AA51" s="48">
        <f>SUM(AA48:AA50)</f>
        <v>2330011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2756792</v>
      </c>
      <c r="D53" s="54">
        <f>+D51-D52</f>
        <v>0</v>
      </c>
      <c r="E53" s="55">
        <f t="shared" si="4"/>
        <v>2330011</v>
      </c>
      <c r="F53" s="56">
        <f t="shared" si="4"/>
        <v>2330011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1165018</v>
      </c>
      <c r="Y53" s="56">
        <f t="shared" si="4"/>
        <v>-1165018</v>
      </c>
      <c r="Z53" s="57">
        <f>+IF(X53&lt;&gt;0,+(Y53/X53)*100,0)</f>
        <v>-100</v>
      </c>
      <c r="AA53" s="54">
        <f>+AA51-AA52</f>
        <v>2330011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2756792</v>
      </c>
      <c r="D56" s="48">
        <f>SUM(D53:D55)</f>
        <v>0</v>
      </c>
      <c r="E56" s="49">
        <f t="shared" si="5"/>
        <v>2330011</v>
      </c>
      <c r="F56" s="50">
        <f t="shared" si="5"/>
        <v>2330011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1165018</v>
      </c>
      <c r="Y56" s="50">
        <f t="shared" si="5"/>
        <v>-1165018</v>
      </c>
      <c r="Z56" s="51">
        <f>+IF(X56&lt;&gt;0,+(Y56/X56)*100,0)</f>
        <v>-100</v>
      </c>
      <c r="AA56" s="48">
        <f>SUM(AA53:AA55)</f>
        <v>2330011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2756792</v>
      </c>
      <c r="D59" s="65">
        <f>SUM(D56:D58)</f>
        <v>0</v>
      </c>
      <c r="E59" s="66">
        <f t="shared" si="6"/>
        <v>2330011</v>
      </c>
      <c r="F59" s="67">
        <f t="shared" si="6"/>
        <v>2330011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1165018</v>
      </c>
      <c r="Y59" s="67">
        <f t="shared" si="6"/>
        <v>-1165018</v>
      </c>
      <c r="Z59" s="68">
        <f>+IF(X59&lt;&gt;0,+(Y59/X59)*100,0)</f>
        <v>-100</v>
      </c>
      <c r="AA59" s="65">
        <f>SUM(AA56:AA58)</f>
        <v>2330011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4741936</v>
      </c>
      <c r="D7" s="20"/>
      <c r="E7" s="21">
        <v>14351573</v>
      </c>
      <c r="F7" s="22">
        <v>14351573</v>
      </c>
      <c r="G7" s="22"/>
      <c r="H7" s="22"/>
      <c r="I7" s="22">
        <v>3171880</v>
      </c>
      <c r="J7" s="22">
        <v>3171880</v>
      </c>
      <c r="K7" s="22">
        <v>839077</v>
      </c>
      <c r="L7" s="22"/>
      <c r="M7" s="22"/>
      <c r="N7" s="22">
        <v>839077</v>
      </c>
      <c r="O7" s="22"/>
      <c r="P7" s="22"/>
      <c r="Q7" s="22"/>
      <c r="R7" s="22"/>
      <c r="S7" s="22"/>
      <c r="T7" s="22"/>
      <c r="U7" s="22"/>
      <c r="V7" s="22"/>
      <c r="W7" s="22">
        <v>4010957</v>
      </c>
      <c r="X7" s="22">
        <v>7175784</v>
      </c>
      <c r="Y7" s="22">
        <v>-3164827</v>
      </c>
      <c r="Z7" s="23">
        <v>-44.10426790995939</v>
      </c>
      <c r="AA7" s="20">
        <v>14351573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142121</v>
      </c>
      <c r="J13" s="22">
        <v>142121</v>
      </c>
      <c r="K13" s="22">
        <v>84379</v>
      </c>
      <c r="L13" s="22"/>
      <c r="M13" s="22"/>
      <c r="N13" s="22">
        <v>84379</v>
      </c>
      <c r="O13" s="22"/>
      <c r="P13" s="22"/>
      <c r="Q13" s="22"/>
      <c r="R13" s="22"/>
      <c r="S13" s="22"/>
      <c r="T13" s="22"/>
      <c r="U13" s="22"/>
      <c r="V13" s="22"/>
      <c r="W13" s="22">
        <v>226500</v>
      </c>
      <c r="X13" s="22"/>
      <c r="Y13" s="22">
        <v>226500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4741936</v>
      </c>
      <c r="D32" s="29">
        <f t="shared" ref="D32:Y32" si="0">SUM(D6:D31)</f>
        <v>0</v>
      </c>
      <c r="E32" s="30">
        <f t="shared" si="0"/>
        <v>14351573</v>
      </c>
      <c r="F32" s="31">
        <f t="shared" si="0"/>
        <v>14351573</v>
      </c>
      <c r="G32" s="31">
        <f t="shared" si="0"/>
        <v>0</v>
      </c>
      <c r="H32" s="31">
        <f t="shared" si="0"/>
        <v>0</v>
      </c>
      <c r="I32" s="31">
        <f t="shared" si="0"/>
        <v>3314001</v>
      </c>
      <c r="J32" s="31">
        <f t="shared" si="0"/>
        <v>3314001</v>
      </c>
      <c r="K32" s="31">
        <f t="shared" si="0"/>
        <v>923456</v>
      </c>
      <c r="L32" s="31">
        <f t="shared" si="0"/>
        <v>0</v>
      </c>
      <c r="M32" s="31">
        <f t="shared" si="0"/>
        <v>0</v>
      </c>
      <c r="N32" s="31">
        <f t="shared" si="0"/>
        <v>923456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4237457</v>
      </c>
      <c r="X32" s="31">
        <f t="shared" si="0"/>
        <v>7175784</v>
      </c>
      <c r="Y32" s="31">
        <f t="shared" si="0"/>
        <v>-2938327</v>
      </c>
      <c r="Z32" s="32">
        <f>+IF(X32&lt;&gt;0,+(Y32/X32)*100,0)</f>
        <v>-40.947818384722837</v>
      </c>
      <c r="AA32" s="29">
        <f>SUM(AA6:AA31)</f>
        <v>14351573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2718679</v>
      </c>
      <c r="D34" s="20"/>
      <c r="E34" s="21">
        <v>2841051</v>
      </c>
      <c r="F34" s="22">
        <v>2841051</v>
      </c>
      <c r="G34" s="22"/>
      <c r="H34" s="22">
        <v>249354</v>
      </c>
      <c r="I34" s="22">
        <v>452858</v>
      </c>
      <c r="J34" s="22">
        <v>702212</v>
      </c>
      <c r="K34" s="22">
        <v>251323</v>
      </c>
      <c r="L34" s="22">
        <v>203763</v>
      </c>
      <c r="M34" s="22">
        <v>230656</v>
      </c>
      <c r="N34" s="22">
        <v>685742</v>
      </c>
      <c r="O34" s="22"/>
      <c r="P34" s="22"/>
      <c r="Q34" s="22"/>
      <c r="R34" s="22"/>
      <c r="S34" s="22"/>
      <c r="T34" s="22"/>
      <c r="U34" s="22"/>
      <c r="V34" s="22"/>
      <c r="W34" s="22">
        <v>1387954</v>
      </c>
      <c r="X34" s="22">
        <v>1420524</v>
      </c>
      <c r="Y34" s="22">
        <v>-32570</v>
      </c>
      <c r="Z34" s="23">
        <v>-2.2928158904742193</v>
      </c>
      <c r="AA34" s="20">
        <v>2841051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1524014</v>
      </c>
      <c r="D37" s="20"/>
      <c r="E37" s="21">
        <v>1630147</v>
      </c>
      <c r="F37" s="22">
        <v>1630147</v>
      </c>
      <c r="G37" s="22"/>
      <c r="H37" s="22">
        <v>174328</v>
      </c>
      <c r="I37" s="22">
        <v>210044</v>
      </c>
      <c r="J37" s="22">
        <v>384372</v>
      </c>
      <c r="K37" s="22">
        <v>30316</v>
      </c>
      <c r="L37" s="22"/>
      <c r="M37" s="22">
        <v>59270</v>
      </c>
      <c r="N37" s="22">
        <v>89586</v>
      </c>
      <c r="O37" s="22"/>
      <c r="P37" s="22"/>
      <c r="Q37" s="22"/>
      <c r="R37" s="22"/>
      <c r="S37" s="22"/>
      <c r="T37" s="22"/>
      <c r="U37" s="22"/>
      <c r="V37" s="22"/>
      <c r="W37" s="22">
        <v>473958</v>
      </c>
      <c r="X37" s="22">
        <v>815076</v>
      </c>
      <c r="Y37" s="22">
        <v>-341118</v>
      </c>
      <c r="Z37" s="23">
        <v>-41.851066648999605</v>
      </c>
      <c r="AA37" s="20">
        <v>1630147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3740800</v>
      </c>
      <c r="F38" s="22">
        <v>3740800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1870398</v>
      </c>
      <c r="Y38" s="22">
        <v>-1870398</v>
      </c>
      <c r="Z38" s="23">
        <v>-100</v>
      </c>
      <c r="AA38" s="20">
        <v>3740800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3476995</v>
      </c>
      <c r="F39" s="22">
        <v>3476995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1738500</v>
      </c>
      <c r="Y39" s="22">
        <v>-1738500</v>
      </c>
      <c r="Z39" s="23">
        <v>-100</v>
      </c>
      <c r="AA39" s="20">
        <v>3476995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13678336</v>
      </c>
      <c r="D43" s="20"/>
      <c r="E43" s="21">
        <v>1520000</v>
      </c>
      <c r="F43" s="22">
        <v>1520000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760002</v>
      </c>
      <c r="Y43" s="22">
        <v>-760002</v>
      </c>
      <c r="Z43" s="23">
        <v>-100</v>
      </c>
      <c r="AA43" s="20">
        <v>1520000</v>
      </c>
    </row>
    <row r="44" spans="1:27" x14ac:dyDescent="0.25">
      <c r="A44" s="19" t="s">
        <v>69</v>
      </c>
      <c r="B44" s="15" t="s">
        <v>32</v>
      </c>
      <c r="C44" s="20">
        <v>45031</v>
      </c>
      <c r="D44" s="20"/>
      <c r="E44" s="21">
        <v>137540</v>
      </c>
      <c r="F44" s="22">
        <v>137540</v>
      </c>
      <c r="G44" s="22"/>
      <c r="H44" s="22">
        <v>12883</v>
      </c>
      <c r="I44" s="22">
        <v>2296</v>
      </c>
      <c r="J44" s="22">
        <v>15179</v>
      </c>
      <c r="K44" s="22">
        <v>1014</v>
      </c>
      <c r="L44" s="22">
        <v>959</v>
      </c>
      <c r="M44" s="22">
        <v>1213</v>
      </c>
      <c r="N44" s="22">
        <v>3186</v>
      </c>
      <c r="O44" s="22"/>
      <c r="P44" s="22"/>
      <c r="Q44" s="22"/>
      <c r="R44" s="22"/>
      <c r="S44" s="22"/>
      <c r="T44" s="22"/>
      <c r="U44" s="22"/>
      <c r="V44" s="22"/>
      <c r="W44" s="22">
        <v>18365</v>
      </c>
      <c r="X44" s="22">
        <v>68772</v>
      </c>
      <c r="Y44" s="22">
        <v>-50407</v>
      </c>
      <c r="Z44" s="23">
        <v>-73.295818065491773</v>
      </c>
      <c r="AA44" s="20">
        <v>137540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17966060</v>
      </c>
      <c r="D47" s="29">
        <f t="shared" ref="D47:Y47" si="1">SUM(D34:D46)</f>
        <v>0</v>
      </c>
      <c r="E47" s="30">
        <f t="shared" si="1"/>
        <v>13346533</v>
      </c>
      <c r="F47" s="31">
        <f t="shared" si="1"/>
        <v>13346533</v>
      </c>
      <c r="G47" s="31">
        <f t="shared" si="1"/>
        <v>0</v>
      </c>
      <c r="H47" s="31">
        <f t="shared" si="1"/>
        <v>436565</v>
      </c>
      <c r="I47" s="31">
        <f t="shared" si="1"/>
        <v>665198</v>
      </c>
      <c r="J47" s="31">
        <f t="shared" si="1"/>
        <v>1101763</v>
      </c>
      <c r="K47" s="31">
        <f t="shared" si="1"/>
        <v>282653</v>
      </c>
      <c r="L47" s="31">
        <f t="shared" si="1"/>
        <v>204722</v>
      </c>
      <c r="M47" s="31">
        <f t="shared" si="1"/>
        <v>291139</v>
      </c>
      <c r="N47" s="31">
        <f t="shared" si="1"/>
        <v>778514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1880277</v>
      </c>
      <c r="X47" s="31">
        <f t="shared" si="1"/>
        <v>6673272</v>
      </c>
      <c r="Y47" s="31">
        <f t="shared" si="1"/>
        <v>-4792995</v>
      </c>
      <c r="Z47" s="32">
        <f>+IF(X47&lt;&gt;0,+(Y47/X47)*100,0)</f>
        <v>-71.82376201659396</v>
      </c>
      <c r="AA47" s="29">
        <f>SUM(AA34:AA46)</f>
        <v>13346533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-13224124</v>
      </c>
      <c r="D48" s="39">
        <f t="shared" si="2"/>
        <v>0</v>
      </c>
      <c r="E48" s="40">
        <f t="shared" si="2"/>
        <v>1005040</v>
      </c>
      <c r="F48" s="41">
        <f t="shared" si="2"/>
        <v>1005040</v>
      </c>
      <c r="G48" s="41">
        <f t="shared" si="2"/>
        <v>0</v>
      </c>
      <c r="H48" s="41">
        <f t="shared" si="2"/>
        <v>-436565</v>
      </c>
      <c r="I48" s="41">
        <f t="shared" si="2"/>
        <v>2648803</v>
      </c>
      <c r="J48" s="41">
        <f t="shared" si="2"/>
        <v>2212238</v>
      </c>
      <c r="K48" s="41">
        <f t="shared" si="2"/>
        <v>640803</v>
      </c>
      <c r="L48" s="41">
        <f t="shared" si="2"/>
        <v>-204722</v>
      </c>
      <c r="M48" s="41">
        <f t="shared" si="2"/>
        <v>-291139</v>
      </c>
      <c r="N48" s="41">
        <f t="shared" si="2"/>
        <v>144942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2357180</v>
      </c>
      <c r="X48" s="41">
        <f t="shared" si="2"/>
        <v>502512</v>
      </c>
      <c r="Y48" s="41">
        <f t="shared" si="2"/>
        <v>1854668</v>
      </c>
      <c r="Z48" s="42">
        <f>+IF(X48&lt;&gt;0,+(Y48/X48)*100,0)</f>
        <v>369.07934536886683</v>
      </c>
      <c r="AA48" s="39">
        <f>+AA32-AA47</f>
        <v>1005040</v>
      </c>
    </row>
    <row r="49" spans="1:27" x14ac:dyDescent="0.25">
      <c r="A49" s="43" t="s">
        <v>74</v>
      </c>
      <c r="B49" s="15" t="s">
        <v>32</v>
      </c>
      <c r="C49" s="20">
        <v>7514717</v>
      </c>
      <c r="D49" s="20"/>
      <c r="E49" s="21">
        <v>21871000</v>
      </c>
      <c r="F49" s="22">
        <v>21871000</v>
      </c>
      <c r="G49" s="22"/>
      <c r="H49" s="22">
        <v>944830</v>
      </c>
      <c r="I49" s="22"/>
      <c r="J49" s="22">
        <v>944830</v>
      </c>
      <c r="K49" s="22">
        <v>2001224</v>
      </c>
      <c r="L49" s="22"/>
      <c r="M49" s="22"/>
      <c r="N49" s="22">
        <v>2001224</v>
      </c>
      <c r="O49" s="22"/>
      <c r="P49" s="22"/>
      <c r="Q49" s="22"/>
      <c r="R49" s="22"/>
      <c r="S49" s="22"/>
      <c r="T49" s="22"/>
      <c r="U49" s="22"/>
      <c r="V49" s="22"/>
      <c r="W49" s="22">
        <v>2946054</v>
      </c>
      <c r="X49" s="22">
        <v>10935498</v>
      </c>
      <c r="Y49" s="22">
        <v>-7989444</v>
      </c>
      <c r="Z49" s="23">
        <v>-73.059717993638699</v>
      </c>
      <c r="AA49" s="20">
        <v>21871000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-5709407</v>
      </c>
      <c r="D51" s="48">
        <f t="shared" si="3"/>
        <v>0</v>
      </c>
      <c r="E51" s="49">
        <f t="shared" si="3"/>
        <v>22876040</v>
      </c>
      <c r="F51" s="50">
        <f t="shared" si="3"/>
        <v>22876040</v>
      </c>
      <c r="G51" s="50">
        <f t="shared" si="3"/>
        <v>0</v>
      </c>
      <c r="H51" s="50">
        <f t="shared" si="3"/>
        <v>508265</v>
      </c>
      <c r="I51" s="50">
        <f t="shared" si="3"/>
        <v>2648803</v>
      </c>
      <c r="J51" s="50">
        <f t="shared" si="3"/>
        <v>3157068</v>
      </c>
      <c r="K51" s="50">
        <f t="shared" si="3"/>
        <v>2642027</v>
      </c>
      <c r="L51" s="50">
        <f t="shared" si="3"/>
        <v>-204722</v>
      </c>
      <c r="M51" s="50">
        <f t="shared" si="3"/>
        <v>-291139</v>
      </c>
      <c r="N51" s="50">
        <f t="shared" si="3"/>
        <v>2146166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5303234</v>
      </c>
      <c r="X51" s="50">
        <f t="shared" si="3"/>
        <v>11438010</v>
      </c>
      <c r="Y51" s="50">
        <f t="shared" si="3"/>
        <v>-6134776</v>
      </c>
      <c r="Z51" s="51">
        <f>+IF(X51&lt;&gt;0,+(Y51/X51)*100,0)</f>
        <v>-53.634994199165767</v>
      </c>
      <c r="AA51" s="48">
        <f>SUM(AA48:AA50)</f>
        <v>22876040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-5709407</v>
      </c>
      <c r="D53" s="54">
        <f>+D51-D52</f>
        <v>0</v>
      </c>
      <c r="E53" s="55">
        <f t="shared" si="4"/>
        <v>22876040</v>
      </c>
      <c r="F53" s="56">
        <f t="shared" si="4"/>
        <v>22876040</v>
      </c>
      <c r="G53" s="56">
        <f t="shared" si="4"/>
        <v>0</v>
      </c>
      <c r="H53" s="56">
        <f t="shared" si="4"/>
        <v>508265</v>
      </c>
      <c r="I53" s="56">
        <f t="shared" si="4"/>
        <v>2648803</v>
      </c>
      <c r="J53" s="56">
        <f t="shared" si="4"/>
        <v>3157068</v>
      </c>
      <c r="K53" s="56">
        <f t="shared" si="4"/>
        <v>2642027</v>
      </c>
      <c r="L53" s="56">
        <f t="shared" si="4"/>
        <v>-204722</v>
      </c>
      <c r="M53" s="56">
        <f t="shared" si="4"/>
        <v>-291139</v>
      </c>
      <c r="N53" s="56">
        <f t="shared" si="4"/>
        <v>2146166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5303234</v>
      </c>
      <c r="X53" s="56">
        <f t="shared" si="4"/>
        <v>11438010</v>
      </c>
      <c r="Y53" s="56">
        <f t="shared" si="4"/>
        <v>-6134776</v>
      </c>
      <c r="Z53" s="57">
        <f>+IF(X53&lt;&gt;0,+(Y53/X53)*100,0)</f>
        <v>-53.634994199165767</v>
      </c>
      <c r="AA53" s="54">
        <f>+AA51-AA52</f>
        <v>22876040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-5709407</v>
      </c>
      <c r="D56" s="48">
        <f>SUM(D53:D55)</f>
        <v>0</v>
      </c>
      <c r="E56" s="49">
        <f t="shared" si="5"/>
        <v>22876040</v>
      </c>
      <c r="F56" s="50">
        <f t="shared" si="5"/>
        <v>22876040</v>
      </c>
      <c r="G56" s="50">
        <f t="shared" si="5"/>
        <v>0</v>
      </c>
      <c r="H56" s="50">
        <f t="shared" si="5"/>
        <v>508265</v>
      </c>
      <c r="I56" s="50">
        <f t="shared" si="5"/>
        <v>2648803</v>
      </c>
      <c r="J56" s="50">
        <f t="shared" si="5"/>
        <v>3157068</v>
      </c>
      <c r="K56" s="50">
        <f t="shared" si="5"/>
        <v>2642027</v>
      </c>
      <c r="L56" s="50">
        <f t="shared" si="5"/>
        <v>-204722</v>
      </c>
      <c r="M56" s="50">
        <f t="shared" si="5"/>
        <v>-291139</v>
      </c>
      <c r="N56" s="50">
        <f t="shared" si="5"/>
        <v>2146166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5303234</v>
      </c>
      <c r="X56" s="50">
        <f t="shared" si="5"/>
        <v>11438010</v>
      </c>
      <c r="Y56" s="50">
        <f t="shared" si="5"/>
        <v>-6134776</v>
      </c>
      <c r="Z56" s="51">
        <f>+IF(X56&lt;&gt;0,+(Y56/X56)*100,0)</f>
        <v>-53.634994199165767</v>
      </c>
      <c r="AA56" s="48">
        <f>SUM(AA53:AA55)</f>
        <v>22876040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-5709407</v>
      </c>
      <c r="D59" s="65">
        <f>SUM(D56:D58)</f>
        <v>0</v>
      </c>
      <c r="E59" s="66">
        <f t="shared" si="6"/>
        <v>22876040</v>
      </c>
      <c r="F59" s="67">
        <f t="shared" si="6"/>
        <v>22876040</v>
      </c>
      <c r="G59" s="67">
        <f t="shared" si="6"/>
        <v>0</v>
      </c>
      <c r="H59" s="67">
        <f t="shared" si="6"/>
        <v>508265</v>
      </c>
      <c r="I59" s="67">
        <f t="shared" si="6"/>
        <v>2648803</v>
      </c>
      <c r="J59" s="67">
        <f t="shared" si="6"/>
        <v>3157068</v>
      </c>
      <c r="K59" s="67">
        <f t="shared" si="6"/>
        <v>2642027</v>
      </c>
      <c r="L59" s="67">
        <f t="shared" si="6"/>
        <v>-204722</v>
      </c>
      <c r="M59" s="67">
        <f t="shared" si="6"/>
        <v>-291139</v>
      </c>
      <c r="N59" s="67">
        <f t="shared" si="6"/>
        <v>2146166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5303234</v>
      </c>
      <c r="X59" s="67">
        <f t="shared" si="6"/>
        <v>11438010</v>
      </c>
      <c r="Y59" s="67">
        <f t="shared" si="6"/>
        <v>-6134776</v>
      </c>
      <c r="Z59" s="68">
        <f>+IF(X59&lt;&gt;0,+(Y59/X59)*100,0)</f>
        <v>-53.634994199165767</v>
      </c>
      <c r="AA59" s="65">
        <f>SUM(AA56:AA58)</f>
        <v>22876040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35472</v>
      </c>
      <c r="F10" s="22">
        <v>35472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17736</v>
      </c>
      <c r="Y10" s="22">
        <v>-17736</v>
      </c>
      <c r="Z10" s="23">
        <v>-100</v>
      </c>
      <c r="AA10" s="20">
        <v>35472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2533768</v>
      </c>
      <c r="D13" s="20"/>
      <c r="E13" s="21">
        <v>2677452</v>
      </c>
      <c r="F13" s="22">
        <v>2677452</v>
      </c>
      <c r="G13" s="22">
        <v>221387</v>
      </c>
      <c r="H13" s="22">
        <v>222856</v>
      </c>
      <c r="I13" s="22">
        <v>224702</v>
      </c>
      <c r="J13" s="22">
        <v>668945</v>
      </c>
      <c r="K13" s="22">
        <v>226446</v>
      </c>
      <c r="L13" s="22">
        <v>228262</v>
      </c>
      <c r="M13" s="22">
        <v>232293</v>
      </c>
      <c r="N13" s="22">
        <v>687001</v>
      </c>
      <c r="O13" s="22"/>
      <c r="P13" s="22"/>
      <c r="Q13" s="22"/>
      <c r="R13" s="22"/>
      <c r="S13" s="22"/>
      <c r="T13" s="22"/>
      <c r="U13" s="22"/>
      <c r="V13" s="22"/>
      <c r="W13" s="22">
        <v>1355946</v>
      </c>
      <c r="X13" s="22">
        <v>1338726</v>
      </c>
      <c r="Y13" s="22">
        <v>17220</v>
      </c>
      <c r="Z13" s="23">
        <v>1.2862975694802372</v>
      </c>
      <c r="AA13" s="20">
        <v>2677452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2533768</v>
      </c>
      <c r="D32" s="29">
        <f t="shared" ref="D32:Y32" si="0">SUM(D6:D31)</f>
        <v>0</v>
      </c>
      <c r="E32" s="30">
        <f t="shared" si="0"/>
        <v>2712924</v>
      </c>
      <c r="F32" s="31">
        <f t="shared" si="0"/>
        <v>2712924</v>
      </c>
      <c r="G32" s="31">
        <f t="shared" si="0"/>
        <v>221387</v>
      </c>
      <c r="H32" s="31">
        <f t="shared" si="0"/>
        <v>222856</v>
      </c>
      <c r="I32" s="31">
        <f t="shared" si="0"/>
        <v>224702</v>
      </c>
      <c r="J32" s="31">
        <f t="shared" si="0"/>
        <v>668945</v>
      </c>
      <c r="K32" s="31">
        <f t="shared" si="0"/>
        <v>226446</v>
      </c>
      <c r="L32" s="31">
        <f t="shared" si="0"/>
        <v>228262</v>
      </c>
      <c r="M32" s="31">
        <f t="shared" si="0"/>
        <v>232293</v>
      </c>
      <c r="N32" s="31">
        <f t="shared" si="0"/>
        <v>687001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1355946</v>
      </c>
      <c r="X32" s="31">
        <f t="shared" si="0"/>
        <v>1356462</v>
      </c>
      <c r="Y32" s="31">
        <f t="shared" si="0"/>
        <v>-516</v>
      </c>
      <c r="Z32" s="32">
        <f>+IF(X32&lt;&gt;0,+(Y32/X32)*100,0)</f>
        <v>-3.8040136767561496E-2</v>
      </c>
      <c r="AA32" s="29">
        <f>SUM(AA6:AA31)</f>
        <v>2712924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6159962</v>
      </c>
      <c r="D34" s="20"/>
      <c r="E34" s="21">
        <v>6868176</v>
      </c>
      <c r="F34" s="22">
        <v>6868176</v>
      </c>
      <c r="G34" s="22">
        <v>540645</v>
      </c>
      <c r="H34" s="22">
        <v>477585</v>
      </c>
      <c r="I34" s="22">
        <v>594958</v>
      </c>
      <c r="J34" s="22">
        <v>1613188</v>
      </c>
      <c r="K34" s="22">
        <v>568903</v>
      </c>
      <c r="L34" s="22">
        <v>493083</v>
      </c>
      <c r="M34" s="22">
        <v>799092</v>
      </c>
      <c r="N34" s="22">
        <v>1861078</v>
      </c>
      <c r="O34" s="22"/>
      <c r="P34" s="22"/>
      <c r="Q34" s="22"/>
      <c r="R34" s="22"/>
      <c r="S34" s="22"/>
      <c r="T34" s="22"/>
      <c r="U34" s="22"/>
      <c r="V34" s="22"/>
      <c r="W34" s="22">
        <v>3474266</v>
      </c>
      <c r="X34" s="22">
        <v>3434088</v>
      </c>
      <c r="Y34" s="22">
        <v>40178</v>
      </c>
      <c r="Z34" s="23">
        <v>1.1699758422032283</v>
      </c>
      <c r="AA34" s="20">
        <v>6868176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1193398</v>
      </c>
      <c r="D37" s="20"/>
      <c r="E37" s="21">
        <v>7641768</v>
      </c>
      <c r="F37" s="22">
        <v>7641768</v>
      </c>
      <c r="G37" s="22">
        <v>81732</v>
      </c>
      <c r="H37" s="22"/>
      <c r="I37" s="22">
        <v>91246</v>
      </c>
      <c r="J37" s="22">
        <v>172978</v>
      </c>
      <c r="K37" s="22">
        <v>105059</v>
      </c>
      <c r="L37" s="22">
        <v>41374</v>
      </c>
      <c r="M37" s="22">
        <v>20954</v>
      </c>
      <c r="N37" s="22">
        <v>167387</v>
      </c>
      <c r="O37" s="22"/>
      <c r="P37" s="22"/>
      <c r="Q37" s="22"/>
      <c r="R37" s="22"/>
      <c r="S37" s="22"/>
      <c r="T37" s="22"/>
      <c r="U37" s="22"/>
      <c r="V37" s="22"/>
      <c r="W37" s="22">
        <v>340365</v>
      </c>
      <c r="X37" s="22">
        <v>3820884</v>
      </c>
      <c r="Y37" s="22">
        <v>-3480519</v>
      </c>
      <c r="Z37" s="23">
        <v>-91.091982902385936</v>
      </c>
      <c r="AA37" s="20">
        <v>7641768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1405740</v>
      </c>
      <c r="F39" s="22">
        <v>1405740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702870</v>
      </c>
      <c r="Y39" s="22">
        <v>-702870</v>
      </c>
      <c r="Z39" s="23">
        <v>-100</v>
      </c>
      <c r="AA39" s="20">
        <v>1405740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591351</v>
      </c>
      <c r="D41" s="20"/>
      <c r="E41" s="21">
        <v>854742</v>
      </c>
      <c r="F41" s="22">
        <v>854742</v>
      </c>
      <c r="G41" s="22">
        <v>22193</v>
      </c>
      <c r="H41" s="22">
        <v>46765</v>
      </c>
      <c r="I41" s="22"/>
      <c r="J41" s="22">
        <v>68958</v>
      </c>
      <c r="K41" s="22">
        <v>11851</v>
      </c>
      <c r="L41" s="22">
        <v>29512</v>
      </c>
      <c r="M41" s="22">
        <v>3434</v>
      </c>
      <c r="N41" s="22">
        <v>44797</v>
      </c>
      <c r="O41" s="22"/>
      <c r="P41" s="22"/>
      <c r="Q41" s="22"/>
      <c r="R41" s="22"/>
      <c r="S41" s="22"/>
      <c r="T41" s="22"/>
      <c r="U41" s="22"/>
      <c r="V41" s="22"/>
      <c r="W41" s="22">
        <v>113755</v>
      </c>
      <c r="X41" s="22">
        <v>427374</v>
      </c>
      <c r="Y41" s="22">
        <v>-313619</v>
      </c>
      <c r="Z41" s="23">
        <v>-73.382798204851014</v>
      </c>
      <c r="AA41" s="20">
        <v>854742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976133</v>
      </c>
      <c r="D44" s="20"/>
      <c r="E44" s="21">
        <v>2697900</v>
      </c>
      <c r="F44" s="22">
        <v>2697900</v>
      </c>
      <c r="G44" s="22">
        <v>2638</v>
      </c>
      <c r="H44" s="22">
        <v>2422</v>
      </c>
      <c r="I44" s="22">
        <v>30909</v>
      </c>
      <c r="J44" s="22">
        <v>35969</v>
      </c>
      <c r="K44" s="22">
        <v>322783</v>
      </c>
      <c r="L44" s="22">
        <v>65333</v>
      </c>
      <c r="M44" s="22">
        <v>23607</v>
      </c>
      <c r="N44" s="22">
        <v>411723</v>
      </c>
      <c r="O44" s="22"/>
      <c r="P44" s="22"/>
      <c r="Q44" s="22"/>
      <c r="R44" s="22"/>
      <c r="S44" s="22"/>
      <c r="T44" s="22"/>
      <c r="U44" s="22"/>
      <c r="V44" s="22"/>
      <c r="W44" s="22">
        <v>447692</v>
      </c>
      <c r="X44" s="22">
        <v>1348950</v>
      </c>
      <c r="Y44" s="22">
        <v>-901258</v>
      </c>
      <c r="Z44" s="23">
        <v>-66.811816598094822</v>
      </c>
      <c r="AA44" s="20">
        <v>2697900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8920844</v>
      </c>
      <c r="D47" s="29">
        <f t="shared" ref="D47:Y47" si="1">SUM(D34:D46)</f>
        <v>0</v>
      </c>
      <c r="E47" s="30">
        <f t="shared" si="1"/>
        <v>19468326</v>
      </c>
      <c r="F47" s="31">
        <f t="shared" si="1"/>
        <v>19468326</v>
      </c>
      <c r="G47" s="31">
        <f t="shared" si="1"/>
        <v>647208</v>
      </c>
      <c r="H47" s="31">
        <f t="shared" si="1"/>
        <v>526772</v>
      </c>
      <c r="I47" s="31">
        <f t="shared" si="1"/>
        <v>717113</v>
      </c>
      <c r="J47" s="31">
        <f t="shared" si="1"/>
        <v>1891093</v>
      </c>
      <c r="K47" s="31">
        <f t="shared" si="1"/>
        <v>1008596</v>
      </c>
      <c r="L47" s="31">
        <f t="shared" si="1"/>
        <v>629302</v>
      </c>
      <c r="M47" s="31">
        <f t="shared" si="1"/>
        <v>847087</v>
      </c>
      <c r="N47" s="31">
        <f t="shared" si="1"/>
        <v>2484985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4376078</v>
      </c>
      <c r="X47" s="31">
        <f t="shared" si="1"/>
        <v>9734166</v>
      </c>
      <c r="Y47" s="31">
        <f t="shared" si="1"/>
        <v>-5358088</v>
      </c>
      <c r="Z47" s="32">
        <f>+IF(X47&lt;&gt;0,+(Y47/X47)*100,0)</f>
        <v>-55.044140401961506</v>
      </c>
      <c r="AA47" s="29">
        <f>SUM(AA34:AA46)</f>
        <v>19468326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-6387076</v>
      </c>
      <c r="D48" s="39">
        <f t="shared" si="2"/>
        <v>0</v>
      </c>
      <c r="E48" s="40">
        <f t="shared" si="2"/>
        <v>-16755402</v>
      </c>
      <c r="F48" s="41">
        <f t="shared" si="2"/>
        <v>-16755402</v>
      </c>
      <c r="G48" s="41">
        <f t="shared" si="2"/>
        <v>-425821</v>
      </c>
      <c r="H48" s="41">
        <f t="shared" si="2"/>
        <v>-303916</v>
      </c>
      <c r="I48" s="41">
        <f t="shared" si="2"/>
        <v>-492411</v>
      </c>
      <c r="J48" s="41">
        <f t="shared" si="2"/>
        <v>-1222148</v>
      </c>
      <c r="K48" s="41">
        <f t="shared" si="2"/>
        <v>-782150</v>
      </c>
      <c r="L48" s="41">
        <f t="shared" si="2"/>
        <v>-401040</v>
      </c>
      <c r="M48" s="41">
        <f t="shared" si="2"/>
        <v>-614794</v>
      </c>
      <c r="N48" s="41">
        <f t="shared" si="2"/>
        <v>-1797984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-3020132</v>
      </c>
      <c r="X48" s="41">
        <f t="shared" si="2"/>
        <v>-8377704</v>
      </c>
      <c r="Y48" s="41">
        <f t="shared" si="2"/>
        <v>5357572</v>
      </c>
      <c r="Z48" s="42">
        <f>+IF(X48&lt;&gt;0,+(Y48/X48)*100,0)</f>
        <v>-63.950361578781013</v>
      </c>
      <c r="AA48" s="39">
        <f>+AA32-AA47</f>
        <v>-16755402</v>
      </c>
    </row>
    <row r="49" spans="1:27" x14ac:dyDescent="0.25">
      <c r="A49" s="43" t="s">
        <v>74</v>
      </c>
      <c r="B49" s="15" t="s">
        <v>32</v>
      </c>
      <c r="C49" s="20">
        <v>7790417</v>
      </c>
      <c r="D49" s="20"/>
      <c r="E49" s="21">
        <v>12059004</v>
      </c>
      <c r="F49" s="22">
        <v>12059004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6029502</v>
      </c>
      <c r="Y49" s="22">
        <v>-6029502</v>
      </c>
      <c r="Z49" s="23">
        <v>-100</v>
      </c>
      <c r="AA49" s="20">
        <v>12059004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1403341</v>
      </c>
      <c r="D51" s="48">
        <f t="shared" si="3"/>
        <v>0</v>
      </c>
      <c r="E51" s="49">
        <f t="shared" si="3"/>
        <v>-4696398</v>
      </c>
      <c r="F51" s="50">
        <f t="shared" si="3"/>
        <v>-4696398</v>
      </c>
      <c r="G51" s="50">
        <f t="shared" si="3"/>
        <v>-425821</v>
      </c>
      <c r="H51" s="50">
        <f t="shared" si="3"/>
        <v>-303916</v>
      </c>
      <c r="I51" s="50">
        <f t="shared" si="3"/>
        <v>-492411</v>
      </c>
      <c r="J51" s="50">
        <f t="shared" si="3"/>
        <v>-1222148</v>
      </c>
      <c r="K51" s="50">
        <f t="shared" si="3"/>
        <v>-782150</v>
      </c>
      <c r="L51" s="50">
        <f t="shared" si="3"/>
        <v>-401040</v>
      </c>
      <c r="M51" s="50">
        <f t="shared" si="3"/>
        <v>-614794</v>
      </c>
      <c r="N51" s="50">
        <f t="shared" si="3"/>
        <v>-1797984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-3020132</v>
      </c>
      <c r="X51" s="50">
        <f t="shared" si="3"/>
        <v>-2348202</v>
      </c>
      <c r="Y51" s="50">
        <f t="shared" si="3"/>
        <v>-671930</v>
      </c>
      <c r="Z51" s="51">
        <f>+IF(X51&lt;&gt;0,+(Y51/X51)*100,0)</f>
        <v>28.614659215859621</v>
      </c>
      <c r="AA51" s="48">
        <f>SUM(AA48:AA50)</f>
        <v>-4696398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1403341</v>
      </c>
      <c r="D53" s="54">
        <f>+D51-D52</f>
        <v>0</v>
      </c>
      <c r="E53" s="55">
        <f t="shared" si="4"/>
        <v>-4696398</v>
      </c>
      <c r="F53" s="56">
        <f t="shared" si="4"/>
        <v>-4696398</v>
      </c>
      <c r="G53" s="56">
        <f t="shared" si="4"/>
        <v>-425821</v>
      </c>
      <c r="H53" s="56">
        <f t="shared" si="4"/>
        <v>-303916</v>
      </c>
      <c r="I53" s="56">
        <f t="shared" si="4"/>
        <v>-492411</v>
      </c>
      <c r="J53" s="56">
        <f t="shared" si="4"/>
        <v>-1222148</v>
      </c>
      <c r="K53" s="56">
        <f t="shared" si="4"/>
        <v>-782150</v>
      </c>
      <c r="L53" s="56">
        <f t="shared" si="4"/>
        <v>-401040</v>
      </c>
      <c r="M53" s="56">
        <f t="shared" si="4"/>
        <v>-614794</v>
      </c>
      <c r="N53" s="56">
        <f t="shared" si="4"/>
        <v>-1797984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-3020132</v>
      </c>
      <c r="X53" s="56">
        <f t="shared" si="4"/>
        <v>-2348202</v>
      </c>
      <c r="Y53" s="56">
        <f t="shared" si="4"/>
        <v>-671930</v>
      </c>
      <c r="Z53" s="57">
        <f>+IF(X53&lt;&gt;0,+(Y53/X53)*100,0)</f>
        <v>28.614659215859621</v>
      </c>
      <c r="AA53" s="54">
        <f>+AA51-AA52</f>
        <v>-4696398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1403341</v>
      </c>
      <c r="D56" s="48">
        <f>SUM(D53:D55)</f>
        <v>0</v>
      </c>
      <c r="E56" s="49">
        <f t="shared" si="5"/>
        <v>-4696398</v>
      </c>
      <c r="F56" s="50">
        <f t="shared" si="5"/>
        <v>-4696398</v>
      </c>
      <c r="G56" s="50">
        <f t="shared" si="5"/>
        <v>-425821</v>
      </c>
      <c r="H56" s="50">
        <f t="shared" si="5"/>
        <v>-303916</v>
      </c>
      <c r="I56" s="50">
        <f t="shared" si="5"/>
        <v>-492411</v>
      </c>
      <c r="J56" s="50">
        <f t="shared" si="5"/>
        <v>-1222148</v>
      </c>
      <c r="K56" s="50">
        <f t="shared" si="5"/>
        <v>-782150</v>
      </c>
      <c r="L56" s="50">
        <f t="shared" si="5"/>
        <v>-401040</v>
      </c>
      <c r="M56" s="50">
        <f t="shared" si="5"/>
        <v>-614794</v>
      </c>
      <c r="N56" s="50">
        <f t="shared" si="5"/>
        <v>-1797984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-3020132</v>
      </c>
      <c r="X56" s="50">
        <f t="shared" si="5"/>
        <v>-2348202</v>
      </c>
      <c r="Y56" s="50">
        <f t="shared" si="5"/>
        <v>-671930</v>
      </c>
      <c r="Z56" s="51">
        <f>+IF(X56&lt;&gt;0,+(Y56/X56)*100,0)</f>
        <v>28.614659215859621</v>
      </c>
      <c r="AA56" s="48">
        <f>SUM(AA53:AA55)</f>
        <v>-4696398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1403341</v>
      </c>
      <c r="D59" s="65">
        <f>SUM(D56:D58)</f>
        <v>0</v>
      </c>
      <c r="E59" s="66">
        <f t="shared" si="6"/>
        <v>-4696398</v>
      </c>
      <c r="F59" s="67">
        <f t="shared" si="6"/>
        <v>-4696398</v>
      </c>
      <c r="G59" s="67">
        <f t="shared" si="6"/>
        <v>-425821</v>
      </c>
      <c r="H59" s="67">
        <f t="shared" si="6"/>
        <v>-303916</v>
      </c>
      <c r="I59" s="67">
        <f t="shared" si="6"/>
        <v>-492411</v>
      </c>
      <c r="J59" s="67">
        <f t="shared" si="6"/>
        <v>-1222148</v>
      </c>
      <c r="K59" s="67">
        <f t="shared" si="6"/>
        <v>-782150</v>
      </c>
      <c r="L59" s="67">
        <f t="shared" si="6"/>
        <v>-401040</v>
      </c>
      <c r="M59" s="67">
        <f t="shared" si="6"/>
        <v>-614794</v>
      </c>
      <c r="N59" s="67">
        <f t="shared" si="6"/>
        <v>-1797984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-3020132</v>
      </c>
      <c r="X59" s="67">
        <f t="shared" si="6"/>
        <v>-2348202</v>
      </c>
      <c r="Y59" s="67">
        <f t="shared" si="6"/>
        <v>-671930</v>
      </c>
      <c r="Z59" s="68">
        <f>+IF(X59&lt;&gt;0,+(Y59/X59)*100,0)</f>
        <v>28.614659215859621</v>
      </c>
      <c r="AA59" s="65">
        <f>SUM(AA56:AA58)</f>
        <v>-4696398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14420863</v>
      </c>
      <c r="D7" s="20"/>
      <c r="E7" s="21">
        <v>19753197</v>
      </c>
      <c r="F7" s="22">
        <v>19753197</v>
      </c>
      <c r="G7" s="22">
        <v>1177534</v>
      </c>
      <c r="H7" s="22">
        <v>1466593</v>
      </c>
      <c r="I7" s="22">
        <v>1091415</v>
      </c>
      <c r="J7" s="22">
        <v>3735542</v>
      </c>
      <c r="K7" s="22">
        <v>1231768</v>
      </c>
      <c r="L7" s="22">
        <v>1405345</v>
      </c>
      <c r="M7" s="22">
        <v>1278811</v>
      </c>
      <c r="N7" s="22">
        <v>3915924</v>
      </c>
      <c r="O7" s="22"/>
      <c r="P7" s="22"/>
      <c r="Q7" s="22"/>
      <c r="R7" s="22"/>
      <c r="S7" s="22"/>
      <c r="T7" s="22"/>
      <c r="U7" s="22"/>
      <c r="V7" s="22"/>
      <c r="W7" s="22">
        <v>7651466</v>
      </c>
      <c r="X7" s="22">
        <v>9876600</v>
      </c>
      <c r="Y7" s="22">
        <v>-2225134</v>
      </c>
      <c r="Z7" s="23">
        <v>-22.529352206224814</v>
      </c>
      <c r="AA7" s="20">
        <v>19753197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9676952</v>
      </c>
      <c r="F13" s="22">
        <v>9676952</v>
      </c>
      <c r="G13" s="22">
        <v>943751</v>
      </c>
      <c r="H13" s="22">
        <v>953114</v>
      </c>
      <c r="I13" s="22">
        <v>942761</v>
      </c>
      <c r="J13" s="22">
        <v>2839626</v>
      </c>
      <c r="K13" s="22">
        <v>947931</v>
      </c>
      <c r="L13" s="22">
        <v>955025</v>
      </c>
      <c r="M13" s="22">
        <v>967313</v>
      </c>
      <c r="N13" s="22">
        <v>2870269</v>
      </c>
      <c r="O13" s="22"/>
      <c r="P13" s="22"/>
      <c r="Q13" s="22"/>
      <c r="R13" s="22"/>
      <c r="S13" s="22"/>
      <c r="T13" s="22"/>
      <c r="U13" s="22"/>
      <c r="V13" s="22"/>
      <c r="W13" s="22">
        <v>5709895</v>
      </c>
      <c r="X13" s="22">
        <v>4838478</v>
      </c>
      <c r="Y13" s="22">
        <v>871417</v>
      </c>
      <c r="Z13" s="23">
        <v>18.010146992504666</v>
      </c>
      <c r="AA13" s="20">
        <v>9676952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2519089</v>
      </c>
      <c r="D25" s="20"/>
      <c r="E25" s="21">
        <v>2665185</v>
      </c>
      <c r="F25" s="22">
        <v>2665185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1332594</v>
      </c>
      <c r="Y25" s="22">
        <v>-1332594</v>
      </c>
      <c r="Z25" s="23">
        <v>-100</v>
      </c>
      <c r="AA25" s="20">
        <v>2665185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16939952</v>
      </c>
      <c r="D32" s="29">
        <f t="shared" ref="D32:Y32" si="0">SUM(D6:D31)</f>
        <v>0</v>
      </c>
      <c r="E32" s="30">
        <f t="shared" si="0"/>
        <v>32095334</v>
      </c>
      <c r="F32" s="31">
        <f t="shared" si="0"/>
        <v>32095334</v>
      </c>
      <c r="G32" s="31">
        <f t="shared" si="0"/>
        <v>2121285</v>
      </c>
      <c r="H32" s="31">
        <f t="shared" si="0"/>
        <v>2419707</v>
      </c>
      <c r="I32" s="31">
        <f t="shared" si="0"/>
        <v>2034176</v>
      </c>
      <c r="J32" s="31">
        <f t="shared" si="0"/>
        <v>6575168</v>
      </c>
      <c r="K32" s="31">
        <f t="shared" si="0"/>
        <v>2179699</v>
      </c>
      <c r="L32" s="31">
        <f t="shared" si="0"/>
        <v>2360370</v>
      </c>
      <c r="M32" s="31">
        <f t="shared" si="0"/>
        <v>2246124</v>
      </c>
      <c r="N32" s="31">
        <f t="shared" si="0"/>
        <v>6786193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13361361</v>
      </c>
      <c r="X32" s="31">
        <f t="shared" si="0"/>
        <v>16047672</v>
      </c>
      <c r="Y32" s="31">
        <f t="shared" si="0"/>
        <v>-2686311</v>
      </c>
      <c r="Z32" s="32">
        <f>+IF(X32&lt;&gt;0,+(Y32/X32)*100,0)</f>
        <v>-16.739568206528649</v>
      </c>
      <c r="AA32" s="29">
        <f>SUM(AA6:AA31)</f>
        <v>32095334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5611312</v>
      </c>
      <c r="D34" s="20"/>
      <c r="E34" s="21">
        <v>5886356</v>
      </c>
      <c r="F34" s="22">
        <v>5886356</v>
      </c>
      <c r="G34" s="22">
        <v>492663</v>
      </c>
      <c r="H34" s="22">
        <v>449009</v>
      </c>
      <c r="I34" s="22">
        <v>464625</v>
      </c>
      <c r="J34" s="22">
        <v>1406297</v>
      </c>
      <c r="K34" s="22">
        <v>494275</v>
      </c>
      <c r="L34" s="22"/>
      <c r="M34" s="22">
        <v>504976</v>
      </c>
      <c r="N34" s="22">
        <v>999251</v>
      </c>
      <c r="O34" s="22"/>
      <c r="P34" s="22"/>
      <c r="Q34" s="22"/>
      <c r="R34" s="22"/>
      <c r="S34" s="22"/>
      <c r="T34" s="22"/>
      <c r="U34" s="22"/>
      <c r="V34" s="22"/>
      <c r="W34" s="22">
        <v>2405548</v>
      </c>
      <c r="X34" s="22">
        <v>2943186</v>
      </c>
      <c r="Y34" s="22">
        <v>-537638</v>
      </c>
      <c r="Z34" s="23">
        <v>-18.267211110680741</v>
      </c>
      <c r="AA34" s="20">
        <v>5886356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2717489</v>
      </c>
      <c r="D37" s="20"/>
      <c r="E37" s="21">
        <v>4812297</v>
      </c>
      <c r="F37" s="22">
        <v>4812297</v>
      </c>
      <c r="G37" s="22"/>
      <c r="H37" s="22">
        <v>2479</v>
      </c>
      <c r="I37" s="22">
        <v>1244913</v>
      </c>
      <c r="J37" s="22">
        <v>1247392</v>
      </c>
      <c r="K37" s="22">
        <v>43163</v>
      </c>
      <c r="L37" s="22">
        <v>9656</v>
      </c>
      <c r="M37" s="22">
        <v>338134</v>
      </c>
      <c r="N37" s="22">
        <v>390953</v>
      </c>
      <c r="O37" s="22"/>
      <c r="P37" s="22"/>
      <c r="Q37" s="22"/>
      <c r="R37" s="22"/>
      <c r="S37" s="22"/>
      <c r="T37" s="22"/>
      <c r="U37" s="22"/>
      <c r="V37" s="22"/>
      <c r="W37" s="22">
        <v>1638345</v>
      </c>
      <c r="X37" s="22">
        <v>2406150</v>
      </c>
      <c r="Y37" s="22">
        <v>-767805</v>
      </c>
      <c r="Z37" s="23">
        <v>-31.910105355027738</v>
      </c>
      <c r="AA37" s="20">
        <v>4812297</v>
      </c>
    </row>
    <row r="38" spans="1:27" x14ac:dyDescent="0.25">
      <c r="A38" s="19" t="s">
        <v>64</v>
      </c>
      <c r="B38" s="15" t="s">
        <v>32</v>
      </c>
      <c r="C38" s="20">
        <v>6999458</v>
      </c>
      <c r="D38" s="20"/>
      <c r="E38" s="21">
        <v>8443515</v>
      </c>
      <c r="F38" s="22">
        <v>8443515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4221756</v>
      </c>
      <c r="Y38" s="22">
        <v>-4221756</v>
      </c>
      <c r="Z38" s="23">
        <v>-100</v>
      </c>
      <c r="AA38" s="20">
        <v>8443515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1301216</v>
      </c>
      <c r="D41" s="20"/>
      <c r="E41" s="21">
        <v>502711</v>
      </c>
      <c r="F41" s="22">
        <v>502711</v>
      </c>
      <c r="G41" s="22"/>
      <c r="H41" s="22">
        <v>374883</v>
      </c>
      <c r="I41" s="22"/>
      <c r="J41" s="22">
        <v>374883</v>
      </c>
      <c r="K41" s="22"/>
      <c r="L41" s="22"/>
      <c r="M41" s="22">
        <v>467762</v>
      </c>
      <c r="N41" s="22">
        <v>467762</v>
      </c>
      <c r="O41" s="22"/>
      <c r="P41" s="22"/>
      <c r="Q41" s="22"/>
      <c r="R41" s="22"/>
      <c r="S41" s="22"/>
      <c r="T41" s="22"/>
      <c r="U41" s="22"/>
      <c r="V41" s="22"/>
      <c r="W41" s="22">
        <v>842645</v>
      </c>
      <c r="X41" s="22">
        <v>251358</v>
      </c>
      <c r="Y41" s="22">
        <v>591287</v>
      </c>
      <c r="Z41" s="23">
        <v>235.23699265589318</v>
      </c>
      <c r="AA41" s="20">
        <v>502711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176864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628260</v>
      </c>
      <c r="D44" s="20"/>
      <c r="E44" s="21">
        <v>1300634</v>
      </c>
      <c r="F44" s="22">
        <v>1300634</v>
      </c>
      <c r="G44" s="22">
        <v>4289</v>
      </c>
      <c r="H44" s="22">
        <v>15780</v>
      </c>
      <c r="I44" s="22">
        <v>29358</v>
      </c>
      <c r="J44" s="22">
        <v>49427</v>
      </c>
      <c r="K44" s="22">
        <v>53193</v>
      </c>
      <c r="L44" s="22"/>
      <c r="M44" s="22">
        <v>23159</v>
      </c>
      <c r="N44" s="22">
        <v>76352</v>
      </c>
      <c r="O44" s="22"/>
      <c r="P44" s="22"/>
      <c r="Q44" s="22"/>
      <c r="R44" s="22"/>
      <c r="S44" s="22"/>
      <c r="T44" s="22"/>
      <c r="U44" s="22"/>
      <c r="V44" s="22"/>
      <c r="W44" s="22">
        <v>125779</v>
      </c>
      <c r="X44" s="22">
        <v>650316</v>
      </c>
      <c r="Y44" s="22">
        <v>-524537</v>
      </c>
      <c r="Z44" s="23">
        <v>-80.658787420269533</v>
      </c>
      <c r="AA44" s="20">
        <v>1300634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17434599</v>
      </c>
      <c r="D47" s="29">
        <f t="shared" ref="D47:Y47" si="1">SUM(D34:D46)</f>
        <v>0</v>
      </c>
      <c r="E47" s="30">
        <f t="shared" si="1"/>
        <v>20945513</v>
      </c>
      <c r="F47" s="31">
        <f t="shared" si="1"/>
        <v>20945513</v>
      </c>
      <c r="G47" s="31">
        <f t="shared" si="1"/>
        <v>496952</v>
      </c>
      <c r="H47" s="31">
        <f t="shared" si="1"/>
        <v>842151</v>
      </c>
      <c r="I47" s="31">
        <f t="shared" si="1"/>
        <v>1738896</v>
      </c>
      <c r="J47" s="31">
        <f t="shared" si="1"/>
        <v>3077999</v>
      </c>
      <c r="K47" s="31">
        <f t="shared" si="1"/>
        <v>590631</v>
      </c>
      <c r="L47" s="31">
        <f t="shared" si="1"/>
        <v>9656</v>
      </c>
      <c r="M47" s="31">
        <f t="shared" si="1"/>
        <v>1334031</v>
      </c>
      <c r="N47" s="31">
        <f t="shared" si="1"/>
        <v>1934318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5012317</v>
      </c>
      <c r="X47" s="31">
        <f t="shared" si="1"/>
        <v>10472766</v>
      </c>
      <c r="Y47" s="31">
        <f t="shared" si="1"/>
        <v>-5460449</v>
      </c>
      <c r="Z47" s="32">
        <f>+IF(X47&lt;&gt;0,+(Y47/X47)*100,0)</f>
        <v>-52.139511185488153</v>
      </c>
      <c r="AA47" s="29">
        <f>SUM(AA34:AA46)</f>
        <v>20945513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-494647</v>
      </c>
      <c r="D48" s="39">
        <f t="shared" si="2"/>
        <v>0</v>
      </c>
      <c r="E48" s="40">
        <f t="shared" si="2"/>
        <v>11149821</v>
      </c>
      <c r="F48" s="41">
        <f t="shared" si="2"/>
        <v>11149821</v>
      </c>
      <c r="G48" s="41">
        <f t="shared" si="2"/>
        <v>1624333</v>
      </c>
      <c r="H48" s="41">
        <f t="shared" si="2"/>
        <v>1577556</v>
      </c>
      <c r="I48" s="41">
        <f t="shared" si="2"/>
        <v>295280</v>
      </c>
      <c r="J48" s="41">
        <f t="shared" si="2"/>
        <v>3497169</v>
      </c>
      <c r="K48" s="41">
        <f t="shared" si="2"/>
        <v>1589068</v>
      </c>
      <c r="L48" s="41">
        <f t="shared" si="2"/>
        <v>2350714</v>
      </c>
      <c r="M48" s="41">
        <f t="shared" si="2"/>
        <v>912093</v>
      </c>
      <c r="N48" s="41">
        <f t="shared" si="2"/>
        <v>4851875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8349044</v>
      </c>
      <c r="X48" s="41">
        <f t="shared" si="2"/>
        <v>5574906</v>
      </c>
      <c r="Y48" s="41">
        <f t="shared" si="2"/>
        <v>2774138</v>
      </c>
      <c r="Z48" s="42">
        <f>+IF(X48&lt;&gt;0,+(Y48/X48)*100,0)</f>
        <v>49.761161892236387</v>
      </c>
      <c r="AA48" s="39">
        <f>+AA32-AA47</f>
        <v>11149821</v>
      </c>
    </row>
    <row r="49" spans="1:27" x14ac:dyDescent="0.25">
      <c r="A49" s="43" t="s">
        <v>74</v>
      </c>
      <c r="B49" s="15" t="s">
        <v>32</v>
      </c>
      <c r="C49" s="20">
        <v>18480262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4999998</v>
      </c>
      <c r="Y49" s="22">
        <v>-4999998</v>
      </c>
      <c r="Z49" s="23">
        <v>-100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17985615</v>
      </c>
      <c r="D51" s="48">
        <f t="shared" si="3"/>
        <v>0</v>
      </c>
      <c r="E51" s="49">
        <f t="shared" si="3"/>
        <v>21149821</v>
      </c>
      <c r="F51" s="50">
        <f t="shared" si="3"/>
        <v>21149821</v>
      </c>
      <c r="G51" s="50">
        <f t="shared" si="3"/>
        <v>1624333</v>
      </c>
      <c r="H51" s="50">
        <f t="shared" si="3"/>
        <v>1577556</v>
      </c>
      <c r="I51" s="50">
        <f t="shared" si="3"/>
        <v>295280</v>
      </c>
      <c r="J51" s="50">
        <f t="shared" si="3"/>
        <v>3497169</v>
      </c>
      <c r="K51" s="50">
        <f t="shared" si="3"/>
        <v>1589068</v>
      </c>
      <c r="L51" s="50">
        <f t="shared" si="3"/>
        <v>2350714</v>
      </c>
      <c r="M51" s="50">
        <f t="shared" si="3"/>
        <v>912093</v>
      </c>
      <c r="N51" s="50">
        <f t="shared" si="3"/>
        <v>4851875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8349044</v>
      </c>
      <c r="X51" s="50">
        <f t="shared" si="3"/>
        <v>10574904</v>
      </c>
      <c r="Y51" s="50">
        <f t="shared" si="3"/>
        <v>-2225860</v>
      </c>
      <c r="Z51" s="51">
        <f>+IF(X51&lt;&gt;0,+(Y51/X51)*100,0)</f>
        <v>-21.048512591698231</v>
      </c>
      <c r="AA51" s="48">
        <f>SUM(AA48:AA50)</f>
        <v>21149821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17985615</v>
      </c>
      <c r="D53" s="54">
        <f>+D51-D52</f>
        <v>0</v>
      </c>
      <c r="E53" s="55">
        <f t="shared" si="4"/>
        <v>21149821</v>
      </c>
      <c r="F53" s="56">
        <f t="shared" si="4"/>
        <v>21149821</v>
      </c>
      <c r="G53" s="56">
        <f t="shared" si="4"/>
        <v>1624333</v>
      </c>
      <c r="H53" s="56">
        <f t="shared" si="4"/>
        <v>1577556</v>
      </c>
      <c r="I53" s="56">
        <f t="shared" si="4"/>
        <v>295280</v>
      </c>
      <c r="J53" s="56">
        <f t="shared" si="4"/>
        <v>3497169</v>
      </c>
      <c r="K53" s="56">
        <f t="shared" si="4"/>
        <v>1589068</v>
      </c>
      <c r="L53" s="56">
        <f t="shared" si="4"/>
        <v>2350714</v>
      </c>
      <c r="M53" s="56">
        <f t="shared" si="4"/>
        <v>912093</v>
      </c>
      <c r="N53" s="56">
        <f t="shared" si="4"/>
        <v>4851875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8349044</v>
      </c>
      <c r="X53" s="56">
        <f t="shared" si="4"/>
        <v>10574904</v>
      </c>
      <c r="Y53" s="56">
        <f t="shared" si="4"/>
        <v>-2225860</v>
      </c>
      <c r="Z53" s="57">
        <f>+IF(X53&lt;&gt;0,+(Y53/X53)*100,0)</f>
        <v>-21.048512591698231</v>
      </c>
      <c r="AA53" s="54">
        <f>+AA51-AA52</f>
        <v>21149821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17985615</v>
      </c>
      <c r="D56" s="48">
        <f>SUM(D53:D55)</f>
        <v>0</v>
      </c>
      <c r="E56" s="49">
        <f t="shared" si="5"/>
        <v>21149821</v>
      </c>
      <c r="F56" s="50">
        <f t="shared" si="5"/>
        <v>21149821</v>
      </c>
      <c r="G56" s="50">
        <f t="shared" si="5"/>
        <v>1624333</v>
      </c>
      <c r="H56" s="50">
        <f t="shared" si="5"/>
        <v>1577556</v>
      </c>
      <c r="I56" s="50">
        <f t="shared" si="5"/>
        <v>295280</v>
      </c>
      <c r="J56" s="50">
        <f t="shared" si="5"/>
        <v>3497169</v>
      </c>
      <c r="K56" s="50">
        <f t="shared" si="5"/>
        <v>1589068</v>
      </c>
      <c r="L56" s="50">
        <f t="shared" si="5"/>
        <v>2350714</v>
      </c>
      <c r="M56" s="50">
        <f t="shared" si="5"/>
        <v>912093</v>
      </c>
      <c r="N56" s="50">
        <f t="shared" si="5"/>
        <v>4851875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8349044</v>
      </c>
      <c r="X56" s="50">
        <f t="shared" si="5"/>
        <v>10574904</v>
      </c>
      <c r="Y56" s="50">
        <f t="shared" si="5"/>
        <v>-2225860</v>
      </c>
      <c r="Z56" s="51">
        <f>+IF(X56&lt;&gt;0,+(Y56/X56)*100,0)</f>
        <v>-21.048512591698231</v>
      </c>
      <c r="AA56" s="48">
        <f>SUM(AA53:AA55)</f>
        <v>21149821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17985615</v>
      </c>
      <c r="D59" s="65">
        <f>SUM(D56:D58)</f>
        <v>0</v>
      </c>
      <c r="E59" s="66">
        <f t="shared" si="6"/>
        <v>21149821</v>
      </c>
      <c r="F59" s="67">
        <f t="shared" si="6"/>
        <v>21149821</v>
      </c>
      <c r="G59" s="67">
        <f t="shared" si="6"/>
        <v>1624333</v>
      </c>
      <c r="H59" s="67">
        <f t="shared" si="6"/>
        <v>1577556</v>
      </c>
      <c r="I59" s="67">
        <f t="shared" si="6"/>
        <v>295280</v>
      </c>
      <c r="J59" s="67">
        <f t="shared" si="6"/>
        <v>3497169</v>
      </c>
      <c r="K59" s="67">
        <f t="shared" si="6"/>
        <v>1589068</v>
      </c>
      <c r="L59" s="67">
        <f t="shared" si="6"/>
        <v>2350714</v>
      </c>
      <c r="M59" s="67">
        <f t="shared" si="6"/>
        <v>912093</v>
      </c>
      <c r="N59" s="67">
        <f t="shared" si="6"/>
        <v>4851875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8349044</v>
      </c>
      <c r="X59" s="67">
        <f t="shared" si="6"/>
        <v>10574904</v>
      </c>
      <c r="Y59" s="67">
        <f t="shared" si="6"/>
        <v>-2225860</v>
      </c>
      <c r="Z59" s="68">
        <f>+IF(X59&lt;&gt;0,+(Y59/X59)*100,0)</f>
        <v>-21.048512591698231</v>
      </c>
      <c r="AA59" s="65">
        <f>SUM(AA56:AA58)</f>
        <v>21149821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23671994</v>
      </c>
      <c r="D7" s="20"/>
      <c r="E7" s="21">
        <v>29509308</v>
      </c>
      <c r="F7" s="22">
        <v>29509308</v>
      </c>
      <c r="G7" s="22">
        <v>1923679</v>
      </c>
      <c r="H7" s="22">
        <v>1679877</v>
      </c>
      <c r="I7" s="22">
        <v>1951964</v>
      </c>
      <c r="J7" s="22">
        <v>5555520</v>
      </c>
      <c r="K7" s="22">
        <v>2045174</v>
      </c>
      <c r="L7" s="22">
        <v>4460310</v>
      </c>
      <c r="M7" s="22">
        <v>2198821</v>
      </c>
      <c r="N7" s="22">
        <v>8704305</v>
      </c>
      <c r="O7" s="22"/>
      <c r="P7" s="22"/>
      <c r="Q7" s="22"/>
      <c r="R7" s="22"/>
      <c r="S7" s="22"/>
      <c r="T7" s="22"/>
      <c r="U7" s="22"/>
      <c r="V7" s="22"/>
      <c r="W7" s="22">
        <v>14259825</v>
      </c>
      <c r="X7" s="22">
        <v>14754660</v>
      </c>
      <c r="Y7" s="22">
        <v>-494835</v>
      </c>
      <c r="Z7" s="23">
        <v>-3.3537540004310502</v>
      </c>
      <c r="AA7" s="20">
        <v>29509308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3098107</v>
      </c>
      <c r="D13" s="20"/>
      <c r="E13" s="21">
        <v>3159440</v>
      </c>
      <c r="F13" s="22">
        <v>3159440</v>
      </c>
      <c r="G13" s="22">
        <v>284411</v>
      </c>
      <c r="H13" s="22">
        <v>321623</v>
      </c>
      <c r="I13" s="22">
        <v>374348</v>
      </c>
      <c r="J13" s="22">
        <v>980382</v>
      </c>
      <c r="K13" s="22">
        <v>381163</v>
      </c>
      <c r="L13" s="22">
        <v>379458</v>
      </c>
      <c r="M13" s="22">
        <v>405850</v>
      </c>
      <c r="N13" s="22">
        <v>1166471</v>
      </c>
      <c r="O13" s="22"/>
      <c r="P13" s="22"/>
      <c r="Q13" s="22"/>
      <c r="R13" s="22"/>
      <c r="S13" s="22"/>
      <c r="T13" s="22"/>
      <c r="U13" s="22"/>
      <c r="V13" s="22"/>
      <c r="W13" s="22">
        <v>2146853</v>
      </c>
      <c r="X13" s="22">
        <v>1579722</v>
      </c>
      <c r="Y13" s="22">
        <v>567131</v>
      </c>
      <c r="Z13" s="23">
        <v>35.900683791198709</v>
      </c>
      <c r="AA13" s="20">
        <v>3159440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13430457</v>
      </c>
      <c r="D25" s="20"/>
      <c r="E25" s="21">
        <v>14259437</v>
      </c>
      <c r="F25" s="22">
        <v>14259437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7129716</v>
      </c>
      <c r="Y25" s="22">
        <v>-7129716</v>
      </c>
      <c r="Z25" s="23">
        <v>-100</v>
      </c>
      <c r="AA25" s="20">
        <v>14259437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170409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40370967</v>
      </c>
      <c r="D32" s="29">
        <f t="shared" ref="D32:Y32" si="0">SUM(D6:D31)</f>
        <v>0</v>
      </c>
      <c r="E32" s="30">
        <f t="shared" si="0"/>
        <v>46928185</v>
      </c>
      <c r="F32" s="31">
        <f t="shared" si="0"/>
        <v>46928185</v>
      </c>
      <c r="G32" s="31">
        <f t="shared" si="0"/>
        <v>2208090</v>
      </c>
      <c r="H32" s="31">
        <f t="shared" si="0"/>
        <v>2001500</v>
      </c>
      <c r="I32" s="31">
        <f t="shared" si="0"/>
        <v>2326312</v>
      </c>
      <c r="J32" s="31">
        <f t="shared" si="0"/>
        <v>6535902</v>
      </c>
      <c r="K32" s="31">
        <f t="shared" si="0"/>
        <v>2426337</v>
      </c>
      <c r="L32" s="31">
        <f t="shared" si="0"/>
        <v>4839768</v>
      </c>
      <c r="M32" s="31">
        <f t="shared" si="0"/>
        <v>2604671</v>
      </c>
      <c r="N32" s="31">
        <f t="shared" si="0"/>
        <v>9870776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16406678</v>
      </c>
      <c r="X32" s="31">
        <f t="shared" si="0"/>
        <v>23464098</v>
      </c>
      <c r="Y32" s="31">
        <f t="shared" si="0"/>
        <v>-7057420</v>
      </c>
      <c r="Z32" s="32">
        <f>+IF(X32&lt;&gt;0,+(Y32/X32)*100,0)</f>
        <v>-30.077525247294822</v>
      </c>
      <c r="AA32" s="29">
        <f>SUM(AA6:AA31)</f>
        <v>46928185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3827209</v>
      </c>
      <c r="D34" s="20"/>
      <c r="E34" s="21">
        <v>4032801</v>
      </c>
      <c r="F34" s="22">
        <v>4032801</v>
      </c>
      <c r="G34" s="22">
        <v>332575</v>
      </c>
      <c r="H34" s="22">
        <v>352855</v>
      </c>
      <c r="I34" s="22">
        <v>378864</v>
      </c>
      <c r="J34" s="22">
        <v>1064294</v>
      </c>
      <c r="K34" s="22">
        <v>331203</v>
      </c>
      <c r="L34" s="22">
        <v>357720</v>
      </c>
      <c r="M34" s="22"/>
      <c r="N34" s="22">
        <v>688923</v>
      </c>
      <c r="O34" s="22"/>
      <c r="P34" s="22"/>
      <c r="Q34" s="22"/>
      <c r="R34" s="22"/>
      <c r="S34" s="22"/>
      <c r="T34" s="22"/>
      <c r="U34" s="22"/>
      <c r="V34" s="22"/>
      <c r="W34" s="22">
        <v>1753217</v>
      </c>
      <c r="X34" s="22">
        <v>2016408</v>
      </c>
      <c r="Y34" s="22">
        <v>-263191</v>
      </c>
      <c r="Z34" s="23">
        <v>-13.052467556169187</v>
      </c>
      <c r="AA34" s="20">
        <v>4032801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2398747</v>
      </c>
      <c r="D37" s="20"/>
      <c r="E37" s="21">
        <v>3345377</v>
      </c>
      <c r="F37" s="22">
        <v>3345377</v>
      </c>
      <c r="G37" s="22">
        <v>159942</v>
      </c>
      <c r="H37" s="22">
        <v>153456</v>
      </c>
      <c r="I37" s="22">
        <v>306083</v>
      </c>
      <c r="J37" s="22">
        <v>619481</v>
      </c>
      <c r="K37" s="22">
        <v>138077</v>
      </c>
      <c r="L37" s="22">
        <v>366097</v>
      </c>
      <c r="M37" s="22">
        <v>247002</v>
      </c>
      <c r="N37" s="22">
        <v>751176</v>
      </c>
      <c r="O37" s="22"/>
      <c r="P37" s="22"/>
      <c r="Q37" s="22"/>
      <c r="R37" s="22"/>
      <c r="S37" s="22"/>
      <c r="T37" s="22"/>
      <c r="U37" s="22"/>
      <c r="V37" s="22"/>
      <c r="W37" s="22">
        <v>1370657</v>
      </c>
      <c r="X37" s="22">
        <v>1672692</v>
      </c>
      <c r="Y37" s="22">
        <v>-302035</v>
      </c>
      <c r="Z37" s="23">
        <v>-18.056820980790249</v>
      </c>
      <c r="AA37" s="20">
        <v>3345377</v>
      </c>
    </row>
    <row r="38" spans="1:27" x14ac:dyDescent="0.25">
      <c r="A38" s="19" t="s">
        <v>64</v>
      </c>
      <c r="B38" s="15" t="s">
        <v>32</v>
      </c>
      <c r="C38" s="20">
        <v>12541800</v>
      </c>
      <c r="D38" s="20"/>
      <c r="E38" s="21">
        <v>3791341</v>
      </c>
      <c r="F38" s="22">
        <v>3791341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1895670</v>
      </c>
      <c r="Y38" s="22">
        <v>-1895670</v>
      </c>
      <c r="Z38" s="23">
        <v>-100</v>
      </c>
      <c r="AA38" s="20">
        <v>3791341</v>
      </c>
    </row>
    <row r="39" spans="1:27" x14ac:dyDescent="0.25">
      <c r="A39" s="19" t="s">
        <v>65</v>
      </c>
      <c r="B39" s="15" t="s">
        <v>32</v>
      </c>
      <c r="C39" s="20">
        <v>3400578</v>
      </c>
      <c r="D39" s="20"/>
      <c r="E39" s="21">
        <v>3458336</v>
      </c>
      <c r="F39" s="22">
        <v>3458336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1729170</v>
      </c>
      <c r="Y39" s="22">
        <v>-1729170</v>
      </c>
      <c r="Z39" s="23">
        <v>-100</v>
      </c>
      <c r="AA39" s="20">
        <v>3458336</v>
      </c>
    </row>
    <row r="40" spans="1:27" x14ac:dyDescent="0.25">
      <c r="A40" s="19" t="s">
        <v>40</v>
      </c>
      <c r="B40" s="15" t="s">
        <v>32</v>
      </c>
      <c r="C40" s="20">
        <v>6286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1979831</v>
      </c>
      <c r="D41" s="20"/>
      <c r="E41" s="21">
        <v>1272437</v>
      </c>
      <c r="F41" s="22">
        <v>1272437</v>
      </c>
      <c r="G41" s="22"/>
      <c r="H41" s="22">
        <v>45477</v>
      </c>
      <c r="I41" s="22">
        <v>15293</v>
      </c>
      <c r="J41" s="22">
        <v>60770</v>
      </c>
      <c r="K41" s="22">
        <v>30969</v>
      </c>
      <c r="L41" s="22">
        <v>44640</v>
      </c>
      <c r="M41" s="22">
        <v>2835</v>
      </c>
      <c r="N41" s="22">
        <v>78444</v>
      </c>
      <c r="O41" s="22"/>
      <c r="P41" s="22"/>
      <c r="Q41" s="22"/>
      <c r="R41" s="22"/>
      <c r="S41" s="22"/>
      <c r="T41" s="22"/>
      <c r="U41" s="22"/>
      <c r="V41" s="22"/>
      <c r="W41" s="22">
        <v>139214</v>
      </c>
      <c r="X41" s="22">
        <v>636222</v>
      </c>
      <c r="Y41" s="22">
        <v>-497008</v>
      </c>
      <c r="Z41" s="23">
        <v>-78.118644121077224</v>
      </c>
      <c r="AA41" s="20">
        <v>1272437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7227350</v>
      </c>
      <c r="D43" s="20"/>
      <c r="E43" s="21">
        <v>803602</v>
      </c>
      <c r="F43" s="22">
        <v>803602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401802</v>
      </c>
      <c r="Y43" s="22">
        <v>-401802</v>
      </c>
      <c r="Z43" s="23">
        <v>-100</v>
      </c>
      <c r="AA43" s="20">
        <v>803602</v>
      </c>
    </row>
    <row r="44" spans="1:27" x14ac:dyDescent="0.25">
      <c r="A44" s="19" t="s">
        <v>69</v>
      </c>
      <c r="B44" s="15" t="s">
        <v>32</v>
      </c>
      <c r="C44" s="20">
        <v>146305</v>
      </c>
      <c r="D44" s="20"/>
      <c r="E44" s="21">
        <v>341829</v>
      </c>
      <c r="F44" s="22">
        <v>341829</v>
      </c>
      <c r="G44" s="22">
        <v>15975</v>
      </c>
      <c r="H44" s="22">
        <v>16553</v>
      </c>
      <c r="I44" s="22"/>
      <c r="J44" s="22">
        <v>32528</v>
      </c>
      <c r="K44" s="22">
        <v>5886</v>
      </c>
      <c r="L44" s="22">
        <v>2580</v>
      </c>
      <c r="M44" s="22">
        <v>3465</v>
      </c>
      <c r="N44" s="22">
        <v>11931</v>
      </c>
      <c r="O44" s="22"/>
      <c r="P44" s="22"/>
      <c r="Q44" s="22"/>
      <c r="R44" s="22"/>
      <c r="S44" s="22"/>
      <c r="T44" s="22"/>
      <c r="U44" s="22"/>
      <c r="V44" s="22"/>
      <c r="W44" s="22">
        <v>44459</v>
      </c>
      <c r="X44" s="22">
        <v>170920</v>
      </c>
      <c r="Y44" s="22">
        <v>-126461</v>
      </c>
      <c r="Z44" s="23">
        <v>-73.988415633044696</v>
      </c>
      <c r="AA44" s="20">
        <v>341829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31528106</v>
      </c>
      <c r="D47" s="29">
        <f t="shared" ref="D47:Y47" si="1">SUM(D34:D46)</f>
        <v>0</v>
      </c>
      <c r="E47" s="30">
        <f t="shared" si="1"/>
        <v>17045723</v>
      </c>
      <c r="F47" s="31">
        <f t="shared" si="1"/>
        <v>17045723</v>
      </c>
      <c r="G47" s="31">
        <f t="shared" si="1"/>
        <v>508492</v>
      </c>
      <c r="H47" s="31">
        <f t="shared" si="1"/>
        <v>568341</v>
      </c>
      <c r="I47" s="31">
        <f t="shared" si="1"/>
        <v>700240</v>
      </c>
      <c r="J47" s="31">
        <f t="shared" si="1"/>
        <v>1777073</v>
      </c>
      <c r="K47" s="31">
        <f t="shared" si="1"/>
        <v>506135</v>
      </c>
      <c r="L47" s="31">
        <f t="shared" si="1"/>
        <v>771037</v>
      </c>
      <c r="M47" s="31">
        <f t="shared" si="1"/>
        <v>253302</v>
      </c>
      <c r="N47" s="31">
        <f t="shared" si="1"/>
        <v>1530474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3307547</v>
      </c>
      <c r="X47" s="31">
        <f t="shared" si="1"/>
        <v>8522884</v>
      </c>
      <c r="Y47" s="31">
        <f t="shared" si="1"/>
        <v>-5215337</v>
      </c>
      <c r="Z47" s="32">
        <f>+IF(X47&lt;&gt;0,+(Y47/X47)*100,0)</f>
        <v>-61.192162183598889</v>
      </c>
      <c r="AA47" s="29">
        <f>SUM(AA34:AA46)</f>
        <v>17045723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8842861</v>
      </c>
      <c r="D48" s="39">
        <f t="shared" si="2"/>
        <v>0</v>
      </c>
      <c r="E48" s="40">
        <f t="shared" si="2"/>
        <v>29882462</v>
      </c>
      <c r="F48" s="41">
        <f t="shared" si="2"/>
        <v>29882462</v>
      </c>
      <c r="G48" s="41">
        <f t="shared" si="2"/>
        <v>1699598</v>
      </c>
      <c r="H48" s="41">
        <f t="shared" si="2"/>
        <v>1433159</v>
      </c>
      <c r="I48" s="41">
        <f t="shared" si="2"/>
        <v>1626072</v>
      </c>
      <c r="J48" s="41">
        <f t="shared" si="2"/>
        <v>4758829</v>
      </c>
      <c r="K48" s="41">
        <f t="shared" si="2"/>
        <v>1920202</v>
      </c>
      <c r="L48" s="41">
        <f t="shared" si="2"/>
        <v>4068731</v>
      </c>
      <c r="M48" s="41">
        <f t="shared" si="2"/>
        <v>2351369</v>
      </c>
      <c r="N48" s="41">
        <f t="shared" si="2"/>
        <v>8340302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13099131</v>
      </c>
      <c r="X48" s="41">
        <f t="shared" si="2"/>
        <v>14941214</v>
      </c>
      <c r="Y48" s="41">
        <f t="shared" si="2"/>
        <v>-1842083</v>
      </c>
      <c r="Z48" s="42">
        <f>+IF(X48&lt;&gt;0,+(Y48/X48)*100,0)</f>
        <v>-12.328871000709848</v>
      </c>
      <c r="AA48" s="39">
        <f>+AA32-AA47</f>
        <v>29882462</v>
      </c>
    </row>
    <row r="49" spans="1:27" x14ac:dyDescent="0.25">
      <c r="A49" s="43" t="s">
        <v>74</v>
      </c>
      <c r="B49" s="15" t="s">
        <v>32</v>
      </c>
      <c r="C49" s="20">
        <v>24676637</v>
      </c>
      <c r="D49" s="20"/>
      <c r="E49" s="21">
        <v>20000000</v>
      </c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10000002</v>
      </c>
      <c r="Y49" s="22">
        <v>-10000002</v>
      </c>
      <c r="Z49" s="23">
        <v>-100</v>
      </c>
      <c r="AA49" s="20">
        <v>20000000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33519498</v>
      </c>
      <c r="D51" s="48">
        <f t="shared" si="3"/>
        <v>0</v>
      </c>
      <c r="E51" s="49">
        <f t="shared" si="3"/>
        <v>49882462</v>
      </c>
      <c r="F51" s="50">
        <f t="shared" si="3"/>
        <v>49882462</v>
      </c>
      <c r="G51" s="50">
        <f t="shared" si="3"/>
        <v>1699598</v>
      </c>
      <c r="H51" s="50">
        <f t="shared" si="3"/>
        <v>1433159</v>
      </c>
      <c r="I51" s="50">
        <f t="shared" si="3"/>
        <v>1626072</v>
      </c>
      <c r="J51" s="50">
        <f t="shared" si="3"/>
        <v>4758829</v>
      </c>
      <c r="K51" s="50">
        <f t="shared" si="3"/>
        <v>1920202</v>
      </c>
      <c r="L51" s="50">
        <f t="shared" si="3"/>
        <v>4068731</v>
      </c>
      <c r="M51" s="50">
        <f t="shared" si="3"/>
        <v>2351369</v>
      </c>
      <c r="N51" s="50">
        <f t="shared" si="3"/>
        <v>8340302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13099131</v>
      </c>
      <c r="X51" s="50">
        <f t="shared" si="3"/>
        <v>24941216</v>
      </c>
      <c r="Y51" s="50">
        <f t="shared" si="3"/>
        <v>-11842085</v>
      </c>
      <c r="Z51" s="51">
        <f>+IF(X51&lt;&gt;0,+(Y51/X51)*100,0)</f>
        <v>-47.479982531725803</v>
      </c>
      <c r="AA51" s="48">
        <f>SUM(AA48:AA50)</f>
        <v>49882462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33519498</v>
      </c>
      <c r="D53" s="54">
        <f>+D51-D52</f>
        <v>0</v>
      </c>
      <c r="E53" s="55">
        <f t="shared" si="4"/>
        <v>49882462</v>
      </c>
      <c r="F53" s="56">
        <f t="shared" si="4"/>
        <v>49882462</v>
      </c>
      <c r="G53" s="56">
        <f t="shared" si="4"/>
        <v>1699598</v>
      </c>
      <c r="H53" s="56">
        <f t="shared" si="4"/>
        <v>1433159</v>
      </c>
      <c r="I53" s="56">
        <f t="shared" si="4"/>
        <v>1626072</v>
      </c>
      <c r="J53" s="56">
        <f t="shared" si="4"/>
        <v>4758829</v>
      </c>
      <c r="K53" s="56">
        <f t="shared" si="4"/>
        <v>1920202</v>
      </c>
      <c r="L53" s="56">
        <f t="shared" si="4"/>
        <v>4068731</v>
      </c>
      <c r="M53" s="56">
        <f t="shared" si="4"/>
        <v>2351369</v>
      </c>
      <c r="N53" s="56">
        <f t="shared" si="4"/>
        <v>8340302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13099131</v>
      </c>
      <c r="X53" s="56">
        <f t="shared" si="4"/>
        <v>24941216</v>
      </c>
      <c r="Y53" s="56">
        <f t="shared" si="4"/>
        <v>-11842085</v>
      </c>
      <c r="Z53" s="57">
        <f>+IF(X53&lt;&gt;0,+(Y53/X53)*100,0)</f>
        <v>-47.479982531725803</v>
      </c>
      <c r="AA53" s="54">
        <f>+AA51-AA52</f>
        <v>49882462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33519498</v>
      </c>
      <c r="D56" s="48">
        <f>SUM(D53:D55)</f>
        <v>0</v>
      </c>
      <c r="E56" s="49">
        <f t="shared" si="5"/>
        <v>49882462</v>
      </c>
      <c r="F56" s="50">
        <f t="shared" si="5"/>
        <v>49882462</v>
      </c>
      <c r="G56" s="50">
        <f t="shared" si="5"/>
        <v>1699598</v>
      </c>
      <c r="H56" s="50">
        <f t="shared" si="5"/>
        <v>1433159</v>
      </c>
      <c r="I56" s="50">
        <f t="shared" si="5"/>
        <v>1626072</v>
      </c>
      <c r="J56" s="50">
        <f t="shared" si="5"/>
        <v>4758829</v>
      </c>
      <c r="K56" s="50">
        <f t="shared" si="5"/>
        <v>1920202</v>
      </c>
      <c r="L56" s="50">
        <f t="shared" si="5"/>
        <v>4068731</v>
      </c>
      <c r="M56" s="50">
        <f t="shared" si="5"/>
        <v>2351369</v>
      </c>
      <c r="N56" s="50">
        <f t="shared" si="5"/>
        <v>8340302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13099131</v>
      </c>
      <c r="X56" s="50">
        <f t="shared" si="5"/>
        <v>24941216</v>
      </c>
      <c r="Y56" s="50">
        <f t="shared" si="5"/>
        <v>-11842085</v>
      </c>
      <c r="Z56" s="51">
        <f>+IF(X56&lt;&gt;0,+(Y56/X56)*100,0)</f>
        <v>-47.479982531725803</v>
      </c>
      <c r="AA56" s="48">
        <f>SUM(AA53:AA55)</f>
        <v>49882462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33519498</v>
      </c>
      <c r="D59" s="65">
        <f>SUM(D56:D58)</f>
        <v>0</v>
      </c>
      <c r="E59" s="66">
        <f t="shared" si="6"/>
        <v>49882462</v>
      </c>
      <c r="F59" s="67">
        <f t="shared" si="6"/>
        <v>49882462</v>
      </c>
      <c r="G59" s="67">
        <f t="shared" si="6"/>
        <v>1699598</v>
      </c>
      <c r="H59" s="67">
        <f t="shared" si="6"/>
        <v>1433159</v>
      </c>
      <c r="I59" s="67">
        <f t="shared" si="6"/>
        <v>1626072</v>
      </c>
      <c r="J59" s="67">
        <f t="shared" si="6"/>
        <v>4758829</v>
      </c>
      <c r="K59" s="67">
        <f t="shared" si="6"/>
        <v>1920202</v>
      </c>
      <c r="L59" s="67">
        <f t="shared" si="6"/>
        <v>4068731</v>
      </c>
      <c r="M59" s="67">
        <f t="shared" si="6"/>
        <v>2351369</v>
      </c>
      <c r="N59" s="67">
        <f t="shared" si="6"/>
        <v>8340302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13099131</v>
      </c>
      <c r="X59" s="67">
        <f t="shared" si="6"/>
        <v>24941216</v>
      </c>
      <c r="Y59" s="67">
        <f t="shared" si="6"/>
        <v>-11842085</v>
      </c>
      <c r="Z59" s="68">
        <f>+IF(X59&lt;&gt;0,+(Y59/X59)*100,0)</f>
        <v>-47.479982531725803</v>
      </c>
      <c r="AA59" s="65">
        <f>SUM(AA56:AA58)</f>
        <v>49882462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13017251</v>
      </c>
      <c r="D7" s="20"/>
      <c r="E7" s="21">
        <v>29104893</v>
      </c>
      <c r="F7" s="22">
        <v>29104893</v>
      </c>
      <c r="G7" s="22">
        <v>894637</v>
      </c>
      <c r="H7" s="22">
        <v>524345</v>
      </c>
      <c r="I7" s="22">
        <v>998797</v>
      </c>
      <c r="J7" s="22">
        <v>2417779</v>
      </c>
      <c r="K7" s="22">
        <v>1152684</v>
      </c>
      <c r="L7" s="22">
        <v>1223929</v>
      </c>
      <c r="M7" s="22">
        <v>1364736</v>
      </c>
      <c r="N7" s="22">
        <v>3741349</v>
      </c>
      <c r="O7" s="22"/>
      <c r="P7" s="22"/>
      <c r="Q7" s="22"/>
      <c r="R7" s="22"/>
      <c r="S7" s="22"/>
      <c r="T7" s="22"/>
      <c r="U7" s="22"/>
      <c r="V7" s="22"/>
      <c r="W7" s="22">
        <v>6159128</v>
      </c>
      <c r="X7" s="22">
        <v>14552469</v>
      </c>
      <c r="Y7" s="22">
        <v>-8393341</v>
      </c>
      <c r="Z7" s="23">
        <v>-57.676405289026903</v>
      </c>
      <c r="AA7" s="20">
        <v>29104893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4669641</v>
      </c>
      <c r="D13" s="20"/>
      <c r="E13" s="21">
        <v>2695606</v>
      </c>
      <c r="F13" s="22">
        <v>2695606</v>
      </c>
      <c r="G13" s="22">
        <v>562423</v>
      </c>
      <c r="H13" s="22">
        <v>567802</v>
      </c>
      <c r="I13" s="22">
        <v>635852</v>
      </c>
      <c r="J13" s="22">
        <v>1766077</v>
      </c>
      <c r="K13" s="22">
        <v>645195</v>
      </c>
      <c r="L13" s="22">
        <v>655002</v>
      </c>
      <c r="M13" s="22">
        <v>649747</v>
      </c>
      <c r="N13" s="22">
        <v>1949944</v>
      </c>
      <c r="O13" s="22"/>
      <c r="P13" s="22"/>
      <c r="Q13" s="22"/>
      <c r="R13" s="22"/>
      <c r="S13" s="22"/>
      <c r="T13" s="22"/>
      <c r="U13" s="22"/>
      <c r="V13" s="22"/>
      <c r="W13" s="22">
        <v>3716021</v>
      </c>
      <c r="X13" s="22">
        <v>1347808</v>
      </c>
      <c r="Y13" s="22">
        <v>2368213</v>
      </c>
      <c r="Z13" s="23">
        <v>175.70848370094257</v>
      </c>
      <c r="AA13" s="20">
        <v>2695606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>
        <v>462000</v>
      </c>
      <c r="H23" s="22">
        <v>82400</v>
      </c>
      <c r="I23" s="22">
        <v>46400</v>
      </c>
      <c r="J23" s="22">
        <v>590800</v>
      </c>
      <c r="K23" s="22">
        <v>19800</v>
      </c>
      <c r="L23" s="22">
        <v>6600</v>
      </c>
      <c r="M23" s="22">
        <v>8600</v>
      </c>
      <c r="N23" s="22">
        <v>35000</v>
      </c>
      <c r="O23" s="22"/>
      <c r="P23" s="22"/>
      <c r="Q23" s="22"/>
      <c r="R23" s="22"/>
      <c r="S23" s="22"/>
      <c r="T23" s="22"/>
      <c r="U23" s="22"/>
      <c r="V23" s="22"/>
      <c r="W23" s="22">
        <v>625800</v>
      </c>
      <c r="X23" s="22"/>
      <c r="Y23" s="22">
        <v>625800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425311</v>
      </c>
      <c r="D25" s="20"/>
      <c r="E25" s="21"/>
      <c r="F25" s="22"/>
      <c r="G25" s="22">
        <v>30714</v>
      </c>
      <c r="H25" s="22">
        <v>136981</v>
      </c>
      <c r="I25" s="22"/>
      <c r="J25" s="22">
        <v>167695</v>
      </c>
      <c r="K25" s="22">
        <v>17174</v>
      </c>
      <c r="L25" s="22"/>
      <c r="M25" s="22"/>
      <c r="N25" s="22">
        <v>17174</v>
      </c>
      <c r="O25" s="22"/>
      <c r="P25" s="22"/>
      <c r="Q25" s="22"/>
      <c r="R25" s="22"/>
      <c r="S25" s="22"/>
      <c r="T25" s="22"/>
      <c r="U25" s="22"/>
      <c r="V25" s="22"/>
      <c r="W25" s="22">
        <v>184869</v>
      </c>
      <c r="X25" s="22"/>
      <c r="Y25" s="22">
        <v>184869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18112203</v>
      </c>
      <c r="D32" s="29">
        <f t="shared" ref="D32:Y32" si="0">SUM(D6:D31)</f>
        <v>0</v>
      </c>
      <c r="E32" s="30">
        <f t="shared" si="0"/>
        <v>31800499</v>
      </c>
      <c r="F32" s="31">
        <f t="shared" si="0"/>
        <v>31800499</v>
      </c>
      <c r="G32" s="31">
        <f t="shared" si="0"/>
        <v>1949774</v>
      </c>
      <c r="H32" s="31">
        <f t="shared" si="0"/>
        <v>1311528</v>
      </c>
      <c r="I32" s="31">
        <f t="shared" si="0"/>
        <v>1681049</v>
      </c>
      <c r="J32" s="31">
        <f t="shared" si="0"/>
        <v>4942351</v>
      </c>
      <c r="K32" s="31">
        <f t="shared" si="0"/>
        <v>1834853</v>
      </c>
      <c r="L32" s="31">
        <f t="shared" si="0"/>
        <v>1885531</v>
      </c>
      <c r="M32" s="31">
        <f t="shared" si="0"/>
        <v>2023083</v>
      </c>
      <c r="N32" s="31">
        <f t="shared" si="0"/>
        <v>5743467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10685818</v>
      </c>
      <c r="X32" s="31">
        <f t="shared" si="0"/>
        <v>15900277</v>
      </c>
      <c r="Y32" s="31">
        <f t="shared" si="0"/>
        <v>-5214459</v>
      </c>
      <c r="Z32" s="32">
        <f>+IF(X32&lt;&gt;0,+(Y32/X32)*100,0)</f>
        <v>-32.79476829240145</v>
      </c>
      <c r="AA32" s="29">
        <f>SUM(AA6:AA31)</f>
        <v>31800499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14927987</v>
      </c>
      <c r="D34" s="20"/>
      <c r="E34" s="21">
        <v>13331071</v>
      </c>
      <c r="F34" s="22">
        <v>13331071</v>
      </c>
      <c r="G34" s="22">
        <v>1191183</v>
      </c>
      <c r="H34" s="22"/>
      <c r="I34" s="22"/>
      <c r="J34" s="22">
        <v>1191183</v>
      </c>
      <c r="K34" s="22">
        <v>1353484</v>
      </c>
      <c r="L34" s="22"/>
      <c r="M34" s="22">
        <v>1329432</v>
      </c>
      <c r="N34" s="22">
        <v>2682916</v>
      </c>
      <c r="O34" s="22"/>
      <c r="P34" s="22"/>
      <c r="Q34" s="22"/>
      <c r="R34" s="22"/>
      <c r="S34" s="22"/>
      <c r="T34" s="22"/>
      <c r="U34" s="22"/>
      <c r="V34" s="22"/>
      <c r="W34" s="22">
        <v>3874099</v>
      </c>
      <c r="X34" s="22">
        <v>6665587</v>
      </c>
      <c r="Y34" s="22">
        <v>-2791488</v>
      </c>
      <c r="Z34" s="23">
        <v>-41.879102320620824</v>
      </c>
      <c r="AA34" s="20">
        <v>13331071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5384279</v>
      </c>
      <c r="D37" s="20"/>
      <c r="E37" s="21">
        <v>5111620</v>
      </c>
      <c r="F37" s="22">
        <v>5111620</v>
      </c>
      <c r="G37" s="22">
        <v>75474</v>
      </c>
      <c r="H37" s="22">
        <v>153197</v>
      </c>
      <c r="I37" s="22">
        <v>69244</v>
      </c>
      <c r="J37" s="22">
        <v>297915</v>
      </c>
      <c r="K37" s="22">
        <v>142734</v>
      </c>
      <c r="L37" s="22"/>
      <c r="M37" s="22">
        <v>209179</v>
      </c>
      <c r="N37" s="22">
        <v>351913</v>
      </c>
      <c r="O37" s="22"/>
      <c r="P37" s="22"/>
      <c r="Q37" s="22"/>
      <c r="R37" s="22"/>
      <c r="S37" s="22"/>
      <c r="T37" s="22"/>
      <c r="U37" s="22"/>
      <c r="V37" s="22"/>
      <c r="W37" s="22">
        <v>649828</v>
      </c>
      <c r="X37" s="22">
        <v>2555812</v>
      </c>
      <c r="Y37" s="22">
        <v>-1905984</v>
      </c>
      <c r="Z37" s="23">
        <v>-74.574499219817426</v>
      </c>
      <c r="AA37" s="20">
        <v>5111620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19966289</v>
      </c>
      <c r="D41" s="20"/>
      <c r="E41" s="21">
        <v>6408975</v>
      </c>
      <c r="F41" s="22">
        <v>6408975</v>
      </c>
      <c r="G41" s="22">
        <v>4744874</v>
      </c>
      <c r="H41" s="22">
        <v>1283905</v>
      </c>
      <c r="I41" s="22">
        <v>400104</v>
      </c>
      <c r="J41" s="22">
        <v>6428883</v>
      </c>
      <c r="K41" s="22">
        <v>1079421</v>
      </c>
      <c r="L41" s="22">
        <v>1105717</v>
      </c>
      <c r="M41" s="22">
        <v>1659409</v>
      </c>
      <c r="N41" s="22">
        <v>3844547</v>
      </c>
      <c r="O41" s="22"/>
      <c r="P41" s="22"/>
      <c r="Q41" s="22"/>
      <c r="R41" s="22"/>
      <c r="S41" s="22"/>
      <c r="T41" s="22"/>
      <c r="U41" s="22"/>
      <c r="V41" s="22"/>
      <c r="W41" s="22">
        <v>10273430</v>
      </c>
      <c r="X41" s="22">
        <v>3204489</v>
      </c>
      <c r="Y41" s="22">
        <v>7068941</v>
      </c>
      <c r="Z41" s="23">
        <v>220.59495289264527</v>
      </c>
      <c r="AA41" s="20">
        <v>6408975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700052</v>
      </c>
      <c r="D44" s="20"/>
      <c r="E44" s="21">
        <v>813697</v>
      </c>
      <c r="F44" s="22">
        <v>813697</v>
      </c>
      <c r="G44" s="22">
        <v>28414</v>
      </c>
      <c r="H44" s="22">
        <v>261574</v>
      </c>
      <c r="I44" s="22"/>
      <c r="J44" s="22">
        <v>289988</v>
      </c>
      <c r="K44" s="22">
        <v>11513</v>
      </c>
      <c r="L44" s="22"/>
      <c r="M44" s="22">
        <v>25113</v>
      </c>
      <c r="N44" s="22">
        <v>36626</v>
      </c>
      <c r="O44" s="22"/>
      <c r="P44" s="22"/>
      <c r="Q44" s="22"/>
      <c r="R44" s="22"/>
      <c r="S44" s="22"/>
      <c r="T44" s="22"/>
      <c r="U44" s="22"/>
      <c r="V44" s="22"/>
      <c r="W44" s="22">
        <v>326614</v>
      </c>
      <c r="X44" s="22">
        <v>406861</v>
      </c>
      <c r="Y44" s="22">
        <v>-80247</v>
      </c>
      <c r="Z44" s="23">
        <v>-19.723443633083534</v>
      </c>
      <c r="AA44" s="20">
        <v>813697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40978607</v>
      </c>
      <c r="D47" s="29">
        <f t="shared" ref="D47:Y47" si="1">SUM(D34:D46)</f>
        <v>0</v>
      </c>
      <c r="E47" s="30">
        <f t="shared" si="1"/>
        <v>25665363</v>
      </c>
      <c r="F47" s="31">
        <f t="shared" si="1"/>
        <v>25665363</v>
      </c>
      <c r="G47" s="31">
        <f t="shared" si="1"/>
        <v>6039945</v>
      </c>
      <c r="H47" s="31">
        <f t="shared" si="1"/>
        <v>1698676</v>
      </c>
      <c r="I47" s="31">
        <f t="shared" si="1"/>
        <v>469348</v>
      </c>
      <c r="J47" s="31">
        <f t="shared" si="1"/>
        <v>8207969</v>
      </c>
      <c r="K47" s="31">
        <f t="shared" si="1"/>
        <v>2587152</v>
      </c>
      <c r="L47" s="31">
        <f t="shared" si="1"/>
        <v>1105717</v>
      </c>
      <c r="M47" s="31">
        <f t="shared" si="1"/>
        <v>3223133</v>
      </c>
      <c r="N47" s="31">
        <f t="shared" si="1"/>
        <v>6916002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15123971</v>
      </c>
      <c r="X47" s="31">
        <f t="shared" si="1"/>
        <v>12832749</v>
      </c>
      <c r="Y47" s="31">
        <f t="shared" si="1"/>
        <v>2291222</v>
      </c>
      <c r="Z47" s="32">
        <f>+IF(X47&lt;&gt;0,+(Y47/X47)*100,0)</f>
        <v>17.854490881104272</v>
      </c>
      <c r="AA47" s="29">
        <f>SUM(AA34:AA46)</f>
        <v>25665363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-22866404</v>
      </c>
      <c r="D48" s="39">
        <f t="shared" si="2"/>
        <v>0</v>
      </c>
      <c r="E48" s="40">
        <f t="shared" si="2"/>
        <v>6135136</v>
      </c>
      <c r="F48" s="41">
        <f t="shared" si="2"/>
        <v>6135136</v>
      </c>
      <c r="G48" s="41">
        <f t="shared" si="2"/>
        <v>-4090171</v>
      </c>
      <c r="H48" s="41">
        <f t="shared" si="2"/>
        <v>-387148</v>
      </c>
      <c r="I48" s="41">
        <f t="shared" si="2"/>
        <v>1211701</v>
      </c>
      <c r="J48" s="41">
        <f t="shared" si="2"/>
        <v>-3265618</v>
      </c>
      <c r="K48" s="41">
        <f t="shared" si="2"/>
        <v>-752299</v>
      </c>
      <c r="L48" s="41">
        <f t="shared" si="2"/>
        <v>779814</v>
      </c>
      <c r="M48" s="41">
        <f t="shared" si="2"/>
        <v>-1200050</v>
      </c>
      <c r="N48" s="41">
        <f t="shared" si="2"/>
        <v>-1172535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-4438153</v>
      </c>
      <c r="X48" s="41">
        <f t="shared" si="2"/>
        <v>3067528</v>
      </c>
      <c r="Y48" s="41">
        <f t="shared" si="2"/>
        <v>-7505681</v>
      </c>
      <c r="Z48" s="42">
        <f>+IF(X48&lt;&gt;0,+(Y48/X48)*100,0)</f>
        <v>-244.68174373632451</v>
      </c>
      <c r="AA48" s="39">
        <f>+AA32-AA47</f>
        <v>6135136</v>
      </c>
    </row>
    <row r="49" spans="1:27" x14ac:dyDescent="0.25">
      <c r="A49" s="43" t="s">
        <v>74</v>
      </c>
      <c r="B49" s="15" t="s">
        <v>32</v>
      </c>
      <c r="C49" s="20">
        <v>628200</v>
      </c>
      <c r="D49" s="20"/>
      <c r="E49" s="21">
        <v>14603001</v>
      </c>
      <c r="F49" s="22">
        <v>14603001</v>
      </c>
      <c r="G49" s="22">
        <v>1626676</v>
      </c>
      <c r="H49" s="22"/>
      <c r="I49" s="22"/>
      <c r="J49" s="22">
        <v>1626676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1626676</v>
      </c>
      <c r="X49" s="22">
        <v>7301505</v>
      </c>
      <c r="Y49" s="22">
        <v>-5674829</v>
      </c>
      <c r="Z49" s="23">
        <v>-77.721360185331662</v>
      </c>
      <c r="AA49" s="20">
        <v>14603001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-22238204</v>
      </c>
      <c r="D51" s="48">
        <f t="shared" si="3"/>
        <v>0</v>
      </c>
      <c r="E51" s="49">
        <f t="shared" si="3"/>
        <v>20738137</v>
      </c>
      <c r="F51" s="50">
        <f t="shared" si="3"/>
        <v>20738137</v>
      </c>
      <c r="G51" s="50">
        <f t="shared" si="3"/>
        <v>-2463495</v>
      </c>
      <c r="H51" s="50">
        <f t="shared" si="3"/>
        <v>-387148</v>
      </c>
      <c r="I51" s="50">
        <f t="shared" si="3"/>
        <v>1211701</v>
      </c>
      <c r="J51" s="50">
        <f t="shared" si="3"/>
        <v>-1638942</v>
      </c>
      <c r="K51" s="50">
        <f t="shared" si="3"/>
        <v>-752299</v>
      </c>
      <c r="L51" s="50">
        <f t="shared" si="3"/>
        <v>779814</v>
      </c>
      <c r="M51" s="50">
        <f t="shared" si="3"/>
        <v>-1200050</v>
      </c>
      <c r="N51" s="50">
        <f t="shared" si="3"/>
        <v>-1172535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-2811477</v>
      </c>
      <c r="X51" s="50">
        <f t="shared" si="3"/>
        <v>10369033</v>
      </c>
      <c r="Y51" s="50">
        <f t="shared" si="3"/>
        <v>-13180510</v>
      </c>
      <c r="Z51" s="51">
        <f>+IF(X51&lt;&gt;0,+(Y51/X51)*100,0)</f>
        <v>-127.11416773386679</v>
      </c>
      <c r="AA51" s="48">
        <f>SUM(AA48:AA50)</f>
        <v>20738137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-22238204</v>
      </c>
      <c r="D53" s="54">
        <f>+D51-D52</f>
        <v>0</v>
      </c>
      <c r="E53" s="55">
        <f t="shared" si="4"/>
        <v>20738137</v>
      </c>
      <c r="F53" s="56">
        <f t="shared" si="4"/>
        <v>20738137</v>
      </c>
      <c r="G53" s="56">
        <f t="shared" si="4"/>
        <v>-2463495</v>
      </c>
      <c r="H53" s="56">
        <f t="shared" si="4"/>
        <v>-387148</v>
      </c>
      <c r="I53" s="56">
        <f t="shared" si="4"/>
        <v>1211701</v>
      </c>
      <c r="J53" s="56">
        <f t="shared" si="4"/>
        <v>-1638942</v>
      </c>
      <c r="K53" s="56">
        <f t="shared" si="4"/>
        <v>-752299</v>
      </c>
      <c r="L53" s="56">
        <f t="shared" si="4"/>
        <v>779814</v>
      </c>
      <c r="M53" s="56">
        <f t="shared" si="4"/>
        <v>-1200050</v>
      </c>
      <c r="N53" s="56">
        <f t="shared" si="4"/>
        <v>-1172535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-2811477</v>
      </c>
      <c r="X53" s="56">
        <f t="shared" si="4"/>
        <v>10369033</v>
      </c>
      <c r="Y53" s="56">
        <f t="shared" si="4"/>
        <v>-13180510</v>
      </c>
      <c r="Z53" s="57">
        <f>+IF(X53&lt;&gt;0,+(Y53/X53)*100,0)</f>
        <v>-127.11416773386679</v>
      </c>
      <c r="AA53" s="54">
        <f>+AA51-AA52</f>
        <v>20738137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-22238204</v>
      </c>
      <c r="D56" s="48">
        <f>SUM(D53:D55)</f>
        <v>0</v>
      </c>
      <c r="E56" s="49">
        <f t="shared" si="5"/>
        <v>20738137</v>
      </c>
      <c r="F56" s="50">
        <f t="shared" si="5"/>
        <v>20738137</v>
      </c>
      <c r="G56" s="50">
        <f t="shared" si="5"/>
        <v>-2463495</v>
      </c>
      <c r="H56" s="50">
        <f t="shared" si="5"/>
        <v>-387148</v>
      </c>
      <c r="I56" s="50">
        <f t="shared" si="5"/>
        <v>1211701</v>
      </c>
      <c r="J56" s="50">
        <f t="shared" si="5"/>
        <v>-1638942</v>
      </c>
      <c r="K56" s="50">
        <f t="shared" si="5"/>
        <v>-752299</v>
      </c>
      <c r="L56" s="50">
        <f t="shared" si="5"/>
        <v>779814</v>
      </c>
      <c r="M56" s="50">
        <f t="shared" si="5"/>
        <v>-1200050</v>
      </c>
      <c r="N56" s="50">
        <f t="shared" si="5"/>
        <v>-1172535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-2811477</v>
      </c>
      <c r="X56" s="50">
        <f t="shared" si="5"/>
        <v>10369033</v>
      </c>
      <c r="Y56" s="50">
        <f t="shared" si="5"/>
        <v>-13180510</v>
      </c>
      <c r="Z56" s="51">
        <f>+IF(X56&lt;&gt;0,+(Y56/X56)*100,0)</f>
        <v>-127.11416773386679</v>
      </c>
      <c r="AA56" s="48">
        <f>SUM(AA53:AA55)</f>
        <v>20738137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-22238204</v>
      </c>
      <c r="D59" s="65">
        <f>SUM(D56:D58)</f>
        <v>0</v>
      </c>
      <c r="E59" s="66">
        <f t="shared" si="6"/>
        <v>20738137</v>
      </c>
      <c r="F59" s="67">
        <f t="shared" si="6"/>
        <v>20738137</v>
      </c>
      <c r="G59" s="67">
        <f t="shared" si="6"/>
        <v>-2463495</v>
      </c>
      <c r="H59" s="67">
        <f t="shared" si="6"/>
        <v>-387148</v>
      </c>
      <c r="I59" s="67">
        <f t="shared" si="6"/>
        <v>1211701</v>
      </c>
      <c r="J59" s="67">
        <f t="shared" si="6"/>
        <v>-1638942</v>
      </c>
      <c r="K59" s="67">
        <f t="shared" si="6"/>
        <v>-752299</v>
      </c>
      <c r="L59" s="67">
        <f t="shared" si="6"/>
        <v>779814</v>
      </c>
      <c r="M59" s="67">
        <f t="shared" si="6"/>
        <v>-1200050</v>
      </c>
      <c r="N59" s="67">
        <f t="shared" si="6"/>
        <v>-1172535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-2811477</v>
      </c>
      <c r="X59" s="67">
        <f t="shared" si="6"/>
        <v>10369033</v>
      </c>
      <c r="Y59" s="67">
        <f t="shared" si="6"/>
        <v>-13180510</v>
      </c>
      <c r="Z59" s="68">
        <f>+IF(X59&lt;&gt;0,+(Y59/X59)*100,0)</f>
        <v>-127.11416773386679</v>
      </c>
      <c r="AA59" s="65">
        <f>SUM(AA56:AA58)</f>
        <v>20738137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4136594</v>
      </c>
      <c r="D7" s="20"/>
      <c r="E7" s="21">
        <v>6769813</v>
      </c>
      <c r="F7" s="22">
        <v>6769813</v>
      </c>
      <c r="G7" s="22">
        <v>-2787</v>
      </c>
      <c r="H7" s="22">
        <v>435090</v>
      </c>
      <c r="I7" s="22">
        <v>385853</v>
      </c>
      <c r="J7" s="22">
        <v>818156</v>
      </c>
      <c r="K7" s="22">
        <v>488130</v>
      </c>
      <c r="L7" s="22">
        <v>408153</v>
      </c>
      <c r="M7" s="22">
        <v>424284</v>
      </c>
      <c r="N7" s="22">
        <v>1320567</v>
      </c>
      <c r="O7" s="22"/>
      <c r="P7" s="22"/>
      <c r="Q7" s="22"/>
      <c r="R7" s="22"/>
      <c r="S7" s="22"/>
      <c r="T7" s="22"/>
      <c r="U7" s="22"/>
      <c r="V7" s="22"/>
      <c r="W7" s="22">
        <v>2138723</v>
      </c>
      <c r="X7" s="22">
        <v>3384894</v>
      </c>
      <c r="Y7" s="22">
        <v>-1246171</v>
      </c>
      <c r="Z7" s="23">
        <v>-36.815658038331485</v>
      </c>
      <c r="AA7" s="20">
        <v>6769813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2147974</v>
      </c>
      <c r="D13" s="20"/>
      <c r="E13" s="21">
        <v>2656809</v>
      </c>
      <c r="F13" s="22">
        <v>2656809</v>
      </c>
      <c r="G13" s="22"/>
      <c r="H13" s="22">
        <v>226473</v>
      </c>
      <c r="I13" s="22">
        <v>228998</v>
      </c>
      <c r="J13" s="22">
        <v>455471</v>
      </c>
      <c r="K13" s="22">
        <v>-510</v>
      </c>
      <c r="L13" s="22"/>
      <c r="M13" s="22">
        <v>486595</v>
      </c>
      <c r="N13" s="22">
        <v>486085</v>
      </c>
      <c r="O13" s="22"/>
      <c r="P13" s="22"/>
      <c r="Q13" s="22"/>
      <c r="R13" s="22"/>
      <c r="S13" s="22"/>
      <c r="T13" s="22"/>
      <c r="U13" s="22"/>
      <c r="V13" s="22"/>
      <c r="W13" s="22">
        <v>941556</v>
      </c>
      <c r="X13" s="22">
        <v>1328400</v>
      </c>
      <c r="Y13" s="22">
        <v>-386844</v>
      </c>
      <c r="Z13" s="23">
        <v>-29.12104787714544</v>
      </c>
      <c r="AA13" s="20">
        <v>2656809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6284568</v>
      </c>
      <c r="D32" s="29">
        <f t="shared" ref="D32:Y32" si="0">SUM(D6:D31)</f>
        <v>0</v>
      </c>
      <c r="E32" s="30">
        <f t="shared" si="0"/>
        <v>9426622</v>
      </c>
      <c r="F32" s="31">
        <f t="shared" si="0"/>
        <v>9426622</v>
      </c>
      <c r="G32" s="31">
        <f t="shared" si="0"/>
        <v>-2787</v>
      </c>
      <c r="H32" s="31">
        <f t="shared" si="0"/>
        <v>661563</v>
      </c>
      <c r="I32" s="31">
        <f t="shared" si="0"/>
        <v>614851</v>
      </c>
      <c r="J32" s="31">
        <f t="shared" si="0"/>
        <v>1273627</v>
      </c>
      <c r="K32" s="31">
        <f t="shared" si="0"/>
        <v>487620</v>
      </c>
      <c r="L32" s="31">
        <f t="shared" si="0"/>
        <v>408153</v>
      </c>
      <c r="M32" s="31">
        <f t="shared" si="0"/>
        <v>910879</v>
      </c>
      <c r="N32" s="31">
        <f t="shared" si="0"/>
        <v>1806652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3080279</v>
      </c>
      <c r="X32" s="31">
        <f t="shared" si="0"/>
        <v>4713294</v>
      </c>
      <c r="Y32" s="31">
        <f t="shared" si="0"/>
        <v>-1633015</v>
      </c>
      <c r="Z32" s="32">
        <f>+IF(X32&lt;&gt;0,+(Y32/X32)*100,0)</f>
        <v>-34.647000590245383</v>
      </c>
      <c r="AA32" s="29">
        <f>SUM(AA6:AA31)</f>
        <v>9426622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6560485</v>
      </c>
      <c r="D34" s="20"/>
      <c r="E34" s="21">
        <v>5156319</v>
      </c>
      <c r="F34" s="22">
        <v>5156319</v>
      </c>
      <c r="G34" s="22">
        <v>489443</v>
      </c>
      <c r="H34" s="22">
        <v>1247625</v>
      </c>
      <c r="I34" s="22"/>
      <c r="J34" s="22">
        <v>1737068</v>
      </c>
      <c r="K34" s="22">
        <v>586016</v>
      </c>
      <c r="L34" s="22">
        <v>635888</v>
      </c>
      <c r="M34" s="22">
        <v>580859</v>
      </c>
      <c r="N34" s="22">
        <v>1802763</v>
      </c>
      <c r="O34" s="22"/>
      <c r="P34" s="22"/>
      <c r="Q34" s="22"/>
      <c r="R34" s="22"/>
      <c r="S34" s="22"/>
      <c r="T34" s="22"/>
      <c r="U34" s="22"/>
      <c r="V34" s="22"/>
      <c r="W34" s="22">
        <v>3539831</v>
      </c>
      <c r="X34" s="22">
        <v>2578128</v>
      </c>
      <c r="Y34" s="22">
        <v>961703</v>
      </c>
      <c r="Z34" s="23">
        <v>37.302375987538241</v>
      </c>
      <c r="AA34" s="20">
        <v>5156319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2176056</v>
      </c>
      <c r="D37" s="20"/>
      <c r="E37" s="21">
        <v>1713700</v>
      </c>
      <c r="F37" s="22">
        <v>1713700</v>
      </c>
      <c r="G37" s="22">
        <v>566016</v>
      </c>
      <c r="H37" s="22">
        <v>41584</v>
      </c>
      <c r="I37" s="22"/>
      <c r="J37" s="22">
        <v>607600</v>
      </c>
      <c r="K37" s="22">
        <v>116126</v>
      </c>
      <c r="L37" s="22">
        <v>116126</v>
      </c>
      <c r="M37" s="22">
        <v>41584</v>
      </c>
      <c r="N37" s="22">
        <v>273836</v>
      </c>
      <c r="O37" s="22"/>
      <c r="P37" s="22"/>
      <c r="Q37" s="22"/>
      <c r="R37" s="22"/>
      <c r="S37" s="22"/>
      <c r="T37" s="22"/>
      <c r="U37" s="22"/>
      <c r="V37" s="22"/>
      <c r="W37" s="22">
        <v>881436</v>
      </c>
      <c r="X37" s="22">
        <v>856842</v>
      </c>
      <c r="Y37" s="22">
        <v>24594</v>
      </c>
      <c r="Z37" s="23">
        <v>2.8703074779247517</v>
      </c>
      <c r="AA37" s="20">
        <v>1713700</v>
      </c>
    </row>
    <row r="38" spans="1:27" x14ac:dyDescent="0.25">
      <c r="A38" s="19" t="s">
        <v>64</v>
      </c>
      <c r="B38" s="15" t="s">
        <v>32</v>
      </c>
      <c r="C38" s="20">
        <v>1950081</v>
      </c>
      <c r="D38" s="20"/>
      <c r="E38" s="21">
        <v>3384907</v>
      </c>
      <c r="F38" s="22">
        <v>3384907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1692450</v>
      </c>
      <c r="Y38" s="22">
        <v>-1692450</v>
      </c>
      <c r="Z38" s="23">
        <v>-100</v>
      </c>
      <c r="AA38" s="20">
        <v>3384907</v>
      </c>
    </row>
    <row r="39" spans="1:27" x14ac:dyDescent="0.25">
      <c r="A39" s="19" t="s">
        <v>65</v>
      </c>
      <c r="B39" s="15" t="s">
        <v>32</v>
      </c>
      <c r="C39" s="20">
        <v>388082</v>
      </c>
      <c r="D39" s="20"/>
      <c r="E39" s="21">
        <v>873169</v>
      </c>
      <c r="F39" s="22">
        <v>873169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436578</v>
      </c>
      <c r="Y39" s="22">
        <v>-436578</v>
      </c>
      <c r="Z39" s="23">
        <v>-100</v>
      </c>
      <c r="AA39" s="20">
        <v>873169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71435</v>
      </c>
      <c r="D41" s="20"/>
      <c r="E41" s="21">
        <v>130942</v>
      </c>
      <c r="F41" s="22">
        <v>130942</v>
      </c>
      <c r="G41" s="22"/>
      <c r="H41" s="22"/>
      <c r="I41" s="22"/>
      <c r="J41" s="22"/>
      <c r="K41" s="22"/>
      <c r="L41" s="22"/>
      <c r="M41" s="22">
        <v>398</v>
      </c>
      <c r="N41" s="22">
        <v>398</v>
      </c>
      <c r="O41" s="22"/>
      <c r="P41" s="22"/>
      <c r="Q41" s="22"/>
      <c r="R41" s="22"/>
      <c r="S41" s="22"/>
      <c r="T41" s="22"/>
      <c r="U41" s="22"/>
      <c r="V41" s="22"/>
      <c r="W41" s="22">
        <v>398</v>
      </c>
      <c r="X41" s="22">
        <v>65442</v>
      </c>
      <c r="Y41" s="22">
        <v>-65044</v>
      </c>
      <c r="Z41" s="23">
        <v>-99.391827878121092</v>
      </c>
      <c r="AA41" s="20">
        <v>130942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37081</v>
      </c>
      <c r="D44" s="20"/>
      <c r="E44" s="21">
        <v>773447</v>
      </c>
      <c r="F44" s="22">
        <v>773447</v>
      </c>
      <c r="G44" s="22"/>
      <c r="H44" s="22"/>
      <c r="I44" s="22"/>
      <c r="J44" s="22"/>
      <c r="K44" s="22"/>
      <c r="L44" s="22">
        <v>70867</v>
      </c>
      <c r="M44" s="22"/>
      <c r="N44" s="22">
        <v>70867</v>
      </c>
      <c r="O44" s="22"/>
      <c r="P44" s="22"/>
      <c r="Q44" s="22"/>
      <c r="R44" s="22"/>
      <c r="S44" s="22"/>
      <c r="T44" s="22"/>
      <c r="U44" s="22"/>
      <c r="V44" s="22"/>
      <c r="W44" s="22">
        <v>70867</v>
      </c>
      <c r="X44" s="22">
        <v>386718</v>
      </c>
      <c r="Y44" s="22">
        <v>-315851</v>
      </c>
      <c r="Z44" s="23">
        <v>-81.674760419737382</v>
      </c>
      <c r="AA44" s="20">
        <v>773447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11183220</v>
      </c>
      <c r="D47" s="29">
        <f t="shared" ref="D47:Y47" si="1">SUM(D34:D46)</f>
        <v>0</v>
      </c>
      <c r="E47" s="30">
        <f t="shared" si="1"/>
        <v>12032484</v>
      </c>
      <c r="F47" s="31">
        <f t="shared" si="1"/>
        <v>12032484</v>
      </c>
      <c r="G47" s="31">
        <f t="shared" si="1"/>
        <v>1055459</v>
      </c>
      <c r="H47" s="31">
        <f t="shared" si="1"/>
        <v>1289209</v>
      </c>
      <c r="I47" s="31">
        <f t="shared" si="1"/>
        <v>0</v>
      </c>
      <c r="J47" s="31">
        <f t="shared" si="1"/>
        <v>2344668</v>
      </c>
      <c r="K47" s="31">
        <f t="shared" si="1"/>
        <v>702142</v>
      </c>
      <c r="L47" s="31">
        <f t="shared" si="1"/>
        <v>822881</v>
      </c>
      <c r="M47" s="31">
        <f t="shared" si="1"/>
        <v>622841</v>
      </c>
      <c r="N47" s="31">
        <f t="shared" si="1"/>
        <v>2147864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4492532</v>
      </c>
      <c r="X47" s="31">
        <f t="shared" si="1"/>
        <v>6016158</v>
      </c>
      <c r="Y47" s="31">
        <f t="shared" si="1"/>
        <v>-1523626</v>
      </c>
      <c r="Z47" s="32">
        <f>+IF(X47&lt;&gt;0,+(Y47/X47)*100,0)</f>
        <v>-25.325564920336202</v>
      </c>
      <c r="AA47" s="29">
        <f>SUM(AA34:AA46)</f>
        <v>12032484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-4898652</v>
      </c>
      <c r="D48" s="39">
        <f t="shared" si="2"/>
        <v>0</v>
      </c>
      <c r="E48" s="40">
        <f t="shared" si="2"/>
        <v>-2605862</v>
      </c>
      <c r="F48" s="41">
        <f t="shared" si="2"/>
        <v>-2605862</v>
      </c>
      <c r="G48" s="41">
        <f t="shared" si="2"/>
        <v>-1058246</v>
      </c>
      <c r="H48" s="41">
        <f t="shared" si="2"/>
        <v>-627646</v>
      </c>
      <c r="I48" s="41">
        <f t="shared" si="2"/>
        <v>614851</v>
      </c>
      <c r="J48" s="41">
        <f t="shared" si="2"/>
        <v>-1071041</v>
      </c>
      <c r="K48" s="41">
        <f t="shared" si="2"/>
        <v>-214522</v>
      </c>
      <c r="L48" s="41">
        <f t="shared" si="2"/>
        <v>-414728</v>
      </c>
      <c r="M48" s="41">
        <f t="shared" si="2"/>
        <v>288038</v>
      </c>
      <c r="N48" s="41">
        <f t="shared" si="2"/>
        <v>-341212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-1412253</v>
      </c>
      <c r="X48" s="41">
        <f t="shared" si="2"/>
        <v>-1302864</v>
      </c>
      <c r="Y48" s="41">
        <f t="shared" si="2"/>
        <v>-109389</v>
      </c>
      <c r="Z48" s="42">
        <f>+IF(X48&lt;&gt;0,+(Y48/X48)*100,0)</f>
        <v>8.3960413366245437</v>
      </c>
      <c r="AA48" s="39">
        <f>+AA32-AA47</f>
        <v>-2605862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-4898652</v>
      </c>
      <c r="D51" s="48">
        <f t="shared" si="3"/>
        <v>0</v>
      </c>
      <c r="E51" s="49">
        <f t="shared" si="3"/>
        <v>-2605862</v>
      </c>
      <c r="F51" s="50">
        <f t="shared" si="3"/>
        <v>-2605862</v>
      </c>
      <c r="G51" s="50">
        <f t="shared" si="3"/>
        <v>-1058246</v>
      </c>
      <c r="H51" s="50">
        <f t="shared" si="3"/>
        <v>-627646</v>
      </c>
      <c r="I51" s="50">
        <f t="shared" si="3"/>
        <v>614851</v>
      </c>
      <c r="J51" s="50">
        <f t="shared" si="3"/>
        <v>-1071041</v>
      </c>
      <c r="K51" s="50">
        <f t="shared" si="3"/>
        <v>-214522</v>
      </c>
      <c r="L51" s="50">
        <f t="shared" si="3"/>
        <v>-414728</v>
      </c>
      <c r="M51" s="50">
        <f t="shared" si="3"/>
        <v>288038</v>
      </c>
      <c r="N51" s="50">
        <f t="shared" si="3"/>
        <v>-341212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-1412253</v>
      </c>
      <c r="X51" s="50">
        <f t="shared" si="3"/>
        <v>-1302864</v>
      </c>
      <c r="Y51" s="50">
        <f t="shared" si="3"/>
        <v>-109389</v>
      </c>
      <c r="Z51" s="51">
        <f>+IF(X51&lt;&gt;0,+(Y51/X51)*100,0)</f>
        <v>8.3960413366245437</v>
      </c>
      <c r="AA51" s="48">
        <f>SUM(AA48:AA50)</f>
        <v>-2605862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-4898652</v>
      </c>
      <c r="D53" s="54">
        <f>+D51-D52</f>
        <v>0</v>
      </c>
      <c r="E53" s="55">
        <f t="shared" si="4"/>
        <v>-2605862</v>
      </c>
      <c r="F53" s="56">
        <f t="shared" si="4"/>
        <v>-2605862</v>
      </c>
      <c r="G53" s="56">
        <f t="shared" si="4"/>
        <v>-1058246</v>
      </c>
      <c r="H53" s="56">
        <f t="shared" si="4"/>
        <v>-627646</v>
      </c>
      <c r="I53" s="56">
        <f t="shared" si="4"/>
        <v>614851</v>
      </c>
      <c r="J53" s="56">
        <f t="shared" si="4"/>
        <v>-1071041</v>
      </c>
      <c r="K53" s="56">
        <f t="shared" si="4"/>
        <v>-214522</v>
      </c>
      <c r="L53" s="56">
        <f t="shared" si="4"/>
        <v>-414728</v>
      </c>
      <c r="M53" s="56">
        <f t="shared" si="4"/>
        <v>288038</v>
      </c>
      <c r="N53" s="56">
        <f t="shared" si="4"/>
        <v>-341212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-1412253</v>
      </c>
      <c r="X53" s="56">
        <f t="shared" si="4"/>
        <v>-1302864</v>
      </c>
      <c r="Y53" s="56">
        <f t="shared" si="4"/>
        <v>-109389</v>
      </c>
      <c r="Z53" s="57">
        <f>+IF(X53&lt;&gt;0,+(Y53/X53)*100,0)</f>
        <v>8.3960413366245437</v>
      </c>
      <c r="AA53" s="54">
        <f>+AA51-AA52</f>
        <v>-2605862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-4898652</v>
      </c>
      <c r="D56" s="48">
        <f>SUM(D53:D55)</f>
        <v>0</v>
      </c>
      <c r="E56" s="49">
        <f t="shared" si="5"/>
        <v>-2605862</v>
      </c>
      <c r="F56" s="50">
        <f t="shared" si="5"/>
        <v>-2605862</v>
      </c>
      <c r="G56" s="50">
        <f t="shared" si="5"/>
        <v>-1058246</v>
      </c>
      <c r="H56" s="50">
        <f t="shared" si="5"/>
        <v>-627646</v>
      </c>
      <c r="I56" s="50">
        <f t="shared" si="5"/>
        <v>614851</v>
      </c>
      <c r="J56" s="50">
        <f t="shared" si="5"/>
        <v>-1071041</v>
      </c>
      <c r="K56" s="50">
        <f t="shared" si="5"/>
        <v>-214522</v>
      </c>
      <c r="L56" s="50">
        <f t="shared" si="5"/>
        <v>-414728</v>
      </c>
      <c r="M56" s="50">
        <f t="shared" si="5"/>
        <v>288038</v>
      </c>
      <c r="N56" s="50">
        <f t="shared" si="5"/>
        <v>-341212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-1412253</v>
      </c>
      <c r="X56" s="50">
        <f t="shared" si="5"/>
        <v>-1302864</v>
      </c>
      <c r="Y56" s="50">
        <f t="shared" si="5"/>
        <v>-109389</v>
      </c>
      <c r="Z56" s="51">
        <f>+IF(X56&lt;&gt;0,+(Y56/X56)*100,0)</f>
        <v>8.3960413366245437</v>
      </c>
      <c r="AA56" s="48">
        <f>SUM(AA53:AA55)</f>
        <v>-2605862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-4898652</v>
      </c>
      <c r="D59" s="65">
        <f>SUM(D56:D58)</f>
        <v>0</v>
      </c>
      <c r="E59" s="66">
        <f t="shared" si="6"/>
        <v>-2605862</v>
      </c>
      <c r="F59" s="67">
        <f t="shared" si="6"/>
        <v>-2605862</v>
      </c>
      <c r="G59" s="67">
        <f t="shared" si="6"/>
        <v>-1058246</v>
      </c>
      <c r="H59" s="67">
        <f t="shared" si="6"/>
        <v>-627646</v>
      </c>
      <c r="I59" s="67">
        <f t="shared" si="6"/>
        <v>614851</v>
      </c>
      <c r="J59" s="67">
        <f t="shared" si="6"/>
        <v>-1071041</v>
      </c>
      <c r="K59" s="67">
        <f t="shared" si="6"/>
        <v>-214522</v>
      </c>
      <c r="L59" s="67">
        <f t="shared" si="6"/>
        <v>-414728</v>
      </c>
      <c r="M59" s="67">
        <f t="shared" si="6"/>
        <v>288038</v>
      </c>
      <c r="N59" s="67">
        <f t="shared" si="6"/>
        <v>-341212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-1412253</v>
      </c>
      <c r="X59" s="67">
        <f t="shared" si="6"/>
        <v>-1302864</v>
      </c>
      <c r="Y59" s="67">
        <f t="shared" si="6"/>
        <v>-109389</v>
      </c>
      <c r="Z59" s="68">
        <f>+IF(X59&lt;&gt;0,+(Y59/X59)*100,0)</f>
        <v>8.3960413366245437</v>
      </c>
      <c r="AA59" s="65">
        <f>SUM(AA56:AA58)</f>
        <v>-2605862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2961263</v>
      </c>
      <c r="D7" s="20"/>
      <c r="E7" s="21">
        <v>13555046</v>
      </c>
      <c r="F7" s="22">
        <v>13555046</v>
      </c>
      <c r="G7" s="22">
        <v>458062</v>
      </c>
      <c r="H7" s="22">
        <v>158683</v>
      </c>
      <c r="I7" s="22">
        <v>766083</v>
      </c>
      <c r="J7" s="22">
        <v>1382828</v>
      </c>
      <c r="K7" s="22">
        <v>160406</v>
      </c>
      <c r="L7" s="22">
        <v>818588</v>
      </c>
      <c r="M7" s="22">
        <v>410378</v>
      </c>
      <c r="N7" s="22">
        <v>1389372</v>
      </c>
      <c r="O7" s="22"/>
      <c r="P7" s="22"/>
      <c r="Q7" s="22"/>
      <c r="R7" s="22"/>
      <c r="S7" s="22"/>
      <c r="T7" s="22"/>
      <c r="U7" s="22"/>
      <c r="V7" s="22"/>
      <c r="W7" s="22">
        <v>2772200</v>
      </c>
      <c r="X7" s="22">
        <v>6777530</v>
      </c>
      <c r="Y7" s="22">
        <v>-4005330</v>
      </c>
      <c r="Z7" s="23">
        <v>-59.097193225260526</v>
      </c>
      <c r="AA7" s="20">
        <v>13555046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14550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2975813</v>
      </c>
      <c r="D32" s="29">
        <f t="shared" ref="D32:Y32" si="0">SUM(D6:D31)</f>
        <v>0</v>
      </c>
      <c r="E32" s="30">
        <f t="shared" si="0"/>
        <v>13555046</v>
      </c>
      <c r="F32" s="31">
        <f t="shared" si="0"/>
        <v>13555046</v>
      </c>
      <c r="G32" s="31">
        <f t="shared" si="0"/>
        <v>458062</v>
      </c>
      <c r="H32" s="31">
        <f t="shared" si="0"/>
        <v>158683</v>
      </c>
      <c r="I32" s="31">
        <f t="shared" si="0"/>
        <v>766083</v>
      </c>
      <c r="J32" s="31">
        <f t="shared" si="0"/>
        <v>1382828</v>
      </c>
      <c r="K32" s="31">
        <f t="shared" si="0"/>
        <v>160406</v>
      </c>
      <c r="L32" s="31">
        <f t="shared" si="0"/>
        <v>818588</v>
      </c>
      <c r="M32" s="31">
        <f t="shared" si="0"/>
        <v>410378</v>
      </c>
      <c r="N32" s="31">
        <f t="shared" si="0"/>
        <v>1389372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2772200</v>
      </c>
      <c r="X32" s="31">
        <f t="shared" si="0"/>
        <v>6777530</v>
      </c>
      <c r="Y32" s="31">
        <f t="shared" si="0"/>
        <v>-4005330</v>
      </c>
      <c r="Z32" s="32">
        <f>+IF(X32&lt;&gt;0,+(Y32/X32)*100,0)</f>
        <v>-59.097193225260526</v>
      </c>
      <c r="AA32" s="29">
        <f>SUM(AA6:AA31)</f>
        <v>13555046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4590150</v>
      </c>
      <c r="D34" s="20"/>
      <c r="E34" s="21">
        <v>4831553</v>
      </c>
      <c r="F34" s="22">
        <v>4831553</v>
      </c>
      <c r="G34" s="22">
        <v>470803</v>
      </c>
      <c r="H34" s="22">
        <v>416072</v>
      </c>
      <c r="I34" s="22">
        <v>457488</v>
      </c>
      <c r="J34" s="22">
        <v>1344363</v>
      </c>
      <c r="K34" s="22">
        <v>480794</v>
      </c>
      <c r="L34" s="22">
        <v>433611</v>
      </c>
      <c r="M34" s="22">
        <v>490879</v>
      </c>
      <c r="N34" s="22">
        <v>1405284</v>
      </c>
      <c r="O34" s="22"/>
      <c r="P34" s="22"/>
      <c r="Q34" s="22"/>
      <c r="R34" s="22"/>
      <c r="S34" s="22"/>
      <c r="T34" s="22"/>
      <c r="U34" s="22"/>
      <c r="V34" s="22"/>
      <c r="W34" s="22">
        <v>2749647</v>
      </c>
      <c r="X34" s="22">
        <v>2415833</v>
      </c>
      <c r="Y34" s="22">
        <v>333814</v>
      </c>
      <c r="Z34" s="23">
        <v>13.817759754088963</v>
      </c>
      <c r="AA34" s="20">
        <v>4831553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16789607</v>
      </c>
      <c r="D37" s="20"/>
      <c r="E37" s="21">
        <v>24068118</v>
      </c>
      <c r="F37" s="22">
        <v>24068118</v>
      </c>
      <c r="G37" s="22"/>
      <c r="H37" s="22"/>
      <c r="I37" s="22">
        <v>966469</v>
      </c>
      <c r="J37" s="22">
        <v>966469</v>
      </c>
      <c r="K37" s="22">
        <v>1130881</v>
      </c>
      <c r="L37" s="22">
        <v>981994</v>
      </c>
      <c r="M37" s="22">
        <v>1383597</v>
      </c>
      <c r="N37" s="22">
        <v>3496472</v>
      </c>
      <c r="O37" s="22"/>
      <c r="P37" s="22"/>
      <c r="Q37" s="22"/>
      <c r="R37" s="22"/>
      <c r="S37" s="22"/>
      <c r="T37" s="22"/>
      <c r="U37" s="22"/>
      <c r="V37" s="22"/>
      <c r="W37" s="22">
        <v>4462941</v>
      </c>
      <c r="X37" s="22">
        <v>12034062</v>
      </c>
      <c r="Y37" s="22">
        <v>-7571121</v>
      </c>
      <c r="Z37" s="23">
        <v>-62.914093346037269</v>
      </c>
      <c r="AA37" s="20">
        <v>24068118</v>
      </c>
    </row>
    <row r="38" spans="1:27" x14ac:dyDescent="0.25">
      <c r="A38" s="19" t="s">
        <v>64</v>
      </c>
      <c r="B38" s="15" t="s">
        <v>32</v>
      </c>
      <c r="C38" s="20">
        <v>-10619156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50002</v>
      </c>
      <c r="Y38" s="22">
        <v>-50002</v>
      </c>
      <c r="Z38" s="23">
        <v>-100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>
        <v>2619486</v>
      </c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50002</v>
      </c>
      <c r="Y39" s="22">
        <v>-50002</v>
      </c>
      <c r="Z39" s="23">
        <v>-100</v>
      </c>
      <c r="AA39" s="20">
        <v>100000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746034</v>
      </c>
      <c r="D41" s="20"/>
      <c r="E41" s="21">
        <v>2500000</v>
      </c>
      <c r="F41" s="22">
        <v>2500000</v>
      </c>
      <c r="G41" s="22"/>
      <c r="H41" s="22"/>
      <c r="I41" s="22"/>
      <c r="J41" s="22"/>
      <c r="K41" s="22">
        <v>168784</v>
      </c>
      <c r="L41" s="22">
        <v>1370</v>
      </c>
      <c r="M41" s="22"/>
      <c r="N41" s="22">
        <v>170154</v>
      </c>
      <c r="O41" s="22"/>
      <c r="P41" s="22"/>
      <c r="Q41" s="22"/>
      <c r="R41" s="22"/>
      <c r="S41" s="22"/>
      <c r="T41" s="22"/>
      <c r="U41" s="22"/>
      <c r="V41" s="22"/>
      <c r="W41" s="22">
        <v>170154</v>
      </c>
      <c r="X41" s="22">
        <v>1250000</v>
      </c>
      <c r="Y41" s="22">
        <v>-1079846</v>
      </c>
      <c r="Z41" s="23">
        <v>-86.387680000000003</v>
      </c>
      <c r="AA41" s="20">
        <v>2500000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2806045</v>
      </c>
      <c r="D44" s="20"/>
      <c r="E44" s="21">
        <v>6700000</v>
      </c>
      <c r="F44" s="22">
        <v>6700000</v>
      </c>
      <c r="G44" s="22">
        <v>4064</v>
      </c>
      <c r="H44" s="22">
        <v>3517</v>
      </c>
      <c r="I44" s="22">
        <v>168829</v>
      </c>
      <c r="J44" s="22">
        <v>176410</v>
      </c>
      <c r="K44" s="22">
        <v>234558</v>
      </c>
      <c r="L44" s="22">
        <v>357265</v>
      </c>
      <c r="M44" s="22">
        <v>334238</v>
      </c>
      <c r="N44" s="22">
        <v>926061</v>
      </c>
      <c r="O44" s="22"/>
      <c r="P44" s="22"/>
      <c r="Q44" s="22"/>
      <c r="R44" s="22"/>
      <c r="S44" s="22"/>
      <c r="T44" s="22"/>
      <c r="U44" s="22"/>
      <c r="V44" s="22"/>
      <c r="W44" s="22">
        <v>1102471</v>
      </c>
      <c r="X44" s="22">
        <v>3350004</v>
      </c>
      <c r="Y44" s="22">
        <v>-2247533</v>
      </c>
      <c r="Z44" s="23">
        <v>-67.090457205424229</v>
      </c>
      <c r="AA44" s="20">
        <v>6700000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16932166</v>
      </c>
      <c r="D47" s="29">
        <f t="shared" ref="D47:Y47" si="1">SUM(D34:D46)</f>
        <v>0</v>
      </c>
      <c r="E47" s="30">
        <f t="shared" si="1"/>
        <v>38299671</v>
      </c>
      <c r="F47" s="31">
        <f t="shared" si="1"/>
        <v>38299671</v>
      </c>
      <c r="G47" s="31">
        <f t="shared" si="1"/>
        <v>474867</v>
      </c>
      <c r="H47" s="31">
        <f t="shared" si="1"/>
        <v>419589</v>
      </c>
      <c r="I47" s="31">
        <f t="shared" si="1"/>
        <v>1592786</v>
      </c>
      <c r="J47" s="31">
        <f t="shared" si="1"/>
        <v>2487242</v>
      </c>
      <c r="K47" s="31">
        <f t="shared" si="1"/>
        <v>2015017</v>
      </c>
      <c r="L47" s="31">
        <f t="shared" si="1"/>
        <v>1774240</v>
      </c>
      <c r="M47" s="31">
        <f t="shared" si="1"/>
        <v>2208714</v>
      </c>
      <c r="N47" s="31">
        <f t="shared" si="1"/>
        <v>5997971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8485213</v>
      </c>
      <c r="X47" s="31">
        <f t="shared" si="1"/>
        <v>19149903</v>
      </c>
      <c r="Y47" s="31">
        <f t="shared" si="1"/>
        <v>-10664690</v>
      </c>
      <c r="Z47" s="32">
        <f>+IF(X47&lt;&gt;0,+(Y47/X47)*100,0)</f>
        <v>-55.690569294267448</v>
      </c>
      <c r="AA47" s="29">
        <f>SUM(AA34:AA46)</f>
        <v>38299671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-13956353</v>
      </c>
      <c r="D48" s="39">
        <f t="shared" si="2"/>
        <v>0</v>
      </c>
      <c r="E48" s="40">
        <f t="shared" si="2"/>
        <v>-24744625</v>
      </c>
      <c r="F48" s="41">
        <f t="shared" si="2"/>
        <v>-24744625</v>
      </c>
      <c r="G48" s="41">
        <f t="shared" si="2"/>
        <v>-16805</v>
      </c>
      <c r="H48" s="41">
        <f t="shared" si="2"/>
        <v>-260906</v>
      </c>
      <c r="I48" s="41">
        <f t="shared" si="2"/>
        <v>-826703</v>
      </c>
      <c r="J48" s="41">
        <f t="shared" si="2"/>
        <v>-1104414</v>
      </c>
      <c r="K48" s="41">
        <f t="shared" si="2"/>
        <v>-1854611</v>
      </c>
      <c r="L48" s="41">
        <f t="shared" si="2"/>
        <v>-955652</v>
      </c>
      <c r="M48" s="41">
        <f t="shared" si="2"/>
        <v>-1798336</v>
      </c>
      <c r="N48" s="41">
        <f t="shared" si="2"/>
        <v>-4608599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-5713013</v>
      </c>
      <c r="X48" s="41">
        <f t="shared" si="2"/>
        <v>-12372373</v>
      </c>
      <c r="Y48" s="41">
        <f t="shared" si="2"/>
        <v>6659360</v>
      </c>
      <c r="Z48" s="42">
        <f>+IF(X48&lt;&gt;0,+(Y48/X48)*100,0)</f>
        <v>-53.824436104537099</v>
      </c>
      <c r="AA48" s="39">
        <f>+AA32-AA47</f>
        <v>-24744625</v>
      </c>
    </row>
    <row r="49" spans="1:27" x14ac:dyDescent="0.25">
      <c r="A49" s="43" t="s">
        <v>74</v>
      </c>
      <c r="B49" s="15" t="s">
        <v>32</v>
      </c>
      <c r="C49" s="20">
        <v>1912722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-12043631</v>
      </c>
      <c r="D51" s="48">
        <f t="shared" si="3"/>
        <v>0</v>
      </c>
      <c r="E51" s="49">
        <f t="shared" si="3"/>
        <v>-24744625</v>
      </c>
      <c r="F51" s="50">
        <f t="shared" si="3"/>
        <v>-24744625</v>
      </c>
      <c r="G51" s="50">
        <f t="shared" si="3"/>
        <v>-16805</v>
      </c>
      <c r="H51" s="50">
        <f t="shared" si="3"/>
        <v>-260906</v>
      </c>
      <c r="I51" s="50">
        <f t="shared" si="3"/>
        <v>-826703</v>
      </c>
      <c r="J51" s="50">
        <f t="shared" si="3"/>
        <v>-1104414</v>
      </c>
      <c r="K51" s="50">
        <f t="shared" si="3"/>
        <v>-1854611</v>
      </c>
      <c r="L51" s="50">
        <f t="shared" si="3"/>
        <v>-955652</v>
      </c>
      <c r="M51" s="50">
        <f t="shared" si="3"/>
        <v>-1798336</v>
      </c>
      <c r="N51" s="50">
        <f t="shared" si="3"/>
        <v>-4608599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-5713013</v>
      </c>
      <c r="X51" s="50">
        <f t="shared" si="3"/>
        <v>-12372373</v>
      </c>
      <c r="Y51" s="50">
        <f t="shared" si="3"/>
        <v>6659360</v>
      </c>
      <c r="Z51" s="51">
        <f>+IF(X51&lt;&gt;0,+(Y51/X51)*100,0)</f>
        <v>-53.824436104537099</v>
      </c>
      <c r="AA51" s="48">
        <f>SUM(AA48:AA50)</f>
        <v>-24744625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-12043631</v>
      </c>
      <c r="D53" s="54">
        <f>+D51-D52</f>
        <v>0</v>
      </c>
      <c r="E53" s="55">
        <f t="shared" si="4"/>
        <v>-24744625</v>
      </c>
      <c r="F53" s="56">
        <f t="shared" si="4"/>
        <v>-24744625</v>
      </c>
      <c r="G53" s="56">
        <f t="shared" si="4"/>
        <v>-16805</v>
      </c>
      <c r="H53" s="56">
        <f t="shared" si="4"/>
        <v>-260906</v>
      </c>
      <c r="I53" s="56">
        <f t="shared" si="4"/>
        <v>-826703</v>
      </c>
      <c r="J53" s="56">
        <f t="shared" si="4"/>
        <v>-1104414</v>
      </c>
      <c r="K53" s="56">
        <f t="shared" si="4"/>
        <v>-1854611</v>
      </c>
      <c r="L53" s="56">
        <f t="shared" si="4"/>
        <v>-955652</v>
      </c>
      <c r="M53" s="56">
        <f t="shared" si="4"/>
        <v>-1798336</v>
      </c>
      <c r="N53" s="56">
        <f t="shared" si="4"/>
        <v>-4608599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-5713013</v>
      </c>
      <c r="X53" s="56">
        <f t="shared" si="4"/>
        <v>-12372373</v>
      </c>
      <c r="Y53" s="56">
        <f t="shared" si="4"/>
        <v>6659360</v>
      </c>
      <c r="Z53" s="57">
        <f>+IF(X53&lt;&gt;0,+(Y53/X53)*100,0)</f>
        <v>-53.824436104537099</v>
      </c>
      <c r="AA53" s="54">
        <f>+AA51-AA52</f>
        <v>-24744625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-12043631</v>
      </c>
      <c r="D56" s="48">
        <f>SUM(D53:D55)</f>
        <v>0</v>
      </c>
      <c r="E56" s="49">
        <f t="shared" si="5"/>
        <v>-24744625</v>
      </c>
      <c r="F56" s="50">
        <f t="shared" si="5"/>
        <v>-24744625</v>
      </c>
      <c r="G56" s="50">
        <f t="shared" si="5"/>
        <v>-16805</v>
      </c>
      <c r="H56" s="50">
        <f t="shared" si="5"/>
        <v>-260906</v>
      </c>
      <c r="I56" s="50">
        <f t="shared" si="5"/>
        <v>-826703</v>
      </c>
      <c r="J56" s="50">
        <f t="shared" si="5"/>
        <v>-1104414</v>
      </c>
      <c r="K56" s="50">
        <f t="shared" si="5"/>
        <v>-1854611</v>
      </c>
      <c r="L56" s="50">
        <f t="shared" si="5"/>
        <v>-955652</v>
      </c>
      <c r="M56" s="50">
        <f t="shared" si="5"/>
        <v>-1798336</v>
      </c>
      <c r="N56" s="50">
        <f t="shared" si="5"/>
        <v>-4608599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-5713013</v>
      </c>
      <c r="X56" s="50">
        <f t="shared" si="5"/>
        <v>-12372373</v>
      </c>
      <c r="Y56" s="50">
        <f t="shared" si="5"/>
        <v>6659360</v>
      </c>
      <c r="Z56" s="51">
        <f>+IF(X56&lt;&gt;0,+(Y56/X56)*100,0)</f>
        <v>-53.824436104537099</v>
      </c>
      <c r="AA56" s="48">
        <f>SUM(AA53:AA55)</f>
        <v>-24744625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-12043631</v>
      </c>
      <c r="D59" s="65">
        <f>SUM(D56:D58)</f>
        <v>0</v>
      </c>
      <c r="E59" s="66">
        <f t="shared" si="6"/>
        <v>-24744625</v>
      </c>
      <c r="F59" s="67">
        <f t="shared" si="6"/>
        <v>-24744625</v>
      </c>
      <c r="G59" s="67">
        <f t="shared" si="6"/>
        <v>-16805</v>
      </c>
      <c r="H59" s="67">
        <f t="shared" si="6"/>
        <v>-260906</v>
      </c>
      <c r="I59" s="67">
        <f t="shared" si="6"/>
        <v>-826703</v>
      </c>
      <c r="J59" s="67">
        <f t="shared" si="6"/>
        <v>-1104414</v>
      </c>
      <c r="K59" s="67">
        <f t="shared" si="6"/>
        <v>-1854611</v>
      </c>
      <c r="L59" s="67">
        <f t="shared" si="6"/>
        <v>-955652</v>
      </c>
      <c r="M59" s="67">
        <f t="shared" si="6"/>
        <v>-1798336</v>
      </c>
      <c r="N59" s="67">
        <f t="shared" si="6"/>
        <v>-4608599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-5713013</v>
      </c>
      <c r="X59" s="67">
        <f t="shared" si="6"/>
        <v>-12372373</v>
      </c>
      <c r="Y59" s="67">
        <f t="shared" si="6"/>
        <v>6659360</v>
      </c>
      <c r="Z59" s="68">
        <f>+IF(X59&lt;&gt;0,+(Y59/X59)*100,0)</f>
        <v>-53.824436104537099</v>
      </c>
      <c r="AA59" s="65">
        <f>SUM(AA56:AA58)</f>
        <v>-24744625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8344445</v>
      </c>
      <c r="D7" s="20"/>
      <c r="E7" s="21">
        <v>12036373</v>
      </c>
      <c r="F7" s="22">
        <v>12036373</v>
      </c>
      <c r="G7" s="22"/>
      <c r="H7" s="22">
        <v>1101494</v>
      </c>
      <c r="I7" s="22">
        <v>785535</v>
      </c>
      <c r="J7" s="22">
        <v>1887029</v>
      </c>
      <c r="K7" s="22">
        <v>907675</v>
      </c>
      <c r="L7" s="22">
        <v>962263</v>
      </c>
      <c r="M7" s="22">
        <v>871440</v>
      </c>
      <c r="N7" s="22">
        <v>2741378</v>
      </c>
      <c r="O7" s="22"/>
      <c r="P7" s="22"/>
      <c r="Q7" s="22"/>
      <c r="R7" s="22"/>
      <c r="S7" s="22"/>
      <c r="T7" s="22"/>
      <c r="U7" s="22"/>
      <c r="V7" s="22"/>
      <c r="W7" s="22">
        <v>4628407</v>
      </c>
      <c r="X7" s="22">
        <v>6018186</v>
      </c>
      <c r="Y7" s="22">
        <v>-1389779</v>
      </c>
      <c r="Z7" s="23">
        <v>-23.092988485234585</v>
      </c>
      <c r="AA7" s="20">
        <v>12036373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8344445</v>
      </c>
      <c r="D32" s="29">
        <f t="shared" ref="D32:Y32" si="0">SUM(D6:D31)</f>
        <v>0</v>
      </c>
      <c r="E32" s="30">
        <f t="shared" si="0"/>
        <v>12036373</v>
      </c>
      <c r="F32" s="31">
        <f t="shared" si="0"/>
        <v>12036373</v>
      </c>
      <c r="G32" s="31">
        <f t="shared" si="0"/>
        <v>0</v>
      </c>
      <c r="H32" s="31">
        <f t="shared" si="0"/>
        <v>1101494</v>
      </c>
      <c r="I32" s="31">
        <f t="shared" si="0"/>
        <v>785535</v>
      </c>
      <c r="J32" s="31">
        <f t="shared" si="0"/>
        <v>1887029</v>
      </c>
      <c r="K32" s="31">
        <f t="shared" si="0"/>
        <v>907675</v>
      </c>
      <c r="L32" s="31">
        <f t="shared" si="0"/>
        <v>962263</v>
      </c>
      <c r="M32" s="31">
        <f t="shared" si="0"/>
        <v>871440</v>
      </c>
      <c r="N32" s="31">
        <f t="shared" si="0"/>
        <v>2741378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4628407</v>
      </c>
      <c r="X32" s="31">
        <f t="shared" si="0"/>
        <v>6018186</v>
      </c>
      <c r="Y32" s="31">
        <f t="shared" si="0"/>
        <v>-1389779</v>
      </c>
      <c r="Z32" s="32">
        <f>+IF(X32&lt;&gt;0,+(Y32/X32)*100,0)</f>
        <v>-23.092988485234585</v>
      </c>
      <c r="AA32" s="29">
        <f>SUM(AA6:AA31)</f>
        <v>12036373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1322535</v>
      </c>
      <c r="D34" s="20"/>
      <c r="E34" s="21">
        <v>1778730</v>
      </c>
      <c r="F34" s="22">
        <v>1778730</v>
      </c>
      <c r="G34" s="22"/>
      <c r="H34" s="22"/>
      <c r="I34" s="22">
        <v>279083</v>
      </c>
      <c r="J34" s="22">
        <v>279083</v>
      </c>
      <c r="K34" s="22">
        <v>274352</v>
      </c>
      <c r="L34" s="22">
        <v>515934</v>
      </c>
      <c r="M34" s="22"/>
      <c r="N34" s="22">
        <v>790286</v>
      </c>
      <c r="O34" s="22"/>
      <c r="P34" s="22"/>
      <c r="Q34" s="22"/>
      <c r="R34" s="22"/>
      <c r="S34" s="22"/>
      <c r="T34" s="22"/>
      <c r="U34" s="22"/>
      <c r="V34" s="22"/>
      <c r="W34" s="22">
        <v>1069369</v>
      </c>
      <c r="X34" s="22">
        <v>889368</v>
      </c>
      <c r="Y34" s="22">
        <v>180001</v>
      </c>
      <c r="Z34" s="23">
        <v>20.23920356927616</v>
      </c>
      <c r="AA34" s="20">
        <v>1778730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11474</v>
      </c>
      <c r="D37" s="20"/>
      <c r="E37" s="21">
        <v>1500</v>
      </c>
      <c r="F37" s="22">
        <v>1500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</v>
      </c>
      <c r="Y37" s="22">
        <v>-750</v>
      </c>
      <c r="Z37" s="23">
        <v>-100</v>
      </c>
      <c r="AA37" s="20">
        <v>1500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1087500</v>
      </c>
      <c r="F38" s="22">
        <v>1087500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543750</v>
      </c>
      <c r="Y38" s="22">
        <v>-543750</v>
      </c>
      <c r="Z38" s="23">
        <v>-100</v>
      </c>
      <c r="AA38" s="20">
        <v>1087500</v>
      </c>
    </row>
    <row r="39" spans="1:27" x14ac:dyDescent="0.25">
      <c r="A39" s="19" t="s">
        <v>65</v>
      </c>
      <c r="B39" s="15" t="s">
        <v>32</v>
      </c>
      <c r="C39" s="20">
        <v>23959203</v>
      </c>
      <c r="D39" s="20"/>
      <c r="E39" s="21">
        <v>1515309</v>
      </c>
      <c r="F39" s="22">
        <v>1515309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757656</v>
      </c>
      <c r="Y39" s="22">
        <v>-757656</v>
      </c>
      <c r="Z39" s="23">
        <v>-100</v>
      </c>
      <c r="AA39" s="20">
        <v>1515309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595700</v>
      </c>
      <c r="D41" s="20"/>
      <c r="E41" s="21">
        <v>1614085</v>
      </c>
      <c r="F41" s="22">
        <v>1614085</v>
      </c>
      <c r="G41" s="22"/>
      <c r="H41" s="22">
        <v>118970</v>
      </c>
      <c r="I41" s="22"/>
      <c r="J41" s="22">
        <v>118970</v>
      </c>
      <c r="K41" s="22">
        <v>984</v>
      </c>
      <c r="L41" s="22"/>
      <c r="M41" s="22"/>
      <c r="N41" s="22">
        <v>984</v>
      </c>
      <c r="O41" s="22"/>
      <c r="P41" s="22"/>
      <c r="Q41" s="22"/>
      <c r="R41" s="22"/>
      <c r="S41" s="22"/>
      <c r="T41" s="22"/>
      <c r="U41" s="22"/>
      <c r="V41" s="22"/>
      <c r="W41" s="22">
        <v>119954</v>
      </c>
      <c r="X41" s="22">
        <v>807042</v>
      </c>
      <c r="Y41" s="22">
        <v>-687088</v>
      </c>
      <c r="Z41" s="23">
        <v>-85.13658520870041</v>
      </c>
      <c r="AA41" s="20">
        <v>1614085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829337</v>
      </c>
      <c r="D44" s="20"/>
      <c r="E44" s="21">
        <v>1089472</v>
      </c>
      <c r="F44" s="22">
        <v>1089472</v>
      </c>
      <c r="G44" s="22"/>
      <c r="H44" s="22">
        <v>48792</v>
      </c>
      <c r="I44" s="22">
        <v>37959</v>
      </c>
      <c r="J44" s="22">
        <v>86751</v>
      </c>
      <c r="K44" s="22">
        <v>41384</v>
      </c>
      <c r="L44" s="22">
        <v>102528</v>
      </c>
      <c r="M44" s="22">
        <v>6851</v>
      </c>
      <c r="N44" s="22">
        <v>150763</v>
      </c>
      <c r="O44" s="22"/>
      <c r="P44" s="22"/>
      <c r="Q44" s="22"/>
      <c r="R44" s="22"/>
      <c r="S44" s="22"/>
      <c r="T44" s="22"/>
      <c r="U44" s="22"/>
      <c r="V44" s="22"/>
      <c r="W44" s="22">
        <v>237514</v>
      </c>
      <c r="X44" s="22">
        <v>544740</v>
      </c>
      <c r="Y44" s="22">
        <v>-307226</v>
      </c>
      <c r="Z44" s="23">
        <v>-56.398648896721369</v>
      </c>
      <c r="AA44" s="20">
        <v>1089472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26718249</v>
      </c>
      <c r="D47" s="29">
        <f t="shared" ref="D47:Y47" si="1">SUM(D34:D46)</f>
        <v>0</v>
      </c>
      <c r="E47" s="30">
        <f t="shared" si="1"/>
        <v>7086596</v>
      </c>
      <c r="F47" s="31">
        <f t="shared" si="1"/>
        <v>7086596</v>
      </c>
      <c r="G47" s="31">
        <f t="shared" si="1"/>
        <v>0</v>
      </c>
      <c r="H47" s="31">
        <f t="shared" si="1"/>
        <v>167762</v>
      </c>
      <c r="I47" s="31">
        <f t="shared" si="1"/>
        <v>317042</v>
      </c>
      <c r="J47" s="31">
        <f t="shared" si="1"/>
        <v>484804</v>
      </c>
      <c r="K47" s="31">
        <f t="shared" si="1"/>
        <v>316720</v>
      </c>
      <c r="L47" s="31">
        <f t="shared" si="1"/>
        <v>618462</v>
      </c>
      <c r="M47" s="31">
        <f t="shared" si="1"/>
        <v>6851</v>
      </c>
      <c r="N47" s="31">
        <f t="shared" si="1"/>
        <v>942033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1426837</v>
      </c>
      <c r="X47" s="31">
        <f t="shared" si="1"/>
        <v>3543306</v>
      </c>
      <c r="Y47" s="31">
        <f t="shared" si="1"/>
        <v>-2116469</v>
      </c>
      <c r="Z47" s="32">
        <f>+IF(X47&lt;&gt;0,+(Y47/X47)*100,0)</f>
        <v>-59.731476762097316</v>
      </c>
      <c r="AA47" s="29">
        <f>SUM(AA34:AA46)</f>
        <v>7086596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-18373804</v>
      </c>
      <c r="D48" s="39">
        <f t="shared" si="2"/>
        <v>0</v>
      </c>
      <c r="E48" s="40">
        <f t="shared" si="2"/>
        <v>4949777</v>
      </c>
      <c r="F48" s="41">
        <f t="shared" si="2"/>
        <v>4949777</v>
      </c>
      <c r="G48" s="41">
        <f t="shared" si="2"/>
        <v>0</v>
      </c>
      <c r="H48" s="41">
        <f t="shared" si="2"/>
        <v>933732</v>
      </c>
      <c r="I48" s="41">
        <f t="shared" si="2"/>
        <v>468493</v>
      </c>
      <c r="J48" s="41">
        <f t="shared" si="2"/>
        <v>1402225</v>
      </c>
      <c r="K48" s="41">
        <f t="shared" si="2"/>
        <v>590955</v>
      </c>
      <c r="L48" s="41">
        <f t="shared" si="2"/>
        <v>343801</v>
      </c>
      <c r="M48" s="41">
        <f t="shared" si="2"/>
        <v>864589</v>
      </c>
      <c r="N48" s="41">
        <f t="shared" si="2"/>
        <v>1799345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3201570</v>
      </c>
      <c r="X48" s="41">
        <f t="shared" si="2"/>
        <v>2474880</v>
      </c>
      <c r="Y48" s="41">
        <f t="shared" si="2"/>
        <v>726690</v>
      </c>
      <c r="Z48" s="42">
        <f>+IF(X48&lt;&gt;0,+(Y48/X48)*100,0)</f>
        <v>29.362635764158263</v>
      </c>
      <c r="AA48" s="39">
        <f>+AA32-AA47</f>
        <v>4949777</v>
      </c>
    </row>
    <row r="49" spans="1:27" x14ac:dyDescent="0.25">
      <c r="A49" s="43" t="s">
        <v>74</v>
      </c>
      <c r="B49" s="15" t="s">
        <v>32</v>
      </c>
      <c r="C49" s="20">
        <v>70347372</v>
      </c>
      <c r="D49" s="20"/>
      <c r="E49" s="21">
        <v>30000000</v>
      </c>
      <c r="F49" s="22">
        <v>30000000</v>
      </c>
      <c r="G49" s="22"/>
      <c r="H49" s="22"/>
      <c r="I49" s="22">
        <v>6599309</v>
      </c>
      <c r="J49" s="22">
        <v>6599309</v>
      </c>
      <c r="K49" s="22">
        <v>4599993</v>
      </c>
      <c r="L49" s="22">
        <v>3064037</v>
      </c>
      <c r="M49" s="22">
        <v>6318818</v>
      </c>
      <c r="N49" s="22">
        <v>13982848</v>
      </c>
      <c r="O49" s="22"/>
      <c r="P49" s="22"/>
      <c r="Q49" s="22"/>
      <c r="R49" s="22"/>
      <c r="S49" s="22"/>
      <c r="T49" s="22"/>
      <c r="U49" s="22"/>
      <c r="V49" s="22"/>
      <c r="W49" s="22">
        <v>20582157</v>
      </c>
      <c r="X49" s="22">
        <v>15000000</v>
      </c>
      <c r="Y49" s="22">
        <v>5582157</v>
      </c>
      <c r="Z49" s="23">
        <v>37.214380000000006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51973568</v>
      </c>
      <c r="D51" s="48">
        <f t="shared" si="3"/>
        <v>0</v>
      </c>
      <c r="E51" s="49">
        <f t="shared" si="3"/>
        <v>34949777</v>
      </c>
      <c r="F51" s="50">
        <f t="shared" si="3"/>
        <v>34949777</v>
      </c>
      <c r="G51" s="50">
        <f t="shared" si="3"/>
        <v>0</v>
      </c>
      <c r="H51" s="50">
        <f t="shared" si="3"/>
        <v>933732</v>
      </c>
      <c r="I51" s="50">
        <f t="shared" si="3"/>
        <v>7067802</v>
      </c>
      <c r="J51" s="50">
        <f t="shared" si="3"/>
        <v>8001534</v>
      </c>
      <c r="K51" s="50">
        <f t="shared" si="3"/>
        <v>5190948</v>
      </c>
      <c r="L51" s="50">
        <f t="shared" si="3"/>
        <v>3407838</v>
      </c>
      <c r="M51" s="50">
        <f t="shared" si="3"/>
        <v>7183407</v>
      </c>
      <c r="N51" s="50">
        <f t="shared" si="3"/>
        <v>15782193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23783727</v>
      </c>
      <c r="X51" s="50">
        <f t="shared" si="3"/>
        <v>17474880</v>
      </c>
      <c r="Y51" s="50">
        <f t="shared" si="3"/>
        <v>6308847</v>
      </c>
      <c r="Z51" s="51">
        <f>+IF(X51&lt;&gt;0,+(Y51/X51)*100,0)</f>
        <v>36.102376668680982</v>
      </c>
      <c r="AA51" s="48">
        <f>SUM(AA48:AA50)</f>
        <v>34949777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51973568</v>
      </c>
      <c r="D53" s="54">
        <f>+D51-D52</f>
        <v>0</v>
      </c>
      <c r="E53" s="55">
        <f t="shared" si="4"/>
        <v>34949777</v>
      </c>
      <c r="F53" s="56">
        <f t="shared" si="4"/>
        <v>34949777</v>
      </c>
      <c r="G53" s="56">
        <f t="shared" si="4"/>
        <v>0</v>
      </c>
      <c r="H53" s="56">
        <f t="shared" si="4"/>
        <v>933732</v>
      </c>
      <c r="I53" s="56">
        <f t="shared" si="4"/>
        <v>7067802</v>
      </c>
      <c r="J53" s="56">
        <f t="shared" si="4"/>
        <v>8001534</v>
      </c>
      <c r="K53" s="56">
        <f t="shared" si="4"/>
        <v>5190948</v>
      </c>
      <c r="L53" s="56">
        <f t="shared" si="4"/>
        <v>3407838</v>
      </c>
      <c r="M53" s="56">
        <f t="shared" si="4"/>
        <v>7183407</v>
      </c>
      <c r="N53" s="56">
        <f t="shared" si="4"/>
        <v>15782193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23783727</v>
      </c>
      <c r="X53" s="56">
        <f t="shared" si="4"/>
        <v>17474880</v>
      </c>
      <c r="Y53" s="56">
        <f t="shared" si="4"/>
        <v>6308847</v>
      </c>
      <c r="Z53" s="57">
        <f>+IF(X53&lt;&gt;0,+(Y53/X53)*100,0)</f>
        <v>36.102376668680982</v>
      </c>
      <c r="AA53" s="54">
        <f>+AA51-AA52</f>
        <v>34949777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51973568</v>
      </c>
      <c r="D56" s="48">
        <f>SUM(D53:D55)</f>
        <v>0</v>
      </c>
      <c r="E56" s="49">
        <f t="shared" si="5"/>
        <v>34949777</v>
      </c>
      <c r="F56" s="50">
        <f t="shared" si="5"/>
        <v>34949777</v>
      </c>
      <c r="G56" s="50">
        <f t="shared" si="5"/>
        <v>0</v>
      </c>
      <c r="H56" s="50">
        <f t="shared" si="5"/>
        <v>933732</v>
      </c>
      <c r="I56" s="50">
        <f t="shared" si="5"/>
        <v>7067802</v>
      </c>
      <c r="J56" s="50">
        <f t="shared" si="5"/>
        <v>8001534</v>
      </c>
      <c r="K56" s="50">
        <f t="shared" si="5"/>
        <v>5190948</v>
      </c>
      <c r="L56" s="50">
        <f t="shared" si="5"/>
        <v>3407838</v>
      </c>
      <c r="M56" s="50">
        <f t="shared" si="5"/>
        <v>7183407</v>
      </c>
      <c r="N56" s="50">
        <f t="shared" si="5"/>
        <v>15782193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23783727</v>
      </c>
      <c r="X56" s="50">
        <f t="shared" si="5"/>
        <v>17474880</v>
      </c>
      <c r="Y56" s="50">
        <f t="shared" si="5"/>
        <v>6308847</v>
      </c>
      <c r="Z56" s="51">
        <f>+IF(X56&lt;&gt;0,+(Y56/X56)*100,0)</f>
        <v>36.102376668680982</v>
      </c>
      <c r="AA56" s="48">
        <f>SUM(AA53:AA55)</f>
        <v>34949777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51973568</v>
      </c>
      <c r="D59" s="65">
        <f>SUM(D56:D58)</f>
        <v>0</v>
      </c>
      <c r="E59" s="66">
        <f t="shared" si="6"/>
        <v>34949777</v>
      </c>
      <c r="F59" s="67">
        <f t="shared" si="6"/>
        <v>34949777</v>
      </c>
      <c r="G59" s="67">
        <f t="shared" si="6"/>
        <v>0</v>
      </c>
      <c r="H59" s="67">
        <f t="shared" si="6"/>
        <v>933732</v>
      </c>
      <c r="I59" s="67">
        <f t="shared" si="6"/>
        <v>7067802</v>
      </c>
      <c r="J59" s="67">
        <f t="shared" si="6"/>
        <v>8001534</v>
      </c>
      <c r="K59" s="67">
        <f t="shared" si="6"/>
        <v>5190948</v>
      </c>
      <c r="L59" s="67">
        <f t="shared" si="6"/>
        <v>3407838</v>
      </c>
      <c r="M59" s="67">
        <f t="shared" si="6"/>
        <v>7183407</v>
      </c>
      <c r="N59" s="67">
        <f t="shared" si="6"/>
        <v>15782193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23783727</v>
      </c>
      <c r="X59" s="67">
        <f t="shared" si="6"/>
        <v>17474880</v>
      </c>
      <c r="Y59" s="67">
        <f t="shared" si="6"/>
        <v>6308847</v>
      </c>
      <c r="Z59" s="68">
        <f>+IF(X59&lt;&gt;0,+(Y59/X59)*100,0)</f>
        <v>36.102376668680982</v>
      </c>
      <c r="AA59" s="65">
        <f>SUM(AA56:AA58)</f>
        <v>34949777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-934984</v>
      </c>
      <c r="H6" s="22">
        <v>-908700</v>
      </c>
      <c r="I6" s="22">
        <v>-769162</v>
      </c>
      <c r="J6" s="22">
        <v>-2612846</v>
      </c>
      <c r="K6" s="22">
        <v>-1085914</v>
      </c>
      <c r="L6" s="22">
        <v>-955292</v>
      </c>
      <c r="M6" s="22">
        <v>-655602</v>
      </c>
      <c r="N6" s="22">
        <v>-2696808</v>
      </c>
      <c r="O6" s="22"/>
      <c r="P6" s="22"/>
      <c r="Q6" s="22"/>
      <c r="R6" s="22"/>
      <c r="S6" s="22"/>
      <c r="T6" s="22"/>
      <c r="U6" s="22"/>
      <c r="V6" s="22"/>
      <c r="W6" s="22">
        <v>-5309654</v>
      </c>
      <c r="X6" s="22"/>
      <c r="Y6" s="22">
        <v>-5309654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83902247</v>
      </c>
      <c r="D7" s="20"/>
      <c r="E7" s="21">
        <v>81614900</v>
      </c>
      <c r="F7" s="22">
        <v>81614900</v>
      </c>
      <c r="G7" s="22">
        <v>10551045</v>
      </c>
      <c r="H7" s="22">
        <v>4450778</v>
      </c>
      <c r="I7" s="22">
        <v>6809483</v>
      </c>
      <c r="J7" s="22">
        <v>21811306</v>
      </c>
      <c r="K7" s="22">
        <v>-3851950</v>
      </c>
      <c r="L7" s="22">
        <v>19105264</v>
      </c>
      <c r="M7" s="22">
        <v>6042314</v>
      </c>
      <c r="N7" s="22">
        <v>21295628</v>
      </c>
      <c r="O7" s="22"/>
      <c r="P7" s="22"/>
      <c r="Q7" s="22"/>
      <c r="R7" s="22"/>
      <c r="S7" s="22"/>
      <c r="T7" s="22"/>
      <c r="U7" s="22"/>
      <c r="V7" s="22"/>
      <c r="W7" s="22">
        <v>43106934</v>
      </c>
      <c r="X7" s="22">
        <v>40807452</v>
      </c>
      <c r="Y7" s="22">
        <v>2299482</v>
      </c>
      <c r="Z7" s="23">
        <v>5.6349560859619467</v>
      </c>
      <c r="AA7" s="20">
        <v>81614900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2340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1935043</v>
      </c>
      <c r="D25" s="20"/>
      <c r="E25" s="21">
        <v>3465174</v>
      </c>
      <c r="F25" s="22">
        <v>3465174</v>
      </c>
      <c r="G25" s="22"/>
      <c r="H25" s="22"/>
      <c r="I25" s="22"/>
      <c r="J25" s="22"/>
      <c r="K25" s="22"/>
      <c r="L25" s="22">
        <v>102143</v>
      </c>
      <c r="M25" s="22"/>
      <c r="N25" s="22">
        <v>102143</v>
      </c>
      <c r="O25" s="22"/>
      <c r="P25" s="22"/>
      <c r="Q25" s="22"/>
      <c r="R25" s="22"/>
      <c r="S25" s="22"/>
      <c r="T25" s="22"/>
      <c r="U25" s="22"/>
      <c r="V25" s="22"/>
      <c r="W25" s="22">
        <v>102143</v>
      </c>
      <c r="X25" s="22">
        <v>1732590</v>
      </c>
      <c r="Y25" s="22">
        <v>-1630447</v>
      </c>
      <c r="Z25" s="23">
        <v>-94.104606398513212</v>
      </c>
      <c r="AA25" s="20">
        <v>3465174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707516</v>
      </c>
      <c r="D28" s="20"/>
      <c r="E28" s="21">
        <v>700000</v>
      </c>
      <c r="F28" s="22">
        <v>700000</v>
      </c>
      <c r="G28" s="22">
        <v>113340</v>
      </c>
      <c r="H28" s="22">
        <v>130250</v>
      </c>
      <c r="I28" s="22">
        <v>120750</v>
      </c>
      <c r="J28" s="22">
        <v>364340</v>
      </c>
      <c r="K28" s="22">
        <v>101250</v>
      </c>
      <c r="L28" s="22">
        <v>106500</v>
      </c>
      <c r="M28" s="22">
        <v>100000</v>
      </c>
      <c r="N28" s="22">
        <v>307750</v>
      </c>
      <c r="O28" s="22"/>
      <c r="P28" s="22"/>
      <c r="Q28" s="22"/>
      <c r="R28" s="22"/>
      <c r="S28" s="22"/>
      <c r="T28" s="22"/>
      <c r="U28" s="22"/>
      <c r="V28" s="22"/>
      <c r="W28" s="22">
        <v>672090</v>
      </c>
      <c r="X28" s="22">
        <v>349998</v>
      </c>
      <c r="Y28" s="22">
        <v>322092</v>
      </c>
      <c r="Z28" s="23">
        <v>92.026811581780464</v>
      </c>
      <c r="AA28" s="20">
        <v>700000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86547146</v>
      </c>
      <c r="D32" s="29">
        <f t="shared" ref="D32:Y32" si="0">SUM(D6:D31)</f>
        <v>0</v>
      </c>
      <c r="E32" s="30">
        <f t="shared" si="0"/>
        <v>85780074</v>
      </c>
      <c r="F32" s="31">
        <f t="shared" si="0"/>
        <v>85780074</v>
      </c>
      <c r="G32" s="31">
        <f t="shared" si="0"/>
        <v>9729401</v>
      </c>
      <c r="H32" s="31">
        <f t="shared" si="0"/>
        <v>3672328</v>
      </c>
      <c r="I32" s="31">
        <f t="shared" si="0"/>
        <v>6161071</v>
      </c>
      <c r="J32" s="31">
        <f t="shared" si="0"/>
        <v>19562800</v>
      </c>
      <c r="K32" s="31">
        <f t="shared" si="0"/>
        <v>-4836614</v>
      </c>
      <c r="L32" s="31">
        <f t="shared" si="0"/>
        <v>18358615</v>
      </c>
      <c r="M32" s="31">
        <f t="shared" si="0"/>
        <v>5486712</v>
      </c>
      <c r="N32" s="31">
        <f t="shared" si="0"/>
        <v>19008713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38571513</v>
      </c>
      <c r="X32" s="31">
        <f t="shared" si="0"/>
        <v>42890040</v>
      </c>
      <c r="Y32" s="31">
        <f t="shared" si="0"/>
        <v>-4318527</v>
      </c>
      <c r="Z32" s="32">
        <f>+IF(X32&lt;&gt;0,+(Y32/X32)*100,0)</f>
        <v>-10.068834162896561</v>
      </c>
      <c r="AA32" s="29">
        <f>SUM(AA6:AA31)</f>
        <v>85780074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12263373</v>
      </c>
      <c r="D34" s="20"/>
      <c r="E34" s="21">
        <v>27964228</v>
      </c>
      <c r="F34" s="22">
        <v>27964228</v>
      </c>
      <c r="G34" s="22">
        <v>2083260</v>
      </c>
      <c r="H34" s="22">
        <v>2492056</v>
      </c>
      <c r="I34" s="22">
        <v>2401163</v>
      </c>
      <c r="J34" s="22">
        <v>6976479</v>
      </c>
      <c r="K34" s="22">
        <v>2052171</v>
      </c>
      <c r="L34" s="22">
        <v>2091072</v>
      </c>
      <c r="M34" s="22">
        <v>2306777</v>
      </c>
      <c r="N34" s="22">
        <v>6450020</v>
      </c>
      <c r="O34" s="22"/>
      <c r="P34" s="22"/>
      <c r="Q34" s="22"/>
      <c r="R34" s="22"/>
      <c r="S34" s="22"/>
      <c r="T34" s="22"/>
      <c r="U34" s="22"/>
      <c r="V34" s="22"/>
      <c r="W34" s="22">
        <v>13426499</v>
      </c>
      <c r="X34" s="22">
        <v>13982118</v>
      </c>
      <c r="Y34" s="22">
        <v>-555619</v>
      </c>
      <c r="Z34" s="23">
        <v>-3.9737827988577981</v>
      </c>
      <c r="AA34" s="20">
        <v>27964228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32745098</v>
      </c>
      <c r="D37" s="20"/>
      <c r="E37" s="21">
        <v>19922500</v>
      </c>
      <c r="F37" s="22">
        <v>19922500</v>
      </c>
      <c r="G37" s="22">
        <v>264109</v>
      </c>
      <c r="H37" s="22">
        <v>1379278</v>
      </c>
      <c r="I37" s="22">
        <v>1986026</v>
      </c>
      <c r="J37" s="22">
        <v>3629413</v>
      </c>
      <c r="K37" s="22">
        <v>1109725</v>
      </c>
      <c r="L37" s="22">
        <v>2786303</v>
      </c>
      <c r="M37" s="22">
        <v>1876257</v>
      </c>
      <c r="N37" s="22">
        <v>5772285</v>
      </c>
      <c r="O37" s="22"/>
      <c r="P37" s="22"/>
      <c r="Q37" s="22"/>
      <c r="R37" s="22"/>
      <c r="S37" s="22"/>
      <c r="T37" s="22"/>
      <c r="U37" s="22"/>
      <c r="V37" s="22"/>
      <c r="W37" s="22">
        <v>9401698</v>
      </c>
      <c r="X37" s="22">
        <v>9961248</v>
      </c>
      <c r="Y37" s="22">
        <v>-559550</v>
      </c>
      <c r="Z37" s="23">
        <v>-5.6172680370973591</v>
      </c>
      <c r="AA37" s="20">
        <v>19922500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6123916</v>
      </c>
      <c r="D39" s="20"/>
      <c r="E39" s="21">
        <v>17813023</v>
      </c>
      <c r="F39" s="22">
        <v>17813023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17813023</v>
      </c>
    </row>
    <row r="40" spans="1:27" x14ac:dyDescent="0.25">
      <c r="A40" s="19" t="s">
        <v>40</v>
      </c>
      <c r="B40" s="15" t="s">
        <v>32</v>
      </c>
      <c r="C40" s="20">
        <v>278861</v>
      </c>
      <c r="D40" s="20"/>
      <c r="E40" s="21">
        <v>1736895</v>
      </c>
      <c r="F40" s="22">
        <v>1736895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868446</v>
      </c>
      <c r="Y40" s="22">
        <v>-868446</v>
      </c>
      <c r="Z40" s="23">
        <v>-100</v>
      </c>
      <c r="AA40" s="20">
        <v>1736895</v>
      </c>
    </row>
    <row r="41" spans="1:27" x14ac:dyDescent="0.25">
      <c r="A41" s="19" t="s">
        <v>66</v>
      </c>
      <c r="B41" s="15" t="s">
        <v>32</v>
      </c>
      <c r="C41" s="20">
        <v>555436</v>
      </c>
      <c r="D41" s="20"/>
      <c r="E41" s="21">
        <v>5080000</v>
      </c>
      <c r="F41" s="22">
        <v>5080000</v>
      </c>
      <c r="G41" s="22">
        <v>151630</v>
      </c>
      <c r="H41" s="22">
        <v>263829</v>
      </c>
      <c r="I41" s="22">
        <v>229276</v>
      </c>
      <c r="J41" s="22">
        <v>644735</v>
      </c>
      <c r="K41" s="22">
        <v>200950</v>
      </c>
      <c r="L41" s="22">
        <v>1543378</v>
      </c>
      <c r="M41" s="22">
        <v>245424</v>
      </c>
      <c r="N41" s="22">
        <v>1989752</v>
      </c>
      <c r="O41" s="22"/>
      <c r="P41" s="22"/>
      <c r="Q41" s="22"/>
      <c r="R41" s="22"/>
      <c r="S41" s="22"/>
      <c r="T41" s="22"/>
      <c r="U41" s="22"/>
      <c r="V41" s="22"/>
      <c r="W41" s="22">
        <v>2634487</v>
      </c>
      <c r="X41" s="22">
        <v>2540004</v>
      </c>
      <c r="Y41" s="22">
        <v>94483</v>
      </c>
      <c r="Z41" s="23">
        <v>3.7197972916578088</v>
      </c>
      <c r="AA41" s="20">
        <v>5080000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2069603</v>
      </c>
      <c r="D44" s="20"/>
      <c r="E44" s="21">
        <v>2654158</v>
      </c>
      <c r="F44" s="22">
        <v>2654158</v>
      </c>
      <c r="G44" s="22">
        <v>23988</v>
      </c>
      <c r="H44" s="22">
        <v>37876</v>
      </c>
      <c r="I44" s="22">
        <v>52560</v>
      </c>
      <c r="J44" s="22">
        <v>114424</v>
      </c>
      <c r="K44" s="22">
        <v>70936</v>
      </c>
      <c r="L44" s="22">
        <v>870103</v>
      </c>
      <c r="M44" s="22">
        <v>22422</v>
      </c>
      <c r="N44" s="22">
        <v>963461</v>
      </c>
      <c r="O44" s="22"/>
      <c r="P44" s="22"/>
      <c r="Q44" s="22"/>
      <c r="R44" s="22"/>
      <c r="S44" s="22"/>
      <c r="T44" s="22"/>
      <c r="U44" s="22"/>
      <c r="V44" s="22"/>
      <c r="W44" s="22">
        <v>1077885</v>
      </c>
      <c r="X44" s="22">
        <v>1327086</v>
      </c>
      <c r="Y44" s="22">
        <v>-249201</v>
      </c>
      <c r="Z44" s="23">
        <v>-18.778059598247591</v>
      </c>
      <c r="AA44" s="20">
        <v>2654158</v>
      </c>
    </row>
    <row r="45" spans="1:27" x14ac:dyDescent="0.25">
      <c r="A45" s="19" t="s">
        <v>70</v>
      </c>
      <c r="B45" s="15" t="s">
        <v>32</v>
      </c>
      <c r="C45" s="20">
        <v>21629871</v>
      </c>
      <c r="D45" s="20"/>
      <c r="E45" s="21">
        <v>17000000</v>
      </c>
      <c r="F45" s="22">
        <v>17000000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8500002</v>
      </c>
      <c r="Y45" s="22">
        <v>-8500002</v>
      </c>
      <c r="Z45" s="23">
        <v>-100</v>
      </c>
      <c r="AA45" s="20">
        <v>17000000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75666158</v>
      </c>
      <c r="D47" s="29">
        <f t="shared" ref="D47:Y47" si="1">SUM(D34:D46)</f>
        <v>0</v>
      </c>
      <c r="E47" s="30">
        <f t="shared" si="1"/>
        <v>92170804</v>
      </c>
      <c r="F47" s="31">
        <f t="shared" si="1"/>
        <v>92170804</v>
      </c>
      <c r="G47" s="31">
        <f t="shared" si="1"/>
        <v>2522987</v>
      </c>
      <c r="H47" s="31">
        <f t="shared" si="1"/>
        <v>4173039</v>
      </c>
      <c r="I47" s="31">
        <f t="shared" si="1"/>
        <v>4669025</v>
      </c>
      <c r="J47" s="31">
        <f t="shared" si="1"/>
        <v>11365051</v>
      </c>
      <c r="K47" s="31">
        <f t="shared" si="1"/>
        <v>3433782</v>
      </c>
      <c r="L47" s="31">
        <f t="shared" si="1"/>
        <v>7290856</v>
      </c>
      <c r="M47" s="31">
        <f t="shared" si="1"/>
        <v>4450880</v>
      </c>
      <c r="N47" s="31">
        <f t="shared" si="1"/>
        <v>15175518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26540569</v>
      </c>
      <c r="X47" s="31">
        <f t="shared" si="1"/>
        <v>37178904</v>
      </c>
      <c r="Y47" s="31">
        <f t="shared" si="1"/>
        <v>-10638335</v>
      </c>
      <c r="Z47" s="32">
        <f>+IF(X47&lt;&gt;0,+(Y47/X47)*100,0)</f>
        <v>-28.613901582467307</v>
      </c>
      <c r="AA47" s="29">
        <f>SUM(AA34:AA46)</f>
        <v>92170804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10880988</v>
      </c>
      <c r="D48" s="39">
        <f t="shared" si="2"/>
        <v>0</v>
      </c>
      <c r="E48" s="40">
        <f t="shared" si="2"/>
        <v>-6390730</v>
      </c>
      <c r="F48" s="41">
        <f t="shared" si="2"/>
        <v>-6390730</v>
      </c>
      <c r="G48" s="41">
        <f t="shared" si="2"/>
        <v>7206414</v>
      </c>
      <c r="H48" s="41">
        <f t="shared" si="2"/>
        <v>-500711</v>
      </c>
      <c r="I48" s="41">
        <f t="shared" si="2"/>
        <v>1492046</v>
      </c>
      <c r="J48" s="41">
        <f t="shared" si="2"/>
        <v>8197749</v>
      </c>
      <c r="K48" s="41">
        <f t="shared" si="2"/>
        <v>-8270396</v>
      </c>
      <c r="L48" s="41">
        <f t="shared" si="2"/>
        <v>11067759</v>
      </c>
      <c r="M48" s="41">
        <f t="shared" si="2"/>
        <v>1035832</v>
      </c>
      <c r="N48" s="41">
        <f t="shared" si="2"/>
        <v>3833195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12030944</v>
      </c>
      <c r="X48" s="41">
        <f t="shared" si="2"/>
        <v>5711136</v>
      </c>
      <c r="Y48" s="41">
        <f t="shared" si="2"/>
        <v>6319808</v>
      </c>
      <c r="Z48" s="42">
        <f>+IF(X48&lt;&gt;0,+(Y48/X48)*100,0)</f>
        <v>110.65763448812986</v>
      </c>
      <c r="AA48" s="39">
        <f>+AA32-AA47</f>
        <v>-6390730</v>
      </c>
    </row>
    <row r="49" spans="1:27" x14ac:dyDescent="0.25">
      <c r="A49" s="43" t="s">
        <v>74</v>
      </c>
      <c r="B49" s="15" t="s">
        <v>32</v>
      </c>
      <c r="C49" s="20">
        <v>10579282</v>
      </c>
      <c r="D49" s="20"/>
      <c r="E49" s="21">
        <v>8267826</v>
      </c>
      <c r="F49" s="22">
        <v>8267826</v>
      </c>
      <c r="G49" s="22"/>
      <c r="H49" s="22"/>
      <c r="I49" s="22"/>
      <c r="J49" s="22"/>
      <c r="K49" s="22"/>
      <c r="L49" s="22">
        <v>680950</v>
      </c>
      <c r="M49" s="22"/>
      <c r="N49" s="22">
        <v>680950</v>
      </c>
      <c r="O49" s="22"/>
      <c r="P49" s="22"/>
      <c r="Q49" s="22"/>
      <c r="R49" s="22"/>
      <c r="S49" s="22"/>
      <c r="T49" s="22"/>
      <c r="U49" s="22"/>
      <c r="V49" s="22"/>
      <c r="W49" s="22">
        <v>680950</v>
      </c>
      <c r="X49" s="22">
        <v>4133916</v>
      </c>
      <c r="Y49" s="22">
        <v>-3452966</v>
      </c>
      <c r="Z49" s="23">
        <v>-83.527725285177539</v>
      </c>
      <c r="AA49" s="20">
        <v>8267826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21460270</v>
      </c>
      <c r="D51" s="48">
        <f t="shared" si="3"/>
        <v>0</v>
      </c>
      <c r="E51" s="49">
        <f t="shared" si="3"/>
        <v>1877096</v>
      </c>
      <c r="F51" s="50">
        <f t="shared" si="3"/>
        <v>1877096</v>
      </c>
      <c r="G51" s="50">
        <f t="shared" si="3"/>
        <v>7206414</v>
      </c>
      <c r="H51" s="50">
        <f t="shared" si="3"/>
        <v>-500711</v>
      </c>
      <c r="I51" s="50">
        <f t="shared" si="3"/>
        <v>1492046</v>
      </c>
      <c r="J51" s="50">
        <f t="shared" si="3"/>
        <v>8197749</v>
      </c>
      <c r="K51" s="50">
        <f t="shared" si="3"/>
        <v>-8270396</v>
      </c>
      <c r="L51" s="50">
        <f t="shared" si="3"/>
        <v>11748709</v>
      </c>
      <c r="M51" s="50">
        <f t="shared" si="3"/>
        <v>1035832</v>
      </c>
      <c r="N51" s="50">
        <f t="shared" si="3"/>
        <v>4514145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12711894</v>
      </c>
      <c r="X51" s="50">
        <f t="shared" si="3"/>
        <v>9845052</v>
      </c>
      <c r="Y51" s="50">
        <f t="shared" si="3"/>
        <v>2866842</v>
      </c>
      <c r="Z51" s="51">
        <f>+IF(X51&lt;&gt;0,+(Y51/X51)*100,0)</f>
        <v>29.119622730281158</v>
      </c>
      <c r="AA51" s="48">
        <f>SUM(AA48:AA50)</f>
        <v>1877096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21460270</v>
      </c>
      <c r="D53" s="54">
        <f>+D51-D52</f>
        <v>0</v>
      </c>
      <c r="E53" s="55">
        <f t="shared" si="4"/>
        <v>1877096</v>
      </c>
      <c r="F53" s="56">
        <f t="shared" si="4"/>
        <v>1877096</v>
      </c>
      <c r="G53" s="56">
        <f t="shared" si="4"/>
        <v>7206414</v>
      </c>
      <c r="H53" s="56">
        <f t="shared" si="4"/>
        <v>-500711</v>
      </c>
      <c r="I53" s="56">
        <f t="shared" si="4"/>
        <v>1492046</v>
      </c>
      <c r="J53" s="56">
        <f t="shared" si="4"/>
        <v>8197749</v>
      </c>
      <c r="K53" s="56">
        <f t="shared" si="4"/>
        <v>-8270396</v>
      </c>
      <c r="L53" s="56">
        <f t="shared" si="4"/>
        <v>11748709</v>
      </c>
      <c r="M53" s="56">
        <f t="shared" si="4"/>
        <v>1035832</v>
      </c>
      <c r="N53" s="56">
        <f t="shared" si="4"/>
        <v>4514145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12711894</v>
      </c>
      <c r="X53" s="56">
        <f t="shared" si="4"/>
        <v>9845052</v>
      </c>
      <c r="Y53" s="56">
        <f t="shared" si="4"/>
        <v>2866842</v>
      </c>
      <c r="Z53" s="57">
        <f>+IF(X53&lt;&gt;0,+(Y53/X53)*100,0)</f>
        <v>29.119622730281158</v>
      </c>
      <c r="AA53" s="54">
        <f>+AA51-AA52</f>
        <v>1877096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21460270</v>
      </c>
      <c r="D56" s="48">
        <f>SUM(D53:D55)</f>
        <v>0</v>
      </c>
      <c r="E56" s="49">
        <f t="shared" si="5"/>
        <v>1877096</v>
      </c>
      <c r="F56" s="50">
        <f t="shared" si="5"/>
        <v>1877096</v>
      </c>
      <c r="G56" s="50">
        <f t="shared" si="5"/>
        <v>7206414</v>
      </c>
      <c r="H56" s="50">
        <f t="shared" si="5"/>
        <v>-500711</v>
      </c>
      <c r="I56" s="50">
        <f t="shared" si="5"/>
        <v>1492046</v>
      </c>
      <c r="J56" s="50">
        <f t="shared" si="5"/>
        <v>8197749</v>
      </c>
      <c r="K56" s="50">
        <f t="shared" si="5"/>
        <v>-8270396</v>
      </c>
      <c r="L56" s="50">
        <f t="shared" si="5"/>
        <v>11748709</v>
      </c>
      <c r="M56" s="50">
        <f t="shared" si="5"/>
        <v>1035832</v>
      </c>
      <c r="N56" s="50">
        <f t="shared" si="5"/>
        <v>4514145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12711894</v>
      </c>
      <c r="X56" s="50">
        <f t="shared" si="5"/>
        <v>9845052</v>
      </c>
      <c r="Y56" s="50">
        <f t="shared" si="5"/>
        <v>2866842</v>
      </c>
      <c r="Z56" s="51">
        <f>+IF(X56&lt;&gt;0,+(Y56/X56)*100,0)</f>
        <v>29.119622730281158</v>
      </c>
      <c r="AA56" s="48">
        <f>SUM(AA53:AA55)</f>
        <v>1877096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21460270</v>
      </c>
      <c r="D59" s="65">
        <f>SUM(D56:D58)</f>
        <v>0</v>
      </c>
      <c r="E59" s="66">
        <f t="shared" si="6"/>
        <v>1877096</v>
      </c>
      <c r="F59" s="67">
        <f t="shared" si="6"/>
        <v>1877096</v>
      </c>
      <c r="G59" s="67">
        <f t="shared" si="6"/>
        <v>7206414</v>
      </c>
      <c r="H59" s="67">
        <f t="shared" si="6"/>
        <v>-500711</v>
      </c>
      <c r="I59" s="67">
        <f t="shared" si="6"/>
        <v>1492046</v>
      </c>
      <c r="J59" s="67">
        <f t="shared" si="6"/>
        <v>8197749</v>
      </c>
      <c r="K59" s="67">
        <f t="shared" si="6"/>
        <v>-8270396</v>
      </c>
      <c r="L59" s="67">
        <f t="shared" si="6"/>
        <v>11748709</v>
      </c>
      <c r="M59" s="67">
        <f t="shared" si="6"/>
        <v>1035832</v>
      </c>
      <c r="N59" s="67">
        <f t="shared" si="6"/>
        <v>4514145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12711894</v>
      </c>
      <c r="X59" s="67">
        <f t="shared" si="6"/>
        <v>9845052</v>
      </c>
      <c r="Y59" s="67">
        <f t="shared" si="6"/>
        <v>2866842</v>
      </c>
      <c r="Z59" s="68">
        <f>+IF(X59&lt;&gt;0,+(Y59/X59)*100,0)</f>
        <v>29.119622730281158</v>
      </c>
      <c r="AA59" s="65">
        <f>SUM(AA56:AA58)</f>
        <v>1877096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276093855</v>
      </c>
      <c r="D7" s="20"/>
      <c r="E7" s="21">
        <v>343685331</v>
      </c>
      <c r="F7" s="22">
        <v>343685331</v>
      </c>
      <c r="G7" s="22">
        <v>23460714</v>
      </c>
      <c r="H7" s="22">
        <v>24636544</v>
      </c>
      <c r="I7" s="22">
        <v>26601929</v>
      </c>
      <c r="J7" s="22">
        <v>74699187</v>
      </c>
      <c r="K7" s="22">
        <v>29062147</v>
      </c>
      <c r="L7" s="22">
        <v>35664099</v>
      </c>
      <c r="M7" s="22">
        <v>30786532</v>
      </c>
      <c r="N7" s="22">
        <v>95512778</v>
      </c>
      <c r="O7" s="22"/>
      <c r="P7" s="22"/>
      <c r="Q7" s="22"/>
      <c r="R7" s="22"/>
      <c r="S7" s="22"/>
      <c r="T7" s="22"/>
      <c r="U7" s="22"/>
      <c r="V7" s="22"/>
      <c r="W7" s="22">
        <v>170211965</v>
      </c>
      <c r="X7" s="22">
        <v>171842652</v>
      </c>
      <c r="Y7" s="22">
        <v>-1630687</v>
      </c>
      <c r="Z7" s="23">
        <v>-0.94894194253938768</v>
      </c>
      <c r="AA7" s="20">
        <v>343685331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100000</v>
      </c>
      <c r="F10" s="22">
        <v>100000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49998</v>
      </c>
      <c r="Y10" s="22">
        <v>-49998</v>
      </c>
      <c r="Z10" s="23">
        <v>-100</v>
      </c>
      <c r="AA10" s="20">
        <v>100000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74862165</v>
      </c>
      <c r="D13" s="20"/>
      <c r="E13" s="21">
        <v>52830000</v>
      </c>
      <c r="F13" s="22">
        <v>52830000</v>
      </c>
      <c r="G13" s="22">
        <v>5597949</v>
      </c>
      <c r="H13" s="22">
        <v>5661956</v>
      </c>
      <c r="I13" s="22">
        <v>5760169</v>
      </c>
      <c r="J13" s="22">
        <v>17020074</v>
      </c>
      <c r="K13" s="22">
        <v>5776169</v>
      </c>
      <c r="L13" s="22">
        <v>5777420</v>
      </c>
      <c r="M13" s="22">
        <v>6124434</v>
      </c>
      <c r="N13" s="22">
        <v>17678023</v>
      </c>
      <c r="O13" s="22"/>
      <c r="P13" s="22"/>
      <c r="Q13" s="22"/>
      <c r="R13" s="22"/>
      <c r="S13" s="22"/>
      <c r="T13" s="22"/>
      <c r="U13" s="22"/>
      <c r="V13" s="22"/>
      <c r="W13" s="22">
        <v>34698097</v>
      </c>
      <c r="X13" s="22">
        <v>26415000</v>
      </c>
      <c r="Y13" s="22">
        <v>8283097</v>
      </c>
      <c r="Z13" s="23">
        <v>31.357550634109408</v>
      </c>
      <c r="AA13" s="20">
        <v>52830000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55446</v>
      </c>
      <c r="H26" s="22">
        <v>56320</v>
      </c>
      <c r="I26" s="22">
        <v>57059</v>
      </c>
      <c r="J26" s="22">
        <v>168825</v>
      </c>
      <c r="K26" s="22">
        <v>56755</v>
      </c>
      <c r="L26" s="22">
        <v>57680</v>
      </c>
      <c r="M26" s="22">
        <v>57426</v>
      </c>
      <c r="N26" s="22">
        <v>171861</v>
      </c>
      <c r="O26" s="22"/>
      <c r="P26" s="22"/>
      <c r="Q26" s="22"/>
      <c r="R26" s="22"/>
      <c r="S26" s="22"/>
      <c r="T26" s="22"/>
      <c r="U26" s="22"/>
      <c r="V26" s="22"/>
      <c r="W26" s="22">
        <v>340686</v>
      </c>
      <c r="X26" s="22"/>
      <c r="Y26" s="22">
        <v>340686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1446057</v>
      </c>
      <c r="D28" s="20"/>
      <c r="E28" s="21">
        <v>1500000</v>
      </c>
      <c r="F28" s="22">
        <v>1500000</v>
      </c>
      <c r="G28" s="22">
        <v>123293</v>
      </c>
      <c r="H28" s="22">
        <v>123293</v>
      </c>
      <c r="I28" s="22">
        <v>123293</v>
      </c>
      <c r="J28" s="22">
        <v>369879</v>
      </c>
      <c r="K28" s="22">
        <v>123021</v>
      </c>
      <c r="L28" s="22">
        <v>123021</v>
      </c>
      <c r="M28" s="22">
        <v>123021</v>
      </c>
      <c r="N28" s="22">
        <v>369063</v>
      </c>
      <c r="O28" s="22"/>
      <c r="P28" s="22"/>
      <c r="Q28" s="22"/>
      <c r="R28" s="22"/>
      <c r="S28" s="22"/>
      <c r="T28" s="22"/>
      <c r="U28" s="22"/>
      <c r="V28" s="22"/>
      <c r="W28" s="22">
        <v>738942</v>
      </c>
      <c r="X28" s="22">
        <v>750000</v>
      </c>
      <c r="Y28" s="22">
        <v>-11058</v>
      </c>
      <c r="Z28" s="23">
        <v>-1.4743999999999999</v>
      </c>
      <c r="AA28" s="20">
        <v>1500000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352402077</v>
      </c>
      <c r="D32" s="29">
        <f t="shared" ref="D32:Y32" si="0">SUM(D6:D31)</f>
        <v>0</v>
      </c>
      <c r="E32" s="30">
        <f t="shared" si="0"/>
        <v>398115331</v>
      </c>
      <c r="F32" s="31">
        <f t="shared" si="0"/>
        <v>398115331</v>
      </c>
      <c r="G32" s="31">
        <f t="shared" si="0"/>
        <v>29237402</v>
      </c>
      <c r="H32" s="31">
        <f t="shared" si="0"/>
        <v>30478113</v>
      </c>
      <c r="I32" s="31">
        <f t="shared" si="0"/>
        <v>32542450</v>
      </c>
      <c r="J32" s="31">
        <f t="shared" si="0"/>
        <v>92257965</v>
      </c>
      <c r="K32" s="31">
        <f t="shared" si="0"/>
        <v>35018092</v>
      </c>
      <c r="L32" s="31">
        <f t="shared" si="0"/>
        <v>41622220</v>
      </c>
      <c r="M32" s="31">
        <f t="shared" si="0"/>
        <v>37091413</v>
      </c>
      <c r="N32" s="31">
        <f t="shared" si="0"/>
        <v>113731725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205989690</v>
      </c>
      <c r="X32" s="31">
        <f t="shared" si="0"/>
        <v>199057650</v>
      </c>
      <c r="Y32" s="31">
        <f t="shared" si="0"/>
        <v>6932040</v>
      </c>
      <c r="Z32" s="32">
        <f>+IF(X32&lt;&gt;0,+(Y32/X32)*100,0)</f>
        <v>3.4824283316918487</v>
      </c>
      <c r="AA32" s="29">
        <f>SUM(AA6:AA31)</f>
        <v>398115331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59633862</v>
      </c>
      <c r="D34" s="20"/>
      <c r="E34" s="21">
        <v>61180838</v>
      </c>
      <c r="F34" s="22">
        <v>61180838</v>
      </c>
      <c r="G34" s="22">
        <v>4472960</v>
      </c>
      <c r="H34" s="22">
        <v>3805877</v>
      </c>
      <c r="I34" s="22">
        <v>4360465</v>
      </c>
      <c r="J34" s="22">
        <v>12639302</v>
      </c>
      <c r="K34" s="22">
        <v>5091772</v>
      </c>
      <c r="L34" s="22">
        <v>4528739</v>
      </c>
      <c r="M34" s="22">
        <v>5060081</v>
      </c>
      <c r="N34" s="22">
        <v>14680592</v>
      </c>
      <c r="O34" s="22"/>
      <c r="P34" s="22"/>
      <c r="Q34" s="22"/>
      <c r="R34" s="22"/>
      <c r="S34" s="22"/>
      <c r="T34" s="22"/>
      <c r="U34" s="22"/>
      <c r="V34" s="22"/>
      <c r="W34" s="22">
        <v>27319894</v>
      </c>
      <c r="X34" s="22">
        <v>30590538</v>
      </c>
      <c r="Y34" s="22">
        <v>-3270644</v>
      </c>
      <c r="Z34" s="23">
        <v>-10.691685121719665</v>
      </c>
      <c r="AA34" s="20">
        <v>61180838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97227474</v>
      </c>
      <c r="D37" s="20"/>
      <c r="E37" s="21">
        <v>121123000</v>
      </c>
      <c r="F37" s="22">
        <v>121123000</v>
      </c>
      <c r="G37" s="22">
        <v>913304</v>
      </c>
      <c r="H37" s="22">
        <v>7381244</v>
      </c>
      <c r="I37" s="22">
        <v>8627911</v>
      </c>
      <c r="J37" s="22">
        <v>16922459</v>
      </c>
      <c r="K37" s="22">
        <v>16695145</v>
      </c>
      <c r="L37" s="22">
        <v>8709201</v>
      </c>
      <c r="M37" s="22">
        <v>18626771</v>
      </c>
      <c r="N37" s="22">
        <v>44031117</v>
      </c>
      <c r="O37" s="22"/>
      <c r="P37" s="22"/>
      <c r="Q37" s="22"/>
      <c r="R37" s="22"/>
      <c r="S37" s="22"/>
      <c r="T37" s="22"/>
      <c r="U37" s="22"/>
      <c r="V37" s="22"/>
      <c r="W37" s="22">
        <v>60953576</v>
      </c>
      <c r="X37" s="22">
        <v>60561576</v>
      </c>
      <c r="Y37" s="22">
        <v>392000</v>
      </c>
      <c r="Z37" s="23">
        <v>0.64727509733234156</v>
      </c>
      <c r="AA37" s="20">
        <v>121123000</v>
      </c>
    </row>
    <row r="38" spans="1:27" x14ac:dyDescent="0.25">
      <c r="A38" s="19" t="s">
        <v>64</v>
      </c>
      <c r="B38" s="15" t="s">
        <v>32</v>
      </c>
      <c r="C38" s="20">
        <v>65208998</v>
      </c>
      <c r="D38" s="20"/>
      <c r="E38" s="21">
        <v>60000000</v>
      </c>
      <c r="F38" s="22">
        <v>60000000</v>
      </c>
      <c r="G38" s="22"/>
      <c r="H38" s="22"/>
      <c r="I38" s="22">
        <v>15000000</v>
      </c>
      <c r="J38" s="22">
        <v>15000000</v>
      </c>
      <c r="K38" s="22"/>
      <c r="L38" s="22">
        <v>15000000</v>
      </c>
      <c r="M38" s="22"/>
      <c r="N38" s="22">
        <v>15000000</v>
      </c>
      <c r="O38" s="22"/>
      <c r="P38" s="22"/>
      <c r="Q38" s="22"/>
      <c r="R38" s="22"/>
      <c r="S38" s="22"/>
      <c r="T38" s="22"/>
      <c r="U38" s="22"/>
      <c r="V38" s="22"/>
      <c r="W38" s="22">
        <v>30000000</v>
      </c>
      <c r="X38" s="22">
        <v>30000000</v>
      </c>
      <c r="Y38" s="22"/>
      <c r="Z38" s="23"/>
      <c r="AA38" s="20">
        <v>60000000</v>
      </c>
    </row>
    <row r="39" spans="1:27" x14ac:dyDescent="0.25">
      <c r="A39" s="19" t="s">
        <v>65</v>
      </c>
      <c r="B39" s="15" t="s">
        <v>32</v>
      </c>
      <c r="C39" s="20">
        <v>6816464</v>
      </c>
      <c r="D39" s="20"/>
      <c r="E39" s="21">
        <v>10000000</v>
      </c>
      <c r="F39" s="22">
        <v>10000000</v>
      </c>
      <c r="G39" s="22"/>
      <c r="H39" s="22"/>
      <c r="I39" s="22">
        <v>2500000</v>
      </c>
      <c r="J39" s="22">
        <v>2500000</v>
      </c>
      <c r="K39" s="22"/>
      <c r="L39" s="22"/>
      <c r="M39" s="22">
        <v>2500000</v>
      </c>
      <c r="N39" s="22">
        <v>2500000</v>
      </c>
      <c r="O39" s="22"/>
      <c r="P39" s="22"/>
      <c r="Q39" s="22"/>
      <c r="R39" s="22"/>
      <c r="S39" s="22"/>
      <c r="T39" s="22"/>
      <c r="U39" s="22"/>
      <c r="V39" s="22"/>
      <c r="W39" s="22">
        <v>5000000</v>
      </c>
      <c r="X39" s="22">
        <v>5000004</v>
      </c>
      <c r="Y39" s="22">
        <v>-4</v>
      </c>
      <c r="Z39" s="23"/>
      <c r="AA39" s="20">
        <v>10000000</v>
      </c>
    </row>
    <row r="40" spans="1:27" x14ac:dyDescent="0.25">
      <c r="A40" s="19" t="s">
        <v>40</v>
      </c>
      <c r="B40" s="15" t="s">
        <v>32</v>
      </c>
      <c r="C40" s="20">
        <v>3552503</v>
      </c>
      <c r="D40" s="20"/>
      <c r="E40" s="21">
        <v>3242308</v>
      </c>
      <c r="F40" s="22">
        <v>3242308</v>
      </c>
      <c r="G40" s="22"/>
      <c r="H40" s="22"/>
      <c r="I40" s="22"/>
      <c r="J40" s="22"/>
      <c r="K40" s="22"/>
      <c r="L40" s="22"/>
      <c r="M40" s="22">
        <v>1784943</v>
      </c>
      <c r="N40" s="22">
        <v>1784943</v>
      </c>
      <c r="O40" s="22"/>
      <c r="P40" s="22"/>
      <c r="Q40" s="22"/>
      <c r="R40" s="22"/>
      <c r="S40" s="22"/>
      <c r="T40" s="22"/>
      <c r="U40" s="22"/>
      <c r="V40" s="22"/>
      <c r="W40" s="22">
        <v>1784943</v>
      </c>
      <c r="X40" s="22">
        <v>1621158</v>
      </c>
      <c r="Y40" s="22">
        <v>163785</v>
      </c>
      <c r="Z40" s="23">
        <v>10.102963437246709</v>
      </c>
      <c r="AA40" s="20">
        <v>3242308</v>
      </c>
    </row>
    <row r="41" spans="1:27" x14ac:dyDescent="0.25">
      <c r="A41" s="19" t="s">
        <v>66</v>
      </c>
      <c r="B41" s="15" t="s">
        <v>32</v>
      </c>
      <c r="C41" s="20">
        <v>-997302</v>
      </c>
      <c r="D41" s="20"/>
      <c r="E41" s="21">
        <v>2020000</v>
      </c>
      <c r="F41" s="22">
        <v>2020000</v>
      </c>
      <c r="G41" s="22"/>
      <c r="H41" s="22"/>
      <c r="I41" s="22"/>
      <c r="J41" s="22"/>
      <c r="K41" s="22"/>
      <c r="L41" s="22">
        <v>1057</v>
      </c>
      <c r="M41" s="22"/>
      <c r="N41" s="22">
        <v>1057</v>
      </c>
      <c r="O41" s="22"/>
      <c r="P41" s="22"/>
      <c r="Q41" s="22"/>
      <c r="R41" s="22"/>
      <c r="S41" s="22"/>
      <c r="T41" s="22"/>
      <c r="U41" s="22"/>
      <c r="V41" s="22"/>
      <c r="W41" s="22">
        <v>1057</v>
      </c>
      <c r="X41" s="22">
        <v>1010004</v>
      </c>
      <c r="Y41" s="22">
        <v>-1008947</v>
      </c>
      <c r="Z41" s="23">
        <v>-99.895346949120992</v>
      </c>
      <c r="AA41" s="20">
        <v>2020000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46895040</v>
      </c>
      <c r="D44" s="20"/>
      <c r="E44" s="21">
        <v>52391293</v>
      </c>
      <c r="F44" s="22">
        <v>52391293</v>
      </c>
      <c r="G44" s="22">
        <v>7996</v>
      </c>
      <c r="H44" s="22">
        <v>6674649</v>
      </c>
      <c r="I44" s="22">
        <v>6714992</v>
      </c>
      <c r="J44" s="22">
        <v>13397637</v>
      </c>
      <c r="K44" s="22">
        <v>4090385</v>
      </c>
      <c r="L44" s="22">
        <v>4441889</v>
      </c>
      <c r="M44" s="22">
        <v>50061</v>
      </c>
      <c r="N44" s="22">
        <v>8582335</v>
      </c>
      <c r="O44" s="22"/>
      <c r="P44" s="22"/>
      <c r="Q44" s="22"/>
      <c r="R44" s="22"/>
      <c r="S44" s="22"/>
      <c r="T44" s="22"/>
      <c r="U44" s="22"/>
      <c r="V44" s="22"/>
      <c r="W44" s="22">
        <v>21979972</v>
      </c>
      <c r="X44" s="22">
        <v>26195706</v>
      </c>
      <c r="Y44" s="22">
        <v>-4215734</v>
      </c>
      <c r="Z44" s="23">
        <v>-16.093225355331136</v>
      </c>
      <c r="AA44" s="20">
        <v>52391293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85381137</v>
      </c>
      <c r="D46" s="20"/>
      <c r="E46" s="21">
        <v>65000000</v>
      </c>
      <c r="F46" s="22">
        <v>65000000</v>
      </c>
      <c r="G46" s="22"/>
      <c r="H46" s="22"/>
      <c r="I46" s="22"/>
      <c r="J46" s="22"/>
      <c r="K46" s="22">
        <v>22893507</v>
      </c>
      <c r="L46" s="22"/>
      <c r="M46" s="22">
        <v>15008948</v>
      </c>
      <c r="N46" s="22">
        <v>37902455</v>
      </c>
      <c r="O46" s="22"/>
      <c r="P46" s="22"/>
      <c r="Q46" s="22"/>
      <c r="R46" s="22"/>
      <c r="S46" s="22"/>
      <c r="T46" s="22"/>
      <c r="U46" s="22"/>
      <c r="V46" s="22"/>
      <c r="W46" s="22">
        <v>37902455</v>
      </c>
      <c r="X46" s="22">
        <v>32500014</v>
      </c>
      <c r="Y46" s="22">
        <v>5402441</v>
      </c>
      <c r="Z46" s="23">
        <v>16.622888223986614</v>
      </c>
      <c r="AA46" s="20">
        <v>65000000</v>
      </c>
    </row>
    <row r="47" spans="1:27" x14ac:dyDescent="0.25">
      <c r="A47" s="37" t="s">
        <v>72</v>
      </c>
      <c r="B47" s="28" t="s">
        <v>32</v>
      </c>
      <c r="C47" s="29">
        <f>SUM(C34:C46)</f>
        <v>363718176</v>
      </c>
      <c r="D47" s="29">
        <f t="shared" ref="D47:Y47" si="1">SUM(D34:D46)</f>
        <v>0</v>
      </c>
      <c r="E47" s="30">
        <f t="shared" si="1"/>
        <v>374957439</v>
      </c>
      <c r="F47" s="31">
        <f t="shared" si="1"/>
        <v>374957439</v>
      </c>
      <c r="G47" s="31">
        <f t="shared" si="1"/>
        <v>5394260</v>
      </c>
      <c r="H47" s="31">
        <f t="shared" si="1"/>
        <v>17861770</v>
      </c>
      <c r="I47" s="31">
        <f t="shared" si="1"/>
        <v>37203368</v>
      </c>
      <c r="J47" s="31">
        <f t="shared" si="1"/>
        <v>60459398</v>
      </c>
      <c r="K47" s="31">
        <f t="shared" si="1"/>
        <v>48770809</v>
      </c>
      <c r="L47" s="31">
        <f t="shared" si="1"/>
        <v>32680886</v>
      </c>
      <c r="M47" s="31">
        <f t="shared" si="1"/>
        <v>43030804</v>
      </c>
      <c r="N47" s="31">
        <f t="shared" si="1"/>
        <v>124482499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184941897</v>
      </c>
      <c r="X47" s="31">
        <f t="shared" si="1"/>
        <v>187479000</v>
      </c>
      <c r="Y47" s="31">
        <f t="shared" si="1"/>
        <v>-2537103</v>
      </c>
      <c r="Z47" s="32">
        <f>+IF(X47&lt;&gt;0,+(Y47/X47)*100,0)</f>
        <v>-1.3532731665946585</v>
      </c>
      <c r="AA47" s="29">
        <f>SUM(AA34:AA46)</f>
        <v>374957439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-11316099</v>
      </c>
      <c r="D48" s="39">
        <f t="shared" si="2"/>
        <v>0</v>
      </c>
      <c r="E48" s="40">
        <f t="shared" si="2"/>
        <v>23157892</v>
      </c>
      <c r="F48" s="41">
        <f t="shared" si="2"/>
        <v>23157892</v>
      </c>
      <c r="G48" s="41">
        <f t="shared" si="2"/>
        <v>23843142</v>
      </c>
      <c r="H48" s="41">
        <f t="shared" si="2"/>
        <v>12616343</v>
      </c>
      <c r="I48" s="41">
        <f t="shared" si="2"/>
        <v>-4660918</v>
      </c>
      <c r="J48" s="41">
        <f t="shared" si="2"/>
        <v>31798567</v>
      </c>
      <c r="K48" s="41">
        <f t="shared" si="2"/>
        <v>-13752717</v>
      </c>
      <c r="L48" s="41">
        <f t="shared" si="2"/>
        <v>8941334</v>
      </c>
      <c r="M48" s="41">
        <f t="shared" si="2"/>
        <v>-5939391</v>
      </c>
      <c r="N48" s="41">
        <f t="shared" si="2"/>
        <v>-10750774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21047793</v>
      </c>
      <c r="X48" s="41">
        <f t="shared" si="2"/>
        <v>11578650</v>
      </c>
      <c r="Y48" s="41">
        <f t="shared" si="2"/>
        <v>9469143</v>
      </c>
      <c r="Z48" s="42">
        <f>+IF(X48&lt;&gt;0,+(Y48/X48)*100,0)</f>
        <v>81.78106255910663</v>
      </c>
      <c r="AA48" s="39">
        <f>+AA32-AA47</f>
        <v>23157892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-11316099</v>
      </c>
      <c r="D51" s="48">
        <f t="shared" si="3"/>
        <v>0</v>
      </c>
      <c r="E51" s="49">
        <f t="shared" si="3"/>
        <v>23157892</v>
      </c>
      <c r="F51" s="50">
        <f t="shared" si="3"/>
        <v>23157892</v>
      </c>
      <c r="G51" s="50">
        <f t="shared" si="3"/>
        <v>23843142</v>
      </c>
      <c r="H51" s="50">
        <f t="shared" si="3"/>
        <v>12616343</v>
      </c>
      <c r="I51" s="50">
        <f t="shared" si="3"/>
        <v>-4660918</v>
      </c>
      <c r="J51" s="50">
        <f t="shared" si="3"/>
        <v>31798567</v>
      </c>
      <c r="K51" s="50">
        <f t="shared" si="3"/>
        <v>-13752717</v>
      </c>
      <c r="L51" s="50">
        <f t="shared" si="3"/>
        <v>8941334</v>
      </c>
      <c r="M51" s="50">
        <f t="shared" si="3"/>
        <v>-5939391</v>
      </c>
      <c r="N51" s="50">
        <f t="shared" si="3"/>
        <v>-10750774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21047793</v>
      </c>
      <c r="X51" s="50">
        <f t="shared" si="3"/>
        <v>11578650</v>
      </c>
      <c r="Y51" s="50">
        <f t="shared" si="3"/>
        <v>9469143</v>
      </c>
      <c r="Z51" s="51">
        <f>+IF(X51&lt;&gt;0,+(Y51/X51)*100,0)</f>
        <v>81.78106255910663</v>
      </c>
      <c r="AA51" s="48">
        <f>SUM(AA48:AA50)</f>
        <v>23157892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-11316099</v>
      </c>
      <c r="D53" s="54">
        <f>+D51-D52</f>
        <v>0</v>
      </c>
      <c r="E53" s="55">
        <f t="shared" si="4"/>
        <v>23157892</v>
      </c>
      <c r="F53" s="56">
        <f t="shared" si="4"/>
        <v>23157892</v>
      </c>
      <c r="G53" s="56">
        <f t="shared" si="4"/>
        <v>23843142</v>
      </c>
      <c r="H53" s="56">
        <f t="shared" si="4"/>
        <v>12616343</v>
      </c>
      <c r="I53" s="56">
        <f t="shared" si="4"/>
        <v>-4660918</v>
      </c>
      <c r="J53" s="56">
        <f t="shared" si="4"/>
        <v>31798567</v>
      </c>
      <c r="K53" s="56">
        <f t="shared" si="4"/>
        <v>-13752717</v>
      </c>
      <c r="L53" s="56">
        <f t="shared" si="4"/>
        <v>8941334</v>
      </c>
      <c r="M53" s="56">
        <f t="shared" si="4"/>
        <v>-5939391</v>
      </c>
      <c r="N53" s="56">
        <f t="shared" si="4"/>
        <v>-10750774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21047793</v>
      </c>
      <c r="X53" s="56">
        <f t="shared" si="4"/>
        <v>11578650</v>
      </c>
      <c r="Y53" s="56">
        <f t="shared" si="4"/>
        <v>9469143</v>
      </c>
      <c r="Z53" s="57">
        <f>+IF(X53&lt;&gt;0,+(Y53/X53)*100,0)</f>
        <v>81.78106255910663</v>
      </c>
      <c r="AA53" s="54">
        <f>+AA51-AA52</f>
        <v>23157892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-11316099</v>
      </c>
      <c r="D56" s="48">
        <f>SUM(D53:D55)</f>
        <v>0</v>
      </c>
      <c r="E56" s="49">
        <f t="shared" si="5"/>
        <v>23157892</v>
      </c>
      <c r="F56" s="50">
        <f t="shared" si="5"/>
        <v>23157892</v>
      </c>
      <c r="G56" s="50">
        <f t="shared" si="5"/>
        <v>23843142</v>
      </c>
      <c r="H56" s="50">
        <f t="shared" si="5"/>
        <v>12616343</v>
      </c>
      <c r="I56" s="50">
        <f t="shared" si="5"/>
        <v>-4660918</v>
      </c>
      <c r="J56" s="50">
        <f t="shared" si="5"/>
        <v>31798567</v>
      </c>
      <c r="K56" s="50">
        <f t="shared" si="5"/>
        <v>-13752717</v>
      </c>
      <c r="L56" s="50">
        <f t="shared" si="5"/>
        <v>8941334</v>
      </c>
      <c r="M56" s="50">
        <f t="shared" si="5"/>
        <v>-5939391</v>
      </c>
      <c r="N56" s="50">
        <f t="shared" si="5"/>
        <v>-10750774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21047793</v>
      </c>
      <c r="X56" s="50">
        <f t="shared" si="5"/>
        <v>11578650</v>
      </c>
      <c r="Y56" s="50">
        <f t="shared" si="5"/>
        <v>9469143</v>
      </c>
      <c r="Z56" s="51">
        <f>+IF(X56&lt;&gt;0,+(Y56/X56)*100,0)</f>
        <v>81.78106255910663</v>
      </c>
      <c r="AA56" s="48">
        <f>SUM(AA53:AA55)</f>
        <v>23157892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-11316099</v>
      </c>
      <c r="D59" s="65">
        <f>SUM(D56:D58)</f>
        <v>0</v>
      </c>
      <c r="E59" s="66">
        <f t="shared" si="6"/>
        <v>23157892</v>
      </c>
      <c r="F59" s="67">
        <f t="shared" si="6"/>
        <v>23157892</v>
      </c>
      <c r="G59" s="67">
        <f t="shared" si="6"/>
        <v>23843142</v>
      </c>
      <c r="H59" s="67">
        <f t="shared" si="6"/>
        <v>12616343</v>
      </c>
      <c r="I59" s="67">
        <f t="shared" si="6"/>
        <v>-4660918</v>
      </c>
      <c r="J59" s="67">
        <f t="shared" si="6"/>
        <v>31798567</v>
      </c>
      <c r="K59" s="67">
        <f t="shared" si="6"/>
        <v>-13752717</v>
      </c>
      <c r="L59" s="67">
        <f t="shared" si="6"/>
        <v>8941334</v>
      </c>
      <c r="M59" s="67">
        <f t="shared" si="6"/>
        <v>-5939391</v>
      </c>
      <c r="N59" s="67">
        <f t="shared" si="6"/>
        <v>-10750774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21047793</v>
      </c>
      <c r="X59" s="67">
        <f t="shared" si="6"/>
        <v>11578650</v>
      </c>
      <c r="Y59" s="67">
        <f t="shared" si="6"/>
        <v>9469143</v>
      </c>
      <c r="Z59" s="68">
        <f>+IF(X59&lt;&gt;0,+(Y59/X59)*100,0)</f>
        <v>81.78106255910663</v>
      </c>
      <c r="AA59" s="65">
        <f>SUM(AA56:AA58)</f>
        <v>23157892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34842900</v>
      </c>
      <c r="D7" s="20"/>
      <c r="E7" s="21">
        <v>33908324</v>
      </c>
      <c r="F7" s="22">
        <v>33908324</v>
      </c>
      <c r="G7" s="22"/>
      <c r="H7" s="22">
        <v>2390558</v>
      </c>
      <c r="I7" s="22"/>
      <c r="J7" s="22">
        <v>2390558</v>
      </c>
      <c r="K7" s="22">
        <v>8417393</v>
      </c>
      <c r="L7" s="22">
        <v>2628106</v>
      </c>
      <c r="M7" s="22">
        <v>2355573</v>
      </c>
      <c r="N7" s="22">
        <v>13401072</v>
      </c>
      <c r="O7" s="22"/>
      <c r="P7" s="22"/>
      <c r="Q7" s="22"/>
      <c r="R7" s="22"/>
      <c r="S7" s="22"/>
      <c r="T7" s="22"/>
      <c r="U7" s="22"/>
      <c r="V7" s="22"/>
      <c r="W7" s="22">
        <v>15791630</v>
      </c>
      <c r="X7" s="22">
        <v>16954172</v>
      </c>
      <c r="Y7" s="22">
        <v>-1162542</v>
      </c>
      <c r="Z7" s="23">
        <v>-6.8569671229004872</v>
      </c>
      <c r="AA7" s="20">
        <v>33908324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27450399</v>
      </c>
      <c r="D13" s="20"/>
      <c r="E13" s="21">
        <v>14962105</v>
      </c>
      <c r="F13" s="22">
        <v>14962105</v>
      </c>
      <c r="G13" s="22"/>
      <c r="H13" s="22">
        <v>463914</v>
      </c>
      <c r="I13" s="22"/>
      <c r="J13" s="22">
        <v>463914</v>
      </c>
      <c r="K13" s="22">
        <v>477017</v>
      </c>
      <c r="L13" s="22">
        <v>487881</v>
      </c>
      <c r="M13" s="22">
        <v>499786</v>
      </c>
      <c r="N13" s="22">
        <v>1464684</v>
      </c>
      <c r="O13" s="22"/>
      <c r="P13" s="22"/>
      <c r="Q13" s="22"/>
      <c r="R13" s="22"/>
      <c r="S13" s="22"/>
      <c r="T13" s="22"/>
      <c r="U13" s="22"/>
      <c r="V13" s="22"/>
      <c r="W13" s="22">
        <v>1928598</v>
      </c>
      <c r="X13" s="22">
        <v>7481053</v>
      </c>
      <c r="Y13" s="22">
        <v>-5552455</v>
      </c>
      <c r="Z13" s="23">
        <v>-74.220233435052535</v>
      </c>
      <c r="AA13" s="20">
        <v>14962105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62293299</v>
      </c>
      <c r="D32" s="29">
        <f t="shared" ref="D32:Y32" si="0">SUM(D6:D31)</f>
        <v>0</v>
      </c>
      <c r="E32" s="30">
        <f t="shared" si="0"/>
        <v>48870429</v>
      </c>
      <c r="F32" s="31">
        <f t="shared" si="0"/>
        <v>48870429</v>
      </c>
      <c r="G32" s="31">
        <f t="shared" si="0"/>
        <v>0</v>
      </c>
      <c r="H32" s="31">
        <f t="shared" si="0"/>
        <v>2854472</v>
      </c>
      <c r="I32" s="31">
        <f t="shared" si="0"/>
        <v>0</v>
      </c>
      <c r="J32" s="31">
        <f t="shared" si="0"/>
        <v>2854472</v>
      </c>
      <c r="K32" s="31">
        <f t="shared" si="0"/>
        <v>8894410</v>
      </c>
      <c r="L32" s="31">
        <f t="shared" si="0"/>
        <v>3115987</v>
      </c>
      <c r="M32" s="31">
        <f t="shared" si="0"/>
        <v>2855359</v>
      </c>
      <c r="N32" s="31">
        <f t="shared" si="0"/>
        <v>14865756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17720228</v>
      </c>
      <c r="X32" s="31">
        <f t="shared" si="0"/>
        <v>24435225</v>
      </c>
      <c r="Y32" s="31">
        <f t="shared" si="0"/>
        <v>-6714997</v>
      </c>
      <c r="Z32" s="32">
        <f>+IF(X32&lt;&gt;0,+(Y32/X32)*100,0)</f>
        <v>-27.480806908878474</v>
      </c>
      <c r="AA32" s="29">
        <f>SUM(AA6:AA31)</f>
        <v>48870429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14717302</v>
      </c>
      <c r="D34" s="20"/>
      <c r="E34" s="21">
        <v>14595522</v>
      </c>
      <c r="F34" s="22">
        <v>14595522</v>
      </c>
      <c r="G34" s="22">
        <v>1354404</v>
      </c>
      <c r="H34" s="22">
        <v>3622005</v>
      </c>
      <c r="I34" s="22"/>
      <c r="J34" s="22">
        <v>4976409</v>
      </c>
      <c r="K34" s="22">
        <v>1169698</v>
      </c>
      <c r="L34" s="22">
        <v>1091619</v>
      </c>
      <c r="M34" s="22">
        <v>1431266</v>
      </c>
      <c r="N34" s="22">
        <v>3692583</v>
      </c>
      <c r="O34" s="22"/>
      <c r="P34" s="22"/>
      <c r="Q34" s="22"/>
      <c r="R34" s="22"/>
      <c r="S34" s="22"/>
      <c r="T34" s="22"/>
      <c r="U34" s="22"/>
      <c r="V34" s="22"/>
      <c r="W34" s="22">
        <v>8668992</v>
      </c>
      <c r="X34" s="22">
        <v>7297752</v>
      </c>
      <c r="Y34" s="22">
        <v>1371240</v>
      </c>
      <c r="Z34" s="23">
        <v>18.789895847378755</v>
      </c>
      <c r="AA34" s="20">
        <v>14595522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11748159</v>
      </c>
      <c r="D37" s="20"/>
      <c r="E37" s="21">
        <v>9227647</v>
      </c>
      <c r="F37" s="22">
        <v>9227647</v>
      </c>
      <c r="G37" s="22">
        <v>907512</v>
      </c>
      <c r="H37" s="22">
        <v>579074</v>
      </c>
      <c r="I37" s="22"/>
      <c r="J37" s="22">
        <v>1486586</v>
      </c>
      <c r="K37" s="22"/>
      <c r="L37" s="22">
        <v>685500</v>
      </c>
      <c r="M37" s="22">
        <v>872999</v>
      </c>
      <c r="N37" s="22">
        <v>1558499</v>
      </c>
      <c r="O37" s="22"/>
      <c r="P37" s="22"/>
      <c r="Q37" s="22"/>
      <c r="R37" s="22"/>
      <c r="S37" s="22"/>
      <c r="T37" s="22"/>
      <c r="U37" s="22"/>
      <c r="V37" s="22"/>
      <c r="W37" s="22">
        <v>3045085</v>
      </c>
      <c r="X37" s="22">
        <v>4613827</v>
      </c>
      <c r="Y37" s="22">
        <v>-1568742</v>
      </c>
      <c r="Z37" s="23">
        <v>-34.000884731915612</v>
      </c>
      <c r="AA37" s="20">
        <v>9227647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6097913</v>
      </c>
      <c r="D39" s="20"/>
      <c r="E39" s="21">
        <v>5819163</v>
      </c>
      <c r="F39" s="22">
        <v>5819163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2909589</v>
      </c>
      <c r="Y39" s="22">
        <v>-2909589</v>
      </c>
      <c r="Z39" s="23">
        <v>-100</v>
      </c>
      <c r="AA39" s="20">
        <v>5819163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5269441</v>
      </c>
      <c r="D41" s="20"/>
      <c r="E41" s="21">
        <v>4867460</v>
      </c>
      <c r="F41" s="22">
        <v>4867460</v>
      </c>
      <c r="G41" s="22">
        <v>635643</v>
      </c>
      <c r="H41" s="22">
        <v>243890</v>
      </c>
      <c r="I41" s="22"/>
      <c r="J41" s="22">
        <v>879533</v>
      </c>
      <c r="K41" s="22">
        <v>177848</v>
      </c>
      <c r="L41" s="22"/>
      <c r="M41" s="22">
        <v>527748</v>
      </c>
      <c r="N41" s="22">
        <v>705596</v>
      </c>
      <c r="O41" s="22"/>
      <c r="P41" s="22"/>
      <c r="Q41" s="22"/>
      <c r="R41" s="22"/>
      <c r="S41" s="22"/>
      <c r="T41" s="22"/>
      <c r="U41" s="22"/>
      <c r="V41" s="22"/>
      <c r="W41" s="22">
        <v>1585129</v>
      </c>
      <c r="X41" s="22">
        <v>2433734</v>
      </c>
      <c r="Y41" s="22">
        <v>-848605</v>
      </c>
      <c r="Z41" s="23">
        <v>-34.868436731376562</v>
      </c>
      <c r="AA41" s="20">
        <v>4867460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103600</v>
      </c>
      <c r="D43" s="20"/>
      <c r="E43" s="21">
        <v>1675342</v>
      </c>
      <c r="F43" s="22">
        <v>1675342</v>
      </c>
      <c r="G43" s="22"/>
      <c r="H43" s="22"/>
      <c r="I43" s="22"/>
      <c r="J43" s="22"/>
      <c r="K43" s="22"/>
      <c r="L43" s="22">
        <v>1108</v>
      </c>
      <c r="M43" s="22"/>
      <c r="N43" s="22">
        <v>1108</v>
      </c>
      <c r="O43" s="22"/>
      <c r="P43" s="22"/>
      <c r="Q43" s="22"/>
      <c r="R43" s="22"/>
      <c r="S43" s="22"/>
      <c r="T43" s="22"/>
      <c r="U43" s="22"/>
      <c r="V43" s="22"/>
      <c r="W43" s="22">
        <v>1108</v>
      </c>
      <c r="X43" s="22">
        <v>837676</v>
      </c>
      <c r="Y43" s="22">
        <v>-836568</v>
      </c>
      <c r="Z43" s="23">
        <v>-99.867729289128491</v>
      </c>
      <c r="AA43" s="20">
        <v>1675342</v>
      </c>
    </row>
    <row r="44" spans="1:27" x14ac:dyDescent="0.25">
      <c r="A44" s="19" t="s">
        <v>69</v>
      </c>
      <c r="B44" s="15" t="s">
        <v>32</v>
      </c>
      <c r="C44" s="20">
        <v>295137</v>
      </c>
      <c r="D44" s="20"/>
      <c r="E44" s="21">
        <v>295402</v>
      </c>
      <c r="F44" s="22">
        <v>295402</v>
      </c>
      <c r="G44" s="22">
        <v>11414</v>
      </c>
      <c r="H44" s="22">
        <v>105440</v>
      </c>
      <c r="I44" s="22"/>
      <c r="J44" s="22">
        <v>116854</v>
      </c>
      <c r="K44" s="22">
        <v>23967</v>
      </c>
      <c r="L44" s="22">
        <v>23070</v>
      </c>
      <c r="M44" s="22">
        <v>25909</v>
      </c>
      <c r="N44" s="22">
        <v>72946</v>
      </c>
      <c r="O44" s="22"/>
      <c r="P44" s="22"/>
      <c r="Q44" s="22"/>
      <c r="R44" s="22"/>
      <c r="S44" s="22"/>
      <c r="T44" s="22"/>
      <c r="U44" s="22"/>
      <c r="V44" s="22"/>
      <c r="W44" s="22">
        <v>189800</v>
      </c>
      <c r="X44" s="22">
        <v>147700</v>
      </c>
      <c r="Y44" s="22">
        <v>42100</v>
      </c>
      <c r="Z44" s="23">
        <v>28.503723764387274</v>
      </c>
      <c r="AA44" s="20">
        <v>295402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38231552</v>
      </c>
      <c r="D47" s="29">
        <f t="shared" ref="D47:Y47" si="1">SUM(D34:D46)</f>
        <v>0</v>
      </c>
      <c r="E47" s="30">
        <f t="shared" si="1"/>
        <v>36480536</v>
      </c>
      <c r="F47" s="31">
        <f t="shared" si="1"/>
        <v>36480536</v>
      </c>
      <c r="G47" s="31">
        <f t="shared" si="1"/>
        <v>2908973</v>
      </c>
      <c r="H47" s="31">
        <f t="shared" si="1"/>
        <v>4550409</v>
      </c>
      <c r="I47" s="31">
        <f t="shared" si="1"/>
        <v>0</v>
      </c>
      <c r="J47" s="31">
        <f t="shared" si="1"/>
        <v>7459382</v>
      </c>
      <c r="K47" s="31">
        <f t="shared" si="1"/>
        <v>1371513</v>
      </c>
      <c r="L47" s="31">
        <f t="shared" si="1"/>
        <v>1801297</v>
      </c>
      <c r="M47" s="31">
        <f t="shared" si="1"/>
        <v>2857922</v>
      </c>
      <c r="N47" s="31">
        <f t="shared" si="1"/>
        <v>6030732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13490114</v>
      </c>
      <c r="X47" s="31">
        <f t="shared" si="1"/>
        <v>18240278</v>
      </c>
      <c r="Y47" s="31">
        <f t="shared" si="1"/>
        <v>-4750164</v>
      </c>
      <c r="Z47" s="32">
        <f>+IF(X47&lt;&gt;0,+(Y47/X47)*100,0)</f>
        <v>-26.042168874838424</v>
      </c>
      <c r="AA47" s="29">
        <f>SUM(AA34:AA46)</f>
        <v>36480536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24061747</v>
      </c>
      <c r="D48" s="39">
        <f t="shared" si="2"/>
        <v>0</v>
      </c>
      <c r="E48" s="40">
        <f t="shared" si="2"/>
        <v>12389893</v>
      </c>
      <c r="F48" s="41">
        <f t="shared" si="2"/>
        <v>12389893</v>
      </c>
      <c r="G48" s="41">
        <f t="shared" si="2"/>
        <v>-2908973</v>
      </c>
      <c r="H48" s="41">
        <f t="shared" si="2"/>
        <v>-1695937</v>
      </c>
      <c r="I48" s="41">
        <f t="shared" si="2"/>
        <v>0</v>
      </c>
      <c r="J48" s="41">
        <f t="shared" si="2"/>
        <v>-4604910</v>
      </c>
      <c r="K48" s="41">
        <f t="shared" si="2"/>
        <v>7522897</v>
      </c>
      <c r="L48" s="41">
        <f t="shared" si="2"/>
        <v>1314690</v>
      </c>
      <c r="M48" s="41">
        <f t="shared" si="2"/>
        <v>-2563</v>
      </c>
      <c r="N48" s="41">
        <f t="shared" si="2"/>
        <v>8835024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4230114</v>
      </c>
      <c r="X48" s="41">
        <f t="shared" si="2"/>
        <v>6194947</v>
      </c>
      <c r="Y48" s="41">
        <f t="shared" si="2"/>
        <v>-1964833</v>
      </c>
      <c r="Z48" s="42">
        <f>+IF(X48&lt;&gt;0,+(Y48/X48)*100,0)</f>
        <v>-31.716703952430908</v>
      </c>
      <c r="AA48" s="39">
        <f>+AA32-AA47</f>
        <v>12389893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24061747</v>
      </c>
      <c r="D51" s="48">
        <f t="shared" si="3"/>
        <v>0</v>
      </c>
      <c r="E51" s="49">
        <f t="shared" si="3"/>
        <v>12389893</v>
      </c>
      <c r="F51" s="50">
        <f t="shared" si="3"/>
        <v>12389893</v>
      </c>
      <c r="G51" s="50">
        <f t="shared" si="3"/>
        <v>-2908973</v>
      </c>
      <c r="H51" s="50">
        <f t="shared" si="3"/>
        <v>-1695937</v>
      </c>
      <c r="I51" s="50">
        <f t="shared" si="3"/>
        <v>0</v>
      </c>
      <c r="J51" s="50">
        <f t="shared" si="3"/>
        <v>-4604910</v>
      </c>
      <c r="K51" s="50">
        <f t="shared" si="3"/>
        <v>7522897</v>
      </c>
      <c r="L51" s="50">
        <f t="shared" si="3"/>
        <v>1314690</v>
      </c>
      <c r="M51" s="50">
        <f t="shared" si="3"/>
        <v>-2563</v>
      </c>
      <c r="N51" s="50">
        <f t="shared" si="3"/>
        <v>8835024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4230114</v>
      </c>
      <c r="X51" s="50">
        <f t="shared" si="3"/>
        <v>6194947</v>
      </c>
      <c r="Y51" s="50">
        <f t="shared" si="3"/>
        <v>-1964833</v>
      </c>
      <c r="Z51" s="51">
        <f>+IF(X51&lt;&gt;0,+(Y51/X51)*100,0)</f>
        <v>-31.716703952430908</v>
      </c>
      <c r="AA51" s="48">
        <f>SUM(AA48:AA50)</f>
        <v>12389893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24061747</v>
      </c>
      <c r="D53" s="54">
        <f>+D51-D52</f>
        <v>0</v>
      </c>
      <c r="E53" s="55">
        <f t="shared" si="4"/>
        <v>12389893</v>
      </c>
      <c r="F53" s="56">
        <f t="shared" si="4"/>
        <v>12389893</v>
      </c>
      <c r="G53" s="56">
        <f t="shared" si="4"/>
        <v>-2908973</v>
      </c>
      <c r="H53" s="56">
        <f t="shared" si="4"/>
        <v>-1695937</v>
      </c>
      <c r="I53" s="56">
        <f t="shared" si="4"/>
        <v>0</v>
      </c>
      <c r="J53" s="56">
        <f t="shared" si="4"/>
        <v>-4604910</v>
      </c>
      <c r="K53" s="56">
        <f t="shared" si="4"/>
        <v>7522897</v>
      </c>
      <c r="L53" s="56">
        <f t="shared" si="4"/>
        <v>1314690</v>
      </c>
      <c r="M53" s="56">
        <f t="shared" si="4"/>
        <v>-2563</v>
      </c>
      <c r="N53" s="56">
        <f t="shared" si="4"/>
        <v>8835024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4230114</v>
      </c>
      <c r="X53" s="56">
        <f t="shared" si="4"/>
        <v>6194947</v>
      </c>
      <c r="Y53" s="56">
        <f t="shared" si="4"/>
        <v>-1964833</v>
      </c>
      <c r="Z53" s="57">
        <f>+IF(X53&lt;&gt;0,+(Y53/X53)*100,0)</f>
        <v>-31.716703952430908</v>
      </c>
      <c r="AA53" s="54">
        <f>+AA51-AA52</f>
        <v>12389893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24061747</v>
      </c>
      <c r="D56" s="48">
        <f>SUM(D53:D55)</f>
        <v>0</v>
      </c>
      <c r="E56" s="49">
        <f t="shared" si="5"/>
        <v>12389893</v>
      </c>
      <c r="F56" s="50">
        <f t="shared" si="5"/>
        <v>12389893</v>
      </c>
      <c r="G56" s="50">
        <f t="shared" si="5"/>
        <v>-2908973</v>
      </c>
      <c r="H56" s="50">
        <f t="shared" si="5"/>
        <v>-1695937</v>
      </c>
      <c r="I56" s="50">
        <f t="shared" si="5"/>
        <v>0</v>
      </c>
      <c r="J56" s="50">
        <f t="shared" si="5"/>
        <v>-4604910</v>
      </c>
      <c r="K56" s="50">
        <f t="shared" si="5"/>
        <v>7522897</v>
      </c>
      <c r="L56" s="50">
        <f t="shared" si="5"/>
        <v>1314690</v>
      </c>
      <c r="M56" s="50">
        <f t="shared" si="5"/>
        <v>-2563</v>
      </c>
      <c r="N56" s="50">
        <f t="shared" si="5"/>
        <v>8835024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4230114</v>
      </c>
      <c r="X56" s="50">
        <f t="shared" si="5"/>
        <v>6194947</v>
      </c>
      <c r="Y56" s="50">
        <f t="shared" si="5"/>
        <v>-1964833</v>
      </c>
      <c r="Z56" s="51">
        <f>+IF(X56&lt;&gt;0,+(Y56/X56)*100,0)</f>
        <v>-31.716703952430908</v>
      </c>
      <c r="AA56" s="48">
        <f>SUM(AA53:AA55)</f>
        <v>12389893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24061747</v>
      </c>
      <c r="D59" s="65">
        <f>SUM(D56:D58)</f>
        <v>0</v>
      </c>
      <c r="E59" s="66">
        <f t="shared" si="6"/>
        <v>12389893</v>
      </c>
      <c r="F59" s="67">
        <f t="shared" si="6"/>
        <v>12389893</v>
      </c>
      <c r="G59" s="67">
        <f t="shared" si="6"/>
        <v>-2908973</v>
      </c>
      <c r="H59" s="67">
        <f t="shared" si="6"/>
        <v>-1695937</v>
      </c>
      <c r="I59" s="67">
        <f t="shared" si="6"/>
        <v>0</v>
      </c>
      <c r="J59" s="67">
        <f t="shared" si="6"/>
        <v>-4604910</v>
      </c>
      <c r="K59" s="67">
        <f t="shared" si="6"/>
        <v>7522897</v>
      </c>
      <c r="L59" s="67">
        <f t="shared" si="6"/>
        <v>1314690</v>
      </c>
      <c r="M59" s="67">
        <f t="shared" si="6"/>
        <v>-2563</v>
      </c>
      <c r="N59" s="67">
        <f t="shared" si="6"/>
        <v>8835024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4230114</v>
      </c>
      <c r="X59" s="67">
        <f t="shared" si="6"/>
        <v>6194947</v>
      </c>
      <c r="Y59" s="67">
        <f t="shared" si="6"/>
        <v>-1964833</v>
      </c>
      <c r="Z59" s="68">
        <f>+IF(X59&lt;&gt;0,+(Y59/X59)*100,0)</f>
        <v>-31.716703952430908</v>
      </c>
      <c r="AA59" s="65">
        <f>SUM(AA56:AA58)</f>
        <v>12389893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3270327</v>
      </c>
      <c r="D7" s="20"/>
      <c r="E7" s="21">
        <v>3663276</v>
      </c>
      <c r="F7" s="22">
        <v>3663276</v>
      </c>
      <c r="G7" s="22">
        <v>368559</v>
      </c>
      <c r="H7" s="22">
        <v>357670</v>
      </c>
      <c r="I7" s="22">
        <v>371955</v>
      </c>
      <c r="J7" s="22">
        <v>1098184</v>
      </c>
      <c r="K7" s="22">
        <v>411699</v>
      </c>
      <c r="L7" s="22">
        <v>687038</v>
      </c>
      <c r="M7" s="22">
        <v>400972</v>
      </c>
      <c r="N7" s="22">
        <v>1499709</v>
      </c>
      <c r="O7" s="22"/>
      <c r="P7" s="22"/>
      <c r="Q7" s="22"/>
      <c r="R7" s="22"/>
      <c r="S7" s="22"/>
      <c r="T7" s="22"/>
      <c r="U7" s="22"/>
      <c r="V7" s="22"/>
      <c r="W7" s="22">
        <v>2597893</v>
      </c>
      <c r="X7" s="22">
        <v>1831638</v>
      </c>
      <c r="Y7" s="22">
        <v>766255</v>
      </c>
      <c r="Z7" s="23">
        <v>41.834412695084943</v>
      </c>
      <c r="AA7" s="20">
        <v>3663276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7104027</v>
      </c>
      <c r="D13" s="20"/>
      <c r="E13" s="21">
        <v>8733668</v>
      </c>
      <c r="F13" s="22">
        <v>8733668</v>
      </c>
      <c r="G13" s="22">
        <v>593591</v>
      </c>
      <c r="H13" s="22">
        <v>595899</v>
      </c>
      <c r="I13" s="22">
        <v>598238</v>
      </c>
      <c r="J13" s="22">
        <v>1787728</v>
      </c>
      <c r="K13" s="22">
        <v>601023</v>
      </c>
      <c r="L13" s="22">
        <v>603519</v>
      </c>
      <c r="M13" s="22">
        <v>606544</v>
      </c>
      <c r="N13" s="22">
        <v>1811086</v>
      </c>
      <c r="O13" s="22"/>
      <c r="P13" s="22"/>
      <c r="Q13" s="22"/>
      <c r="R13" s="22"/>
      <c r="S13" s="22"/>
      <c r="T13" s="22"/>
      <c r="U13" s="22"/>
      <c r="V13" s="22"/>
      <c r="W13" s="22">
        <v>3598814</v>
      </c>
      <c r="X13" s="22">
        <v>4366836</v>
      </c>
      <c r="Y13" s="22">
        <v>-768022</v>
      </c>
      <c r="Z13" s="23">
        <v>-17.587608053061761</v>
      </c>
      <c r="AA13" s="20">
        <v>8733668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2659169</v>
      </c>
      <c r="D25" s="20"/>
      <c r="E25" s="21">
        <v>1150000</v>
      </c>
      <c r="F25" s="22">
        <v>1150000</v>
      </c>
      <c r="G25" s="22">
        <v>290887</v>
      </c>
      <c r="H25" s="22"/>
      <c r="I25" s="22"/>
      <c r="J25" s="22">
        <v>290887</v>
      </c>
      <c r="K25" s="22">
        <v>251606</v>
      </c>
      <c r="L25" s="22"/>
      <c r="M25" s="22"/>
      <c r="N25" s="22">
        <v>251606</v>
      </c>
      <c r="O25" s="22"/>
      <c r="P25" s="22"/>
      <c r="Q25" s="22"/>
      <c r="R25" s="22"/>
      <c r="S25" s="22"/>
      <c r="T25" s="22"/>
      <c r="U25" s="22"/>
      <c r="V25" s="22"/>
      <c r="W25" s="22">
        <v>542493</v>
      </c>
      <c r="X25" s="22">
        <v>574998</v>
      </c>
      <c r="Y25" s="22">
        <v>-32505</v>
      </c>
      <c r="Z25" s="23">
        <v>-5.6530631410891869</v>
      </c>
      <c r="AA25" s="20">
        <v>1150000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13033523</v>
      </c>
      <c r="D32" s="29">
        <f t="shared" ref="D32:Y32" si="0">SUM(D6:D31)</f>
        <v>0</v>
      </c>
      <c r="E32" s="30">
        <f t="shared" si="0"/>
        <v>13546944</v>
      </c>
      <c r="F32" s="31">
        <f t="shared" si="0"/>
        <v>13546944</v>
      </c>
      <c r="G32" s="31">
        <f t="shared" si="0"/>
        <v>1253037</v>
      </c>
      <c r="H32" s="31">
        <f t="shared" si="0"/>
        <v>953569</v>
      </c>
      <c r="I32" s="31">
        <f t="shared" si="0"/>
        <v>970193</v>
      </c>
      <c r="J32" s="31">
        <f t="shared" si="0"/>
        <v>3176799</v>
      </c>
      <c r="K32" s="31">
        <f t="shared" si="0"/>
        <v>1264328</v>
      </c>
      <c r="L32" s="31">
        <f t="shared" si="0"/>
        <v>1290557</v>
      </c>
      <c r="M32" s="31">
        <f t="shared" si="0"/>
        <v>1007516</v>
      </c>
      <c r="N32" s="31">
        <f t="shared" si="0"/>
        <v>3562401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6739200</v>
      </c>
      <c r="X32" s="31">
        <f t="shared" si="0"/>
        <v>6773472</v>
      </c>
      <c r="Y32" s="31">
        <f t="shared" si="0"/>
        <v>-34272</v>
      </c>
      <c r="Z32" s="32">
        <f>+IF(X32&lt;&gt;0,+(Y32/X32)*100,0)</f>
        <v>-0.50597389344785071</v>
      </c>
      <c r="AA32" s="29">
        <f>SUM(AA6:AA31)</f>
        <v>13546944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3715927</v>
      </c>
      <c r="D34" s="20"/>
      <c r="E34" s="21">
        <v>3775948</v>
      </c>
      <c r="F34" s="22">
        <v>3775948</v>
      </c>
      <c r="G34" s="22">
        <v>301859</v>
      </c>
      <c r="H34" s="22">
        <v>324219</v>
      </c>
      <c r="I34" s="22">
        <v>316557</v>
      </c>
      <c r="J34" s="22">
        <v>942635</v>
      </c>
      <c r="K34" s="22">
        <v>283825</v>
      </c>
      <c r="L34" s="22">
        <v>578716</v>
      </c>
      <c r="M34" s="22">
        <v>284360</v>
      </c>
      <c r="N34" s="22">
        <v>1146901</v>
      </c>
      <c r="O34" s="22"/>
      <c r="P34" s="22"/>
      <c r="Q34" s="22"/>
      <c r="R34" s="22"/>
      <c r="S34" s="22"/>
      <c r="T34" s="22"/>
      <c r="U34" s="22"/>
      <c r="V34" s="22"/>
      <c r="W34" s="22">
        <v>2089536</v>
      </c>
      <c r="X34" s="22">
        <v>1887978</v>
      </c>
      <c r="Y34" s="22">
        <v>201558</v>
      </c>
      <c r="Z34" s="23">
        <v>10.675865926403803</v>
      </c>
      <c r="AA34" s="20">
        <v>3775948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5758425</v>
      </c>
      <c r="D37" s="20"/>
      <c r="E37" s="21">
        <v>5278840</v>
      </c>
      <c r="F37" s="22">
        <v>5278840</v>
      </c>
      <c r="G37" s="22"/>
      <c r="H37" s="22">
        <v>27882</v>
      </c>
      <c r="I37" s="22">
        <v>1907</v>
      </c>
      <c r="J37" s="22">
        <v>29789</v>
      </c>
      <c r="K37" s="22">
        <v>113933</v>
      </c>
      <c r="L37" s="22">
        <v>271637</v>
      </c>
      <c r="M37" s="22">
        <v>84847</v>
      </c>
      <c r="N37" s="22">
        <v>470417</v>
      </c>
      <c r="O37" s="22"/>
      <c r="P37" s="22"/>
      <c r="Q37" s="22"/>
      <c r="R37" s="22"/>
      <c r="S37" s="22"/>
      <c r="T37" s="22"/>
      <c r="U37" s="22"/>
      <c r="V37" s="22"/>
      <c r="W37" s="22">
        <v>500206</v>
      </c>
      <c r="X37" s="22">
        <v>2639418</v>
      </c>
      <c r="Y37" s="22">
        <v>-2139212</v>
      </c>
      <c r="Z37" s="23">
        <v>-81.048625113566715</v>
      </c>
      <c r="AA37" s="20">
        <v>5278840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2102017</v>
      </c>
      <c r="F38" s="22">
        <v>2102017</v>
      </c>
      <c r="G38" s="22">
        <v>175168</v>
      </c>
      <c r="H38" s="22">
        <v>175168</v>
      </c>
      <c r="I38" s="22">
        <v>175168</v>
      </c>
      <c r="J38" s="22">
        <v>525504</v>
      </c>
      <c r="K38" s="22">
        <v>175168</v>
      </c>
      <c r="L38" s="22">
        <v>175168</v>
      </c>
      <c r="M38" s="22">
        <v>175168</v>
      </c>
      <c r="N38" s="22">
        <v>525504</v>
      </c>
      <c r="O38" s="22"/>
      <c r="P38" s="22"/>
      <c r="Q38" s="22"/>
      <c r="R38" s="22"/>
      <c r="S38" s="22"/>
      <c r="T38" s="22"/>
      <c r="U38" s="22"/>
      <c r="V38" s="22"/>
      <c r="W38" s="22">
        <v>1051008</v>
      </c>
      <c r="X38" s="22">
        <v>1051008</v>
      </c>
      <c r="Y38" s="22"/>
      <c r="Z38" s="23"/>
      <c r="AA38" s="20">
        <v>2102017</v>
      </c>
    </row>
    <row r="39" spans="1:27" x14ac:dyDescent="0.25">
      <c r="A39" s="19" t="s">
        <v>65</v>
      </c>
      <c r="B39" s="15" t="s">
        <v>32</v>
      </c>
      <c r="C39" s="20">
        <v>13796168</v>
      </c>
      <c r="D39" s="20"/>
      <c r="E39" s="21">
        <v>6493454</v>
      </c>
      <c r="F39" s="22">
        <v>6493454</v>
      </c>
      <c r="G39" s="22">
        <v>541121</v>
      </c>
      <c r="H39" s="22">
        <v>541121</v>
      </c>
      <c r="I39" s="22">
        <v>541121</v>
      </c>
      <c r="J39" s="22">
        <v>1623363</v>
      </c>
      <c r="K39" s="22">
        <v>541121</v>
      </c>
      <c r="L39" s="22">
        <v>541121</v>
      </c>
      <c r="M39" s="22">
        <v>541121</v>
      </c>
      <c r="N39" s="22">
        <v>1623363</v>
      </c>
      <c r="O39" s="22"/>
      <c r="P39" s="22"/>
      <c r="Q39" s="22"/>
      <c r="R39" s="22"/>
      <c r="S39" s="22"/>
      <c r="T39" s="22"/>
      <c r="U39" s="22"/>
      <c r="V39" s="22"/>
      <c r="W39" s="22">
        <v>3246726</v>
      </c>
      <c r="X39" s="22">
        <v>3246726</v>
      </c>
      <c r="Y39" s="22"/>
      <c r="Z39" s="23"/>
      <c r="AA39" s="20">
        <v>6493454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3658400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10406084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59529</v>
      </c>
      <c r="D44" s="20"/>
      <c r="E44" s="21">
        <v>53118</v>
      </c>
      <c r="F44" s="22">
        <v>53118</v>
      </c>
      <c r="G44" s="22">
        <v>2486</v>
      </c>
      <c r="H44" s="22">
        <v>2709</v>
      </c>
      <c r="I44" s="22">
        <v>19625</v>
      </c>
      <c r="J44" s="22">
        <v>24820</v>
      </c>
      <c r="K44" s="22">
        <v>5570</v>
      </c>
      <c r="L44" s="22">
        <v>5248</v>
      </c>
      <c r="M44" s="22">
        <v>2504</v>
      </c>
      <c r="N44" s="22">
        <v>13322</v>
      </c>
      <c r="O44" s="22"/>
      <c r="P44" s="22"/>
      <c r="Q44" s="22"/>
      <c r="R44" s="22"/>
      <c r="S44" s="22"/>
      <c r="T44" s="22"/>
      <c r="U44" s="22"/>
      <c r="V44" s="22"/>
      <c r="W44" s="22">
        <v>38142</v>
      </c>
      <c r="X44" s="22">
        <v>26562</v>
      </c>
      <c r="Y44" s="22">
        <v>11580</v>
      </c>
      <c r="Z44" s="23">
        <v>43.596114750395301</v>
      </c>
      <c r="AA44" s="20">
        <v>53118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578708</v>
      </c>
      <c r="F46" s="22">
        <v>578708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289356</v>
      </c>
      <c r="Y46" s="22">
        <v>-289356</v>
      </c>
      <c r="Z46" s="23">
        <v>-100</v>
      </c>
      <c r="AA46" s="20">
        <v>578708</v>
      </c>
    </row>
    <row r="47" spans="1:27" x14ac:dyDescent="0.25">
      <c r="A47" s="37" t="s">
        <v>72</v>
      </c>
      <c r="B47" s="28" t="s">
        <v>32</v>
      </c>
      <c r="C47" s="29">
        <f>SUM(C34:C46)</f>
        <v>37394533</v>
      </c>
      <c r="D47" s="29">
        <f t="shared" ref="D47:Y47" si="1">SUM(D34:D46)</f>
        <v>0</v>
      </c>
      <c r="E47" s="30">
        <f t="shared" si="1"/>
        <v>18282085</v>
      </c>
      <c r="F47" s="31">
        <f t="shared" si="1"/>
        <v>18282085</v>
      </c>
      <c r="G47" s="31">
        <f t="shared" si="1"/>
        <v>1020634</v>
      </c>
      <c r="H47" s="31">
        <f t="shared" si="1"/>
        <v>1071099</v>
      </c>
      <c r="I47" s="31">
        <f t="shared" si="1"/>
        <v>1054378</v>
      </c>
      <c r="J47" s="31">
        <f t="shared" si="1"/>
        <v>3146111</v>
      </c>
      <c r="K47" s="31">
        <f t="shared" si="1"/>
        <v>1119617</v>
      </c>
      <c r="L47" s="31">
        <f t="shared" si="1"/>
        <v>1571890</v>
      </c>
      <c r="M47" s="31">
        <f t="shared" si="1"/>
        <v>1088000</v>
      </c>
      <c r="N47" s="31">
        <f t="shared" si="1"/>
        <v>3779507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6925618</v>
      </c>
      <c r="X47" s="31">
        <f t="shared" si="1"/>
        <v>9141048</v>
      </c>
      <c r="Y47" s="31">
        <f t="shared" si="1"/>
        <v>-2215430</v>
      </c>
      <c r="Z47" s="32">
        <f>+IF(X47&lt;&gt;0,+(Y47/X47)*100,0)</f>
        <v>-24.236061335636787</v>
      </c>
      <c r="AA47" s="29">
        <f>SUM(AA34:AA46)</f>
        <v>18282085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-24361010</v>
      </c>
      <c r="D48" s="39">
        <f t="shared" si="2"/>
        <v>0</v>
      </c>
      <c r="E48" s="40">
        <f t="shared" si="2"/>
        <v>-4735141</v>
      </c>
      <c r="F48" s="41">
        <f t="shared" si="2"/>
        <v>-4735141</v>
      </c>
      <c r="G48" s="41">
        <f t="shared" si="2"/>
        <v>232403</v>
      </c>
      <c r="H48" s="41">
        <f t="shared" si="2"/>
        <v>-117530</v>
      </c>
      <c r="I48" s="41">
        <f t="shared" si="2"/>
        <v>-84185</v>
      </c>
      <c r="J48" s="41">
        <f t="shared" si="2"/>
        <v>30688</v>
      </c>
      <c r="K48" s="41">
        <f t="shared" si="2"/>
        <v>144711</v>
      </c>
      <c r="L48" s="41">
        <f t="shared" si="2"/>
        <v>-281333</v>
      </c>
      <c r="M48" s="41">
        <f t="shared" si="2"/>
        <v>-80484</v>
      </c>
      <c r="N48" s="41">
        <f t="shared" si="2"/>
        <v>-217106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-186418</v>
      </c>
      <c r="X48" s="41">
        <f t="shared" si="2"/>
        <v>-2367576</v>
      </c>
      <c r="Y48" s="41">
        <f t="shared" si="2"/>
        <v>2181158</v>
      </c>
      <c r="Z48" s="42">
        <f>+IF(X48&lt;&gt;0,+(Y48/X48)*100,0)</f>
        <v>-92.126208408938083</v>
      </c>
      <c r="AA48" s="39">
        <f>+AA32-AA47</f>
        <v>-4735141</v>
      </c>
    </row>
    <row r="49" spans="1:27" x14ac:dyDescent="0.25">
      <c r="A49" s="43" t="s">
        <v>74</v>
      </c>
      <c r="B49" s="15" t="s">
        <v>32</v>
      </c>
      <c r="C49" s="20">
        <v>30775046</v>
      </c>
      <c r="D49" s="20"/>
      <c r="E49" s="21">
        <v>22258000</v>
      </c>
      <c r="F49" s="22">
        <v>22258000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11128998</v>
      </c>
      <c r="Y49" s="22">
        <v>-11128998</v>
      </c>
      <c r="Z49" s="23">
        <v>-100</v>
      </c>
      <c r="AA49" s="20">
        <v>22258000</v>
      </c>
    </row>
    <row r="50" spans="1:27" x14ac:dyDescent="0.25">
      <c r="A50" s="43" t="s">
        <v>75</v>
      </c>
      <c r="B50" s="15" t="s">
        <v>32</v>
      </c>
      <c r="C50" s="44">
        <v>4745000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11159036</v>
      </c>
      <c r="D51" s="48">
        <f t="shared" si="3"/>
        <v>0</v>
      </c>
      <c r="E51" s="49">
        <f t="shared" si="3"/>
        <v>17522859</v>
      </c>
      <c r="F51" s="50">
        <f t="shared" si="3"/>
        <v>17522859</v>
      </c>
      <c r="G51" s="50">
        <f t="shared" si="3"/>
        <v>232403</v>
      </c>
      <c r="H51" s="50">
        <f t="shared" si="3"/>
        <v>-117530</v>
      </c>
      <c r="I51" s="50">
        <f t="shared" si="3"/>
        <v>-84185</v>
      </c>
      <c r="J51" s="50">
        <f t="shared" si="3"/>
        <v>30688</v>
      </c>
      <c r="K51" s="50">
        <f t="shared" si="3"/>
        <v>144711</v>
      </c>
      <c r="L51" s="50">
        <f t="shared" si="3"/>
        <v>-281333</v>
      </c>
      <c r="M51" s="50">
        <f t="shared" si="3"/>
        <v>-80484</v>
      </c>
      <c r="N51" s="50">
        <f t="shared" si="3"/>
        <v>-217106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-186418</v>
      </c>
      <c r="X51" s="50">
        <f t="shared" si="3"/>
        <v>8761422</v>
      </c>
      <c r="Y51" s="50">
        <f t="shared" si="3"/>
        <v>-8947840</v>
      </c>
      <c r="Z51" s="51">
        <f>+IF(X51&lt;&gt;0,+(Y51/X51)*100,0)</f>
        <v>-102.12771397154481</v>
      </c>
      <c r="AA51" s="48">
        <f>SUM(AA48:AA50)</f>
        <v>17522859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11159036</v>
      </c>
      <c r="D53" s="54">
        <f>+D51-D52</f>
        <v>0</v>
      </c>
      <c r="E53" s="55">
        <f t="shared" si="4"/>
        <v>17522859</v>
      </c>
      <c r="F53" s="56">
        <f t="shared" si="4"/>
        <v>17522859</v>
      </c>
      <c r="G53" s="56">
        <f t="shared" si="4"/>
        <v>232403</v>
      </c>
      <c r="H53" s="56">
        <f t="shared" si="4"/>
        <v>-117530</v>
      </c>
      <c r="I53" s="56">
        <f t="shared" si="4"/>
        <v>-84185</v>
      </c>
      <c r="J53" s="56">
        <f t="shared" si="4"/>
        <v>30688</v>
      </c>
      <c r="K53" s="56">
        <f t="shared" si="4"/>
        <v>144711</v>
      </c>
      <c r="L53" s="56">
        <f t="shared" si="4"/>
        <v>-281333</v>
      </c>
      <c r="M53" s="56">
        <f t="shared" si="4"/>
        <v>-80484</v>
      </c>
      <c r="N53" s="56">
        <f t="shared" si="4"/>
        <v>-217106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-186418</v>
      </c>
      <c r="X53" s="56">
        <f t="shared" si="4"/>
        <v>8761422</v>
      </c>
      <c r="Y53" s="56">
        <f t="shared" si="4"/>
        <v>-8947840</v>
      </c>
      <c r="Z53" s="57">
        <f>+IF(X53&lt;&gt;0,+(Y53/X53)*100,0)</f>
        <v>-102.12771397154481</v>
      </c>
      <c r="AA53" s="54">
        <f>+AA51-AA52</f>
        <v>17522859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11159036</v>
      </c>
      <c r="D56" s="48">
        <f>SUM(D53:D55)</f>
        <v>0</v>
      </c>
      <c r="E56" s="49">
        <f t="shared" si="5"/>
        <v>17522859</v>
      </c>
      <c r="F56" s="50">
        <f t="shared" si="5"/>
        <v>17522859</v>
      </c>
      <c r="G56" s="50">
        <f t="shared" si="5"/>
        <v>232403</v>
      </c>
      <c r="H56" s="50">
        <f t="shared" si="5"/>
        <v>-117530</v>
      </c>
      <c r="I56" s="50">
        <f t="shared" si="5"/>
        <v>-84185</v>
      </c>
      <c r="J56" s="50">
        <f t="shared" si="5"/>
        <v>30688</v>
      </c>
      <c r="K56" s="50">
        <f t="shared" si="5"/>
        <v>144711</v>
      </c>
      <c r="L56" s="50">
        <f t="shared" si="5"/>
        <v>-281333</v>
      </c>
      <c r="M56" s="50">
        <f t="shared" si="5"/>
        <v>-80484</v>
      </c>
      <c r="N56" s="50">
        <f t="shared" si="5"/>
        <v>-217106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-186418</v>
      </c>
      <c r="X56" s="50">
        <f t="shared" si="5"/>
        <v>8761422</v>
      </c>
      <c r="Y56" s="50">
        <f t="shared" si="5"/>
        <v>-8947840</v>
      </c>
      <c r="Z56" s="51">
        <f>+IF(X56&lt;&gt;0,+(Y56/X56)*100,0)</f>
        <v>-102.12771397154481</v>
      </c>
      <c r="AA56" s="48">
        <f>SUM(AA53:AA55)</f>
        <v>17522859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11159036</v>
      </c>
      <c r="D59" s="65">
        <f>SUM(D56:D58)</f>
        <v>0</v>
      </c>
      <c r="E59" s="66">
        <f t="shared" si="6"/>
        <v>17522859</v>
      </c>
      <c r="F59" s="67">
        <f t="shared" si="6"/>
        <v>17522859</v>
      </c>
      <c r="G59" s="67">
        <f t="shared" si="6"/>
        <v>232403</v>
      </c>
      <c r="H59" s="67">
        <f t="shared" si="6"/>
        <v>-117530</v>
      </c>
      <c r="I59" s="67">
        <f t="shared" si="6"/>
        <v>-84185</v>
      </c>
      <c r="J59" s="67">
        <f t="shared" si="6"/>
        <v>30688</v>
      </c>
      <c r="K59" s="67">
        <f t="shared" si="6"/>
        <v>144711</v>
      </c>
      <c r="L59" s="67">
        <f t="shared" si="6"/>
        <v>-281333</v>
      </c>
      <c r="M59" s="67">
        <f t="shared" si="6"/>
        <v>-80484</v>
      </c>
      <c r="N59" s="67">
        <f t="shared" si="6"/>
        <v>-217106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-186418</v>
      </c>
      <c r="X59" s="67">
        <f t="shared" si="6"/>
        <v>8761422</v>
      </c>
      <c r="Y59" s="67">
        <f t="shared" si="6"/>
        <v>-8947840</v>
      </c>
      <c r="Z59" s="68">
        <f>+IF(X59&lt;&gt;0,+(Y59/X59)*100,0)</f>
        <v>-102.12771397154481</v>
      </c>
      <c r="AA59" s="65">
        <f>SUM(AA56:AA58)</f>
        <v>17522859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43867103</v>
      </c>
      <c r="D7" s="20"/>
      <c r="E7" s="21">
        <v>54552363</v>
      </c>
      <c r="F7" s="22">
        <v>54552363</v>
      </c>
      <c r="G7" s="22">
        <v>3926260</v>
      </c>
      <c r="H7" s="22">
        <v>3246601</v>
      </c>
      <c r="I7" s="22">
        <v>3970265</v>
      </c>
      <c r="J7" s="22">
        <v>11143126</v>
      </c>
      <c r="K7" s="22">
        <v>3904007</v>
      </c>
      <c r="L7" s="22">
        <v>16732677</v>
      </c>
      <c r="M7" s="22">
        <v>20458856</v>
      </c>
      <c r="N7" s="22">
        <v>41095540</v>
      </c>
      <c r="O7" s="22"/>
      <c r="P7" s="22"/>
      <c r="Q7" s="22"/>
      <c r="R7" s="22"/>
      <c r="S7" s="22"/>
      <c r="T7" s="22"/>
      <c r="U7" s="22"/>
      <c r="V7" s="22"/>
      <c r="W7" s="22">
        <v>52238666</v>
      </c>
      <c r="X7" s="22">
        <v>27276180</v>
      </c>
      <c r="Y7" s="22">
        <v>24962486</v>
      </c>
      <c r="Z7" s="23">
        <v>91.517529214134825</v>
      </c>
      <c r="AA7" s="20">
        <v>54552363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34317985</v>
      </c>
      <c r="D13" s="20"/>
      <c r="E13" s="21">
        <v>26936028</v>
      </c>
      <c r="F13" s="22">
        <v>26936028</v>
      </c>
      <c r="G13" s="22">
        <v>2809761</v>
      </c>
      <c r="H13" s="22">
        <v>2837631</v>
      </c>
      <c r="I13" s="22">
        <v>2707633</v>
      </c>
      <c r="J13" s="22">
        <v>8355025</v>
      </c>
      <c r="K13" s="22">
        <v>2809375</v>
      </c>
      <c r="L13" s="22">
        <v>2843594</v>
      </c>
      <c r="M13" s="22">
        <v>2887390</v>
      </c>
      <c r="N13" s="22">
        <v>8540359</v>
      </c>
      <c r="O13" s="22"/>
      <c r="P13" s="22"/>
      <c r="Q13" s="22"/>
      <c r="R13" s="22"/>
      <c r="S13" s="22"/>
      <c r="T13" s="22"/>
      <c r="U13" s="22"/>
      <c r="V13" s="22"/>
      <c r="W13" s="22">
        <v>16895384</v>
      </c>
      <c r="X13" s="22">
        <v>13468014</v>
      </c>
      <c r="Y13" s="22">
        <v>3427370</v>
      </c>
      <c r="Z13" s="23">
        <v>25.44822124479526</v>
      </c>
      <c r="AA13" s="20">
        <v>26936028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-12597871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65587217</v>
      </c>
      <c r="D32" s="29">
        <f t="shared" ref="D32:Y32" si="0">SUM(D6:D31)</f>
        <v>0</v>
      </c>
      <c r="E32" s="30">
        <f t="shared" si="0"/>
        <v>81488391</v>
      </c>
      <c r="F32" s="31">
        <f t="shared" si="0"/>
        <v>81488391</v>
      </c>
      <c r="G32" s="31">
        <f t="shared" si="0"/>
        <v>6736021</v>
      </c>
      <c r="H32" s="31">
        <f t="shared" si="0"/>
        <v>6084232</v>
      </c>
      <c r="I32" s="31">
        <f t="shared" si="0"/>
        <v>6677898</v>
      </c>
      <c r="J32" s="31">
        <f t="shared" si="0"/>
        <v>19498151</v>
      </c>
      <c r="K32" s="31">
        <f t="shared" si="0"/>
        <v>6713382</v>
      </c>
      <c r="L32" s="31">
        <f t="shared" si="0"/>
        <v>19576271</v>
      </c>
      <c r="M32" s="31">
        <f t="shared" si="0"/>
        <v>23346246</v>
      </c>
      <c r="N32" s="31">
        <f t="shared" si="0"/>
        <v>49635899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69134050</v>
      </c>
      <c r="X32" s="31">
        <f t="shared" si="0"/>
        <v>40744194</v>
      </c>
      <c r="Y32" s="31">
        <f t="shared" si="0"/>
        <v>28389856</v>
      </c>
      <c r="Z32" s="32">
        <f>+IF(X32&lt;&gt;0,+(Y32/X32)*100,0)</f>
        <v>69.678285941795778</v>
      </c>
      <c r="AA32" s="29">
        <f>SUM(AA6:AA31)</f>
        <v>81488391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5669576</v>
      </c>
      <c r="D34" s="20"/>
      <c r="E34" s="21">
        <v>8660631</v>
      </c>
      <c r="F34" s="22">
        <v>8660631</v>
      </c>
      <c r="G34" s="22">
        <v>444178</v>
      </c>
      <c r="H34" s="22">
        <v>912898</v>
      </c>
      <c r="I34" s="22">
        <v>862021</v>
      </c>
      <c r="J34" s="22">
        <v>2219097</v>
      </c>
      <c r="K34" s="22">
        <v>965154</v>
      </c>
      <c r="L34" s="22">
        <v>951998</v>
      </c>
      <c r="M34" s="22">
        <v>953616</v>
      </c>
      <c r="N34" s="22">
        <v>2870768</v>
      </c>
      <c r="O34" s="22"/>
      <c r="P34" s="22"/>
      <c r="Q34" s="22"/>
      <c r="R34" s="22"/>
      <c r="S34" s="22"/>
      <c r="T34" s="22"/>
      <c r="U34" s="22"/>
      <c r="V34" s="22"/>
      <c r="W34" s="22">
        <v>5089865</v>
      </c>
      <c r="X34" s="22">
        <v>4330320</v>
      </c>
      <c r="Y34" s="22">
        <v>759545</v>
      </c>
      <c r="Z34" s="23">
        <v>17.540158694969424</v>
      </c>
      <c r="AA34" s="20">
        <v>8660631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86688740</v>
      </c>
      <c r="D37" s="20"/>
      <c r="E37" s="21">
        <v>61135214</v>
      </c>
      <c r="F37" s="22">
        <v>61135214</v>
      </c>
      <c r="G37" s="22">
        <v>869565</v>
      </c>
      <c r="H37" s="22">
        <v>1587841</v>
      </c>
      <c r="I37" s="22">
        <v>1182319</v>
      </c>
      <c r="J37" s="22">
        <v>3639725</v>
      </c>
      <c r="K37" s="22">
        <v>1201095</v>
      </c>
      <c r="L37" s="22">
        <v>771620</v>
      </c>
      <c r="M37" s="22">
        <v>1073358</v>
      </c>
      <c r="N37" s="22">
        <v>3046073</v>
      </c>
      <c r="O37" s="22"/>
      <c r="P37" s="22"/>
      <c r="Q37" s="22"/>
      <c r="R37" s="22"/>
      <c r="S37" s="22"/>
      <c r="T37" s="22"/>
      <c r="U37" s="22"/>
      <c r="V37" s="22"/>
      <c r="W37" s="22">
        <v>6685798</v>
      </c>
      <c r="X37" s="22">
        <v>30567612</v>
      </c>
      <c r="Y37" s="22">
        <v>-23881814</v>
      </c>
      <c r="Z37" s="23">
        <v>-78.127836744329258</v>
      </c>
      <c r="AA37" s="20">
        <v>61135214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10364949</v>
      </c>
      <c r="F38" s="22">
        <v>10364949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5182476</v>
      </c>
      <c r="Y38" s="22">
        <v>-5182476</v>
      </c>
      <c r="Z38" s="23">
        <v>-100</v>
      </c>
      <c r="AA38" s="20">
        <v>10364949</v>
      </c>
    </row>
    <row r="39" spans="1:27" x14ac:dyDescent="0.25">
      <c r="A39" s="19" t="s">
        <v>65</v>
      </c>
      <c r="B39" s="15" t="s">
        <v>32</v>
      </c>
      <c r="C39" s="20">
        <v>12989538</v>
      </c>
      <c r="D39" s="20"/>
      <c r="E39" s="21">
        <v>11876554</v>
      </c>
      <c r="F39" s="22">
        <v>11876554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5938278</v>
      </c>
      <c r="Y39" s="22">
        <v>-5938278</v>
      </c>
      <c r="Z39" s="23">
        <v>-100</v>
      </c>
      <c r="AA39" s="20">
        <v>11876554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41960</v>
      </c>
      <c r="F41" s="22">
        <v>41960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20982</v>
      </c>
      <c r="Y41" s="22">
        <v>-20982</v>
      </c>
      <c r="Z41" s="23">
        <v>-100</v>
      </c>
      <c r="AA41" s="20">
        <v>41960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545524</v>
      </c>
      <c r="F43" s="22">
        <v>545524</v>
      </c>
      <c r="G43" s="22"/>
      <c r="H43" s="22"/>
      <c r="I43" s="22"/>
      <c r="J43" s="22"/>
      <c r="K43" s="22">
        <v>519421</v>
      </c>
      <c r="L43" s="22">
        <v>30763</v>
      </c>
      <c r="M43" s="22">
        <v>21445</v>
      </c>
      <c r="N43" s="22">
        <v>571629</v>
      </c>
      <c r="O43" s="22"/>
      <c r="P43" s="22"/>
      <c r="Q43" s="22"/>
      <c r="R43" s="22"/>
      <c r="S43" s="22"/>
      <c r="T43" s="22"/>
      <c r="U43" s="22"/>
      <c r="V43" s="22"/>
      <c r="W43" s="22">
        <v>571629</v>
      </c>
      <c r="X43" s="22">
        <v>272760</v>
      </c>
      <c r="Y43" s="22">
        <v>298869</v>
      </c>
      <c r="Z43" s="23">
        <v>109.57215134183897</v>
      </c>
      <c r="AA43" s="20">
        <v>545524</v>
      </c>
    </row>
    <row r="44" spans="1:27" x14ac:dyDescent="0.25">
      <c r="A44" s="19" t="s">
        <v>69</v>
      </c>
      <c r="B44" s="15" t="s">
        <v>32</v>
      </c>
      <c r="C44" s="20">
        <v>318022</v>
      </c>
      <c r="D44" s="20"/>
      <c r="E44" s="21">
        <v>616996</v>
      </c>
      <c r="F44" s="22">
        <v>616996</v>
      </c>
      <c r="G44" s="22">
        <v>7152</v>
      </c>
      <c r="H44" s="22">
        <v>124870</v>
      </c>
      <c r="I44" s="22">
        <v>31458</v>
      </c>
      <c r="J44" s="22">
        <v>163480</v>
      </c>
      <c r="K44" s="22">
        <v>11521</v>
      </c>
      <c r="L44" s="22"/>
      <c r="M44" s="22">
        <v>34923</v>
      </c>
      <c r="N44" s="22">
        <v>46444</v>
      </c>
      <c r="O44" s="22"/>
      <c r="P44" s="22"/>
      <c r="Q44" s="22"/>
      <c r="R44" s="22"/>
      <c r="S44" s="22"/>
      <c r="T44" s="22"/>
      <c r="U44" s="22"/>
      <c r="V44" s="22"/>
      <c r="W44" s="22">
        <v>209924</v>
      </c>
      <c r="X44" s="22">
        <v>308490</v>
      </c>
      <c r="Y44" s="22">
        <v>-98566</v>
      </c>
      <c r="Z44" s="23">
        <v>-31.951116729877793</v>
      </c>
      <c r="AA44" s="20">
        <v>616996</v>
      </c>
    </row>
    <row r="45" spans="1:27" x14ac:dyDescent="0.25">
      <c r="A45" s="19" t="s">
        <v>70</v>
      </c>
      <c r="B45" s="15" t="s">
        <v>32</v>
      </c>
      <c r="C45" s="20">
        <v>2927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105668803</v>
      </c>
      <c r="D47" s="29">
        <f t="shared" ref="D47:Y47" si="1">SUM(D34:D46)</f>
        <v>0</v>
      </c>
      <c r="E47" s="30">
        <f t="shared" si="1"/>
        <v>93241828</v>
      </c>
      <c r="F47" s="31">
        <f t="shared" si="1"/>
        <v>93241828</v>
      </c>
      <c r="G47" s="31">
        <f t="shared" si="1"/>
        <v>1320895</v>
      </c>
      <c r="H47" s="31">
        <f t="shared" si="1"/>
        <v>2625609</v>
      </c>
      <c r="I47" s="31">
        <f t="shared" si="1"/>
        <v>2075798</v>
      </c>
      <c r="J47" s="31">
        <f t="shared" si="1"/>
        <v>6022302</v>
      </c>
      <c r="K47" s="31">
        <f t="shared" si="1"/>
        <v>2697191</v>
      </c>
      <c r="L47" s="31">
        <f t="shared" si="1"/>
        <v>1754381</v>
      </c>
      <c r="M47" s="31">
        <f t="shared" si="1"/>
        <v>2083342</v>
      </c>
      <c r="N47" s="31">
        <f t="shared" si="1"/>
        <v>6534914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12557216</v>
      </c>
      <c r="X47" s="31">
        <f t="shared" si="1"/>
        <v>46620918</v>
      </c>
      <c r="Y47" s="31">
        <f t="shared" si="1"/>
        <v>-34063702</v>
      </c>
      <c r="Z47" s="32">
        <f>+IF(X47&lt;&gt;0,+(Y47/X47)*100,0)</f>
        <v>-73.065275119636212</v>
      </c>
      <c r="AA47" s="29">
        <f>SUM(AA34:AA46)</f>
        <v>93241828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-40081586</v>
      </c>
      <c r="D48" s="39">
        <f t="shared" si="2"/>
        <v>0</v>
      </c>
      <c r="E48" s="40">
        <f t="shared" si="2"/>
        <v>-11753437</v>
      </c>
      <c r="F48" s="41">
        <f t="shared" si="2"/>
        <v>-11753437</v>
      </c>
      <c r="G48" s="41">
        <f t="shared" si="2"/>
        <v>5415126</v>
      </c>
      <c r="H48" s="41">
        <f t="shared" si="2"/>
        <v>3458623</v>
      </c>
      <c r="I48" s="41">
        <f t="shared" si="2"/>
        <v>4602100</v>
      </c>
      <c r="J48" s="41">
        <f t="shared" si="2"/>
        <v>13475849</v>
      </c>
      <c r="K48" s="41">
        <f t="shared" si="2"/>
        <v>4016191</v>
      </c>
      <c r="L48" s="41">
        <f t="shared" si="2"/>
        <v>17821890</v>
      </c>
      <c r="M48" s="41">
        <f t="shared" si="2"/>
        <v>21262904</v>
      </c>
      <c r="N48" s="41">
        <f t="shared" si="2"/>
        <v>43100985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56576834</v>
      </c>
      <c r="X48" s="41">
        <f t="shared" si="2"/>
        <v>-5876724</v>
      </c>
      <c r="Y48" s="41">
        <f t="shared" si="2"/>
        <v>62453558</v>
      </c>
      <c r="Z48" s="42">
        <f>+IF(X48&lt;&gt;0,+(Y48/X48)*100,0)</f>
        <v>-1062.7274311334002</v>
      </c>
      <c r="AA48" s="39">
        <f>+AA32-AA47</f>
        <v>-11753437</v>
      </c>
    </row>
    <row r="49" spans="1:27" x14ac:dyDescent="0.25">
      <c r="A49" s="43" t="s">
        <v>74</v>
      </c>
      <c r="B49" s="15" t="s">
        <v>32</v>
      </c>
      <c r="C49" s="20">
        <v>-2803265</v>
      </c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12499998</v>
      </c>
      <c r="Y49" s="22">
        <v>-12499998</v>
      </c>
      <c r="Z49" s="23">
        <v>-100</v>
      </c>
      <c r="AA49" s="20">
        <v>25000000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-42884851</v>
      </c>
      <c r="D51" s="48">
        <f t="shared" si="3"/>
        <v>0</v>
      </c>
      <c r="E51" s="49">
        <f t="shared" si="3"/>
        <v>13246563</v>
      </c>
      <c r="F51" s="50">
        <f t="shared" si="3"/>
        <v>13246563</v>
      </c>
      <c r="G51" s="50">
        <f t="shared" si="3"/>
        <v>5415126</v>
      </c>
      <c r="H51" s="50">
        <f t="shared" si="3"/>
        <v>3458623</v>
      </c>
      <c r="I51" s="50">
        <f t="shared" si="3"/>
        <v>4602100</v>
      </c>
      <c r="J51" s="50">
        <f t="shared" si="3"/>
        <v>13475849</v>
      </c>
      <c r="K51" s="50">
        <f t="shared" si="3"/>
        <v>4016191</v>
      </c>
      <c r="L51" s="50">
        <f t="shared" si="3"/>
        <v>17821890</v>
      </c>
      <c r="M51" s="50">
        <f t="shared" si="3"/>
        <v>21262904</v>
      </c>
      <c r="N51" s="50">
        <f t="shared" si="3"/>
        <v>43100985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56576834</v>
      </c>
      <c r="X51" s="50">
        <f t="shared" si="3"/>
        <v>6623274</v>
      </c>
      <c r="Y51" s="50">
        <f t="shared" si="3"/>
        <v>49953560</v>
      </c>
      <c r="Z51" s="51">
        <f>+IF(X51&lt;&gt;0,+(Y51/X51)*100,0)</f>
        <v>754.21249370024555</v>
      </c>
      <c r="AA51" s="48">
        <f>SUM(AA48:AA50)</f>
        <v>13246563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-42884851</v>
      </c>
      <c r="D53" s="54">
        <f>+D51-D52</f>
        <v>0</v>
      </c>
      <c r="E53" s="55">
        <f t="shared" si="4"/>
        <v>13246563</v>
      </c>
      <c r="F53" s="56">
        <f t="shared" si="4"/>
        <v>13246563</v>
      </c>
      <c r="G53" s="56">
        <f t="shared" si="4"/>
        <v>5415126</v>
      </c>
      <c r="H53" s="56">
        <f t="shared" si="4"/>
        <v>3458623</v>
      </c>
      <c r="I53" s="56">
        <f t="shared" si="4"/>
        <v>4602100</v>
      </c>
      <c r="J53" s="56">
        <f t="shared" si="4"/>
        <v>13475849</v>
      </c>
      <c r="K53" s="56">
        <f t="shared" si="4"/>
        <v>4016191</v>
      </c>
      <c r="L53" s="56">
        <f t="shared" si="4"/>
        <v>17821890</v>
      </c>
      <c r="M53" s="56">
        <f t="shared" si="4"/>
        <v>21262904</v>
      </c>
      <c r="N53" s="56">
        <f t="shared" si="4"/>
        <v>43100985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56576834</v>
      </c>
      <c r="X53" s="56">
        <f t="shared" si="4"/>
        <v>6623274</v>
      </c>
      <c r="Y53" s="56">
        <f t="shared" si="4"/>
        <v>49953560</v>
      </c>
      <c r="Z53" s="57">
        <f>+IF(X53&lt;&gt;0,+(Y53/X53)*100,0)</f>
        <v>754.21249370024555</v>
      </c>
      <c r="AA53" s="54">
        <f>+AA51-AA52</f>
        <v>13246563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-42884851</v>
      </c>
      <c r="D56" s="48">
        <f>SUM(D53:D55)</f>
        <v>0</v>
      </c>
      <c r="E56" s="49">
        <f t="shared" si="5"/>
        <v>13246563</v>
      </c>
      <c r="F56" s="50">
        <f t="shared" si="5"/>
        <v>13246563</v>
      </c>
      <c r="G56" s="50">
        <f t="shared" si="5"/>
        <v>5415126</v>
      </c>
      <c r="H56" s="50">
        <f t="shared" si="5"/>
        <v>3458623</v>
      </c>
      <c r="I56" s="50">
        <f t="shared" si="5"/>
        <v>4602100</v>
      </c>
      <c r="J56" s="50">
        <f t="shared" si="5"/>
        <v>13475849</v>
      </c>
      <c r="K56" s="50">
        <f t="shared" si="5"/>
        <v>4016191</v>
      </c>
      <c r="L56" s="50">
        <f t="shared" si="5"/>
        <v>17821890</v>
      </c>
      <c r="M56" s="50">
        <f t="shared" si="5"/>
        <v>21262904</v>
      </c>
      <c r="N56" s="50">
        <f t="shared" si="5"/>
        <v>43100985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56576834</v>
      </c>
      <c r="X56" s="50">
        <f t="shared" si="5"/>
        <v>6623274</v>
      </c>
      <c r="Y56" s="50">
        <f t="shared" si="5"/>
        <v>49953560</v>
      </c>
      <c r="Z56" s="51">
        <f>+IF(X56&lt;&gt;0,+(Y56/X56)*100,0)</f>
        <v>754.21249370024555</v>
      </c>
      <c r="AA56" s="48">
        <f>SUM(AA53:AA55)</f>
        <v>13246563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-42884851</v>
      </c>
      <c r="D59" s="65">
        <f>SUM(D56:D58)</f>
        <v>0</v>
      </c>
      <c r="E59" s="66">
        <f t="shared" si="6"/>
        <v>13246563</v>
      </c>
      <c r="F59" s="67">
        <f t="shared" si="6"/>
        <v>13246563</v>
      </c>
      <c r="G59" s="67">
        <f t="shared" si="6"/>
        <v>5415126</v>
      </c>
      <c r="H59" s="67">
        <f t="shared" si="6"/>
        <v>3458623</v>
      </c>
      <c r="I59" s="67">
        <f t="shared" si="6"/>
        <v>4602100</v>
      </c>
      <c r="J59" s="67">
        <f t="shared" si="6"/>
        <v>13475849</v>
      </c>
      <c r="K59" s="67">
        <f t="shared" si="6"/>
        <v>4016191</v>
      </c>
      <c r="L59" s="67">
        <f t="shared" si="6"/>
        <v>17821890</v>
      </c>
      <c r="M59" s="67">
        <f t="shared" si="6"/>
        <v>21262904</v>
      </c>
      <c r="N59" s="67">
        <f t="shared" si="6"/>
        <v>43100985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56576834</v>
      </c>
      <c r="X59" s="67">
        <f t="shared" si="6"/>
        <v>6623274</v>
      </c>
      <c r="Y59" s="67">
        <f t="shared" si="6"/>
        <v>49953560</v>
      </c>
      <c r="Z59" s="68">
        <f>+IF(X59&lt;&gt;0,+(Y59/X59)*100,0)</f>
        <v>754.21249370024555</v>
      </c>
      <c r="AA59" s="65">
        <f>SUM(AA56:AA58)</f>
        <v>13246563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35529615</v>
      </c>
      <c r="D7" s="20"/>
      <c r="E7" s="21">
        <v>38697690</v>
      </c>
      <c r="F7" s="22">
        <v>38697690</v>
      </c>
      <c r="G7" s="22">
        <v>3220120</v>
      </c>
      <c r="H7" s="22">
        <v>3219908</v>
      </c>
      <c r="I7" s="22">
        <v>3221596</v>
      </c>
      <c r="J7" s="22">
        <v>9661624</v>
      </c>
      <c r="K7" s="22">
        <v>3247908</v>
      </c>
      <c r="L7" s="22">
        <v>20655408</v>
      </c>
      <c r="M7" s="22">
        <v>135528223</v>
      </c>
      <c r="N7" s="22">
        <v>159431539</v>
      </c>
      <c r="O7" s="22"/>
      <c r="P7" s="22"/>
      <c r="Q7" s="22"/>
      <c r="R7" s="22"/>
      <c r="S7" s="22"/>
      <c r="T7" s="22"/>
      <c r="U7" s="22"/>
      <c r="V7" s="22"/>
      <c r="W7" s="22">
        <v>169093163</v>
      </c>
      <c r="X7" s="22">
        <v>16753617</v>
      </c>
      <c r="Y7" s="22">
        <v>152339546</v>
      </c>
      <c r="Z7" s="23">
        <v>909.29347376151668</v>
      </c>
      <c r="AA7" s="20">
        <v>38697690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7824902</v>
      </c>
      <c r="D13" s="20"/>
      <c r="E13" s="21">
        <v>9303695</v>
      </c>
      <c r="F13" s="22">
        <v>9303695</v>
      </c>
      <c r="G13" s="22">
        <v>708419</v>
      </c>
      <c r="H13" s="22">
        <v>717464</v>
      </c>
      <c r="I13" s="22">
        <v>726574</v>
      </c>
      <c r="J13" s="22">
        <v>2152457</v>
      </c>
      <c r="K13" s="22">
        <v>735789</v>
      </c>
      <c r="L13" s="22">
        <v>744692</v>
      </c>
      <c r="M13" s="22">
        <v>803832</v>
      </c>
      <c r="N13" s="22">
        <v>2284313</v>
      </c>
      <c r="O13" s="22"/>
      <c r="P13" s="22"/>
      <c r="Q13" s="22"/>
      <c r="R13" s="22"/>
      <c r="S13" s="22"/>
      <c r="T13" s="22"/>
      <c r="U13" s="22"/>
      <c r="V13" s="22"/>
      <c r="W13" s="22">
        <v>4436770</v>
      </c>
      <c r="X13" s="22">
        <v>4651848</v>
      </c>
      <c r="Y13" s="22">
        <v>-215078</v>
      </c>
      <c r="Z13" s="23">
        <v>-4.6234958665889341</v>
      </c>
      <c r="AA13" s="20">
        <v>9303695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2713000</v>
      </c>
      <c r="D25" s="20"/>
      <c r="E25" s="21">
        <v>1550000</v>
      </c>
      <c r="F25" s="22">
        <v>1550000</v>
      </c>
      <c r="G25" s="22">
        <v>614790</v>
      </c>
      <c r="H25" s="22"/>
      <c r="I25" s="22">
        <v>618156</v>
      </c>
      <c r="J25" s="22">
        <v>1232946</v>
      </c>
      <c r="K25" s="22"/>
      <c r="L25" s="22">
        <v>317054</v>
      </c>
      <c r="M25" s="22"/>
      <c r="N25" s="22">
        <v>317054</v>
      </c>
      <c r="O25" s="22"/>
      <c r="P25" s="22"/>
      <c r="Q25" s="22"/>
      <c r="R25" s="22"/>
      <c r="S25" s="22"/>
      <c r="T25" s="22"/>
      <c r="U25" s="22"/>
      <c r="V25" s="22"/>
      <c r="W25" s="22">
        <v>1550000</v>
      </c>
      <c r="X25" s="22">
        <v>775002</v>
      </c>
      <c r="Y25" s="22">
        <v>774998</v>
      </c>
      <c r="Z25" s="23">
        <v>99.999483872299692</v>
      </c>
      <c r="AA25" s="20">
        <v>1550000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46067517</v>
      </c>
      <c r="D32" s="29">
        <f t="shared" ref="D32:Y32" si="0">SUM(D6:D31)</f>
        <v>0</v>
      </c>
      <c r="E32" s="30">
        <f t="shared" si="0"/>
        <v>49551385</v>
      </c>
      <c r="F32" s="31">
        <f t="shared" si="0"/>
        <v>49551385</v>
      </c>
      <c r="G32" s="31">
        <f t="shared" si="0"/>
        <v>4543329</v>
      </c>
      <c r="H32" s="31">
        <f t="shared" si="0"/>
        <v>3937372</v>
      </c>
      <c r="I32" s="31">
        <f t="shared" si="0"/>
        <v>4566326</v>
      </c>
      <c r="J32" s="31">
        <f t="shared" si="0"/>
        <v>13047027</v>
      </c>
      <c r="K32" s="31">
        <f t="shared" si="0"/>
        <v>3983697</v>
      </c>
      <c r="L32" s="31">
        <f t="shared" si="0"/>
        <v>21717154</v>
      </c>
      <c r="M32" s="31">
        <f t="shared" si="0"/>
        <v>136332055</v>
      </c>
      <c r="N32" s="31">
        <f t="shared" si="0"/>
        <v>162032906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175079933</v>
      </c>
      <c r="X32" s="31">
        <f t="shared" si="0"/>
        <v>22180467</v>
      </c>
      <c r="Y32" s="31">
        <f t="shared" si="0"/>
        <v>152899466</v>
      </c>
      <c r="Z32" s="32">
        <f>+IF(X32&lt;&gt;0,+(Y32/X32)*100,0)</f>
        <v>689.34286189736213</v>
      </c>
      <c r="AA32" s="29">
        <f>SUM(AA6:AA31)</f>
        <v>49551385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3314502</v>
      </c>
      <c r="D34" s="20"/>
      <c r="E34" s="21">
        <v>15347863</v>
      </c>
      <c r="F34" s="22">
        <v>15347863</v>
      </c>
      <c r="G34" s="22">
        <v>263456</v>
      </c>
      <c r="H34" s="22">
        <v>838676</v>
      </c>
      <c r="I34" s="22">
        <v>325321</v>
      </c>
      <c r="J34" s="22">
        <v>1427453</v>
      </c>
      <c r="K34" s="22">
        <v>730531</v>
      </c>
      <c r="L34" s="22">
        <v>772595</v>
      </c>
      <c r="M34" s="22">
        <v>767848</v>
      </c>
      <c r="N34" s="22">
        <v>2270974</v>
      </c>
      <c r="O34" s="22"/>
      <c r="P34" s="22"/>
      <c r="Q34" s="22"/>
      <c r="R34" s="22"/>
      <c r="S34" s="22"/>
      <c r="T34" s="22"/>
      <c r="U34" s="22"/>
      <c r="V34" s="22"/>
      <c r="W34" s="22">
        <v>3698427</v>
      </c>
      <c r="X34" s="22">
        <v>6764942</v>
      </c>
      <c r="Y34" s="22">
        <v>-3066515</v>
      </c>
      <c r="Z34" s="23">
        <v>-45.329509107395154</v>
      </c>
      <c r="AA34" s="20">
        <v>15347863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49284046</v>
      </c>
      <c r="D37" s="20"/>
      <c r="E37" s="21">
        <v>50352000</v>
      </c>
      <c r="F37" s="22">
        <v>50352000</v>
      </c>
      <c r="G37" s="22"/>
      <c r="H37" s="22"/>
      <c r="I37" s="22"/>
      <c r="J37" s="22"/>
      <c r="K37" s="22"/>
      <c r="L37" s="22">
        <v>6242195</v>
      </c>
      <c r="M37" s="22">
        <v>15059451</v>
      </c>
      <c r="N37" s="22">
        <v>21301646</v>
      </c>
      <c r="O37" s="22"/>
      <c r="P37" s="22"/>
      <c r="Q37" s="22"/>
      <c r="R37" s="22"/>
      <c r="S37" s="22"/>
      <c r="T37" s="22"/>
      <c r="U37" s="22"/>
      <c r="V37" s="22"/>
      <c r="W37" s="22">
        <v>21301646</v>
      </c>
      <c r="X37" s="22">
        <v>12691010</v>
      </c>
      <c r="Y37" s="22">
        <v>8610636</v>
      </c>
      <c r="Z37" s="23">
        <v>67.848311521305234</v>
      </c>
      <c r="AA37" s="20">
        <v>50352000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134454665</v>
      </c>
      <c r="D39" s="20"/>
      <c r="E39" s="21">
        <v>88936654</v>
      </c>
      <c r="F39" s="22">
        <v>88936654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44468328</v>
      </c>
      <c r="Y39" s="22">
        <v>-44468328</v>
      </c>
      <c r="Z39" s="23">
        <v>-100</v>
      </c>
      <c r="AA39" s="20">
        <v>88936654</v>
      </c>
    </row>
    <row r="40" spans="1:27" x14ac:dyDescent="0.25">
      <c r="A40" s="19" t="s">
        <v>40</v>
      </c>
      <c r="B40" s="15" t="s">
        <v>32</v>
      </c>
      <c r="C40" s="20">
        <v>81228565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19465176</v>
      </c>
      <c r="D41" s="20"/>
      <c r="E41" s="21">
        <v>22572567</v>
      </c>
      <c r="F41" s="22">
        <v>22572567</v>
      </c>
      <c r="G41" s="22">
        <v>1024775</v>
      </c>
      <c r="H41" s="22">
        <v>3493026</v>
      </c>
      <c r="I41" s="22">
        <v>1026109</v>
      </c>
      <c r="J41" s="22">
        <v>5543910</v>
      </c>
      <c r="K41" s="22">
        <v>1596746</v>
      </c>
      <c r="L41" s="22">
        <v>1906056</v>
      </c>
      <c r="M41" s="22">
        <v>1259609</v>
      </c>
      <c r="N41" s="22">
        <v>4762411</v>
      </c>
      <c r="O41" s="22"/>
      <c r="P41" s="22"/>
      <c r="Q41" s="22"/>
      <c r="R41" s="22"/>
      <c r="S41" s="22"/>
      <c r="T41" s="22"/>
      <c r="U41" s="22"/>
      <c r="V41" s="22"/>
      <c r="W41" s="22">
        <v>10306321</v>
      </c>
      <c r="X41" s="22">
        <v>11455959</v>
      </c>
      <c r="Y41" s="22">
        <v>-1149638</v>
      </c>
      <c r="Z41" s="23">
        <v>-10.035283820411719</v>
      </c>
      <c r="AA41" s="20">
        <v>22572567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10013410</v>
      </c>
      <c r="D44" s="20"/>
      <c r="E44" s="21">
        <v>636032</v>
      </c>
      <c r="F44" s="22">
        <v>636032</v>
      </c>
      <c r="G44" s="22">
        <v>43286</v>
      </c>
      <c r="H44" s="22">
        <v>127321</v>
      </c>
      <c r="I44" s="22">
        <v>28464</v>
      </c>
      <c r="J44" s="22">
        <v>199071</v>
      </c>
      <c r="K44" s="22">
        <v>23649</v>
      </c>
      <c r="L44" s="22">
        <v>70499</v>
      </c>
      <c r="M44" s="22">
        <v>59393</v>
      </c>
      <c r="N44" s="22">
        <v>153541</v>
      </c>
      <c r="O44" s="22"/>
      <c r="P44" s="22"/>
      <c r="Q44" s="22"/>
      <c r="R44" s="22"/>
      <c r="S44" s="22"/>
      <c r="T44" s="22"/>
      <c r="U44" s="22"/>
      <c r="V44" s="22"/>
      <c r="W44" s="22">
        <v>352612</v>
      </c>
      <c r="X44" s="22">
        <v>389643</v>
      </c>
      <c r="Y44" s="22">
        <v>-37031</v>
      </c>
      <c r="Z44" s="23">
        <v>-9.5038278629412059</v>
      </c>
      <c r="AA44" s="20">
        <v>636032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297760364</v>
      </c>
      <c r="D47" s="29">
        <f t="shared" ref="D47:Y47" si="1">SUM(D34:D46)</f>
        <v>0</v>
      </c>
      <c r="E47" s="30">
        <f t="shared" si="1"/>
        <v>177845116</v>
      </c>
      <c r="F47" s="31">
        <f t="shared" si="1"/>
        <v>177845116</v>
      </c>
      <c r="G47" s="31">
        <f t="shared" si="1"/>
        <v>1331517</v>
      </c>
      <c r="H47" s="31">
        <f t="shared" si="1"/>
        <v>4459023</v>
      </c>
      <c r="I47" s="31">
        <f t="shared" si="1"/>
        <v>1379894</v>
      </c>
      <c r="J47" s="31">
        <f t="shared" si="1"/>
        <v>7170434</v>
      </c>
      <c r="K47" s="31">
        <f t="shared" si="1"/>
        <v>2350926</v>
      </c>
      <c r="L47" s="31">
        <f t="shared" si="1"/>
        <v>8991345</v>
      </c>
      <c r="M47" s="31">
        <f t="shared" si="1"/>
        <v>17146301</v>
      </c>
      <c r="N47" s="31">
        <f t="shared" si="1"/>
        <v>28488572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35659006</v>
      </c>
      <c r="X47" s="31">
        <f t="shared" si="1"/>
        <v>75769882</v>
      </c>
      <c r="Y47" s="31">
        <f t="shared" si="1"/>
        <v>-40110876</v>
      </c>
      <c r="Z47" s="32">
        <f>+IF(X47&lt;&gt;0,+(Y47/X47)*100,0)</f>
        <v>-52.937756983704951</v>
      </c>
      <c r="AA47" s="29">
        <f>SUM(AA34:AA46)</f>
        <v>177845116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-251692847</v>
      </c>
      <c r="D48" s="39">
        <f t="shared" si="2"/>
        <v>0</v>
      </c>
      <c r="E48" s="40">
        <f t="shared" si="2"/>
        <v>-128293731</v>
      </c>
      <c r="F48" s="41">
        <f t="shared" si="2"/>
        <v>-128293731</v>
      </c>
      <c r="G48" s="41">
        <f t="shared" si="2"/>
        <v>3211812</v>
      </c>
      <c r="H48" s="41">
        <f t="shared" si="2"/>
        <v>-521651</v>
      </c>
      <c r="I48" s="41">
        <f t="shared" si="2"/>
        <v>3186432</v>
      </c>
      <c r="J48" s="41">
        <f t="shared" si="2"/>
        <v>5876593</v>
      </c>
      <c r="K48" s="41">
        <f t="shared" si="2"/>
        <v>1632771</v>
      </c>
      <c r="L48" s="41">
        <f t="shared" si="2"/>
        <v>12725809</v>
      </c>
      <c r="M48" s="41">
        <f t="shared" si="2"/>
        <v>119185754</v>
      </c>
      <c r="N48" s="41">
        <f t="shared" si="2"/>
        <v>133544334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139420927</v>
      </c>
      <c r="X48" s="41">
        <f t="shared" si="2"/>
        <v>-53589415</v>
      </c>
      <c r="Y48" s="41">
        <f t="shared" si="2"/>
        <v>193010342</v>
      </c>
      <c r="Z48" s="42">
        <f>+IF(X48&lt;&gt;0,+(Y48/X48)*100,0)</f>
        <v>-360.16504751917893</v>
      </c>
      <c r="AA48" s="39">
        <f>+AA32-AA47</f>
        <v>-128293731</v>
      </c>
    </row>
    <row r="49" spans="1:27" x14ac:dyDescent="0.25">
      <c r="A49" s="43" t="s">
        <v>74</v>
      </c>
      <c r="B49" s="15" t="s">
        <v>32</v>
      </c>
      <c r="C49" s="20">
        <v>30000000</v>
      </c>
      <c r="D49" s="20"/>
      <c r="E49" s="21">
        <v>75000000</v>
      </c>
      <c r="F49" s="22">
        <v>75000000</v>
      </c>
      <c r="G49" s="22">
        <v>7545017</v>
      </c>
      <c r="H49" s="22">
        <v>12787391</v>
      </c>
      <c r="I49" s="22">
        <v>8108432</v>
      </c>
      <c r="J49" s="22">
        <v>28440840</v>
      </c>
      <c r="K49" s="22">
        <v>11137679</v>
      </c>
      <c r="L49" s="22">
        <v>6600985</v>
      </c>
      <c r="M49" s="22">
        <v>801784</v>
      </c>
      <c r="N49" s="22">
        <v>18540448</v>
      </c>
      <c r="O49" s="22"/>
      <c r="P49" s="22"/>
      <c r="Q49" s="22"/>
      <c r="R49" s="22"/>
      <c r="S49" s="22"/>
      <c r="T49" s="22"/>
      <c r="U49" s="22"/>
      <c r="V49" s="22"/>
      <c r="W49" s="22">
        <v>46981288</v>
      </c>
      <c r="X49" s="22">
        <v>37500000</v>
      </c>
      <c r="Y49" s="22">
        <v>9481288</v>
      </c>
      <c r="Z49" s="23">
        <v>25.283434666666665</v>
      </c>
      <c r="AA49" s="20">
        <v>75000000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-221692847</v>
      </c>
      <c r="D51" s="48">
        <f t="shared" si="3"/>
        <v>0</v>
      </c>
      <c r="E51" s="49">
        <f t="shared" si="3"/>
        <v>-53293731</v>
      </c>
      <c r="F51" s="50">
        <f t="shared" si="3"/>
        <v>-53293731</v>
      </c>
      <c r="G51" s="50">
        <f t="shared" si="3"/>
        <v>10756829</v>
      </c>
      <c r="H51" s="50">
        <f t="shared" si="3"/>
        <v>12265740</v>
      </c>
      <c r="I51" s="50">
        <f t="shared" si="3"/>
        <v>11294864</v>
      </c>
      <c r="J51" s="50">
        <f t="shared" si="3"/>
        <v>34317433</v>
      </c>
      <c r="K51" s="50">
        <f t="shared" si="3"/>
        <v>12770450</v>
      </c>
      <c r="L51" s="50">
        <f t="shared" si="3"/>
        <v>19326794</v>
      </c>
      <c r="M51" s="50">
        <f t="shared" si="3"/>
        <v>119987538</v>
      </c>
      <c r="N51" s="50">
        <f t="shared" si="3"/>
        <v>152084782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186402215</v>
      </c>
      <c r="X51" s="50">
        <f t="shared" si="3"/>
        <v>-16089415</v>
      </c>
      <c r="Y51" s="50">
        <f t="shared" si="3"/>
        <v>202491630</v>
      </c>
      <c r="Z51" s="51">
        <f>+IF(X51&lt;&gt;0,+(Y51/X51)*100,0)</f>
        <v>-1258.5394186177682</v>
      </c>
      <c r="AA51" s="48">
        <f>SUM(AA48:AA50)</f>
        <v>-53293731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-221692847</v>
      </c>
      <c r="D53" s="54">
        <f>+D51-D52</f>
        <v>0</v>
      </c>
      <c r="E53" s="55">
        <f t="shared" si="4"/>
        <v>-53293731</v>
      </c>
      <c r="F53" s="56">
        <f t="shared" si="4"/>
        <v>-53293731</v>
      </c>
      <c r="G53" s="56">
        <f t="shared" si="4"/>
        <v>10756829</v>
      </c>
      <c r="H53" s="56">
        <f t="shared" si="4"/>
        <v>12265740</v>
      </c>
      <c r="I53" s="56">
        <f t="shared" si="4"/>
        <v>11294864</v>
      </c>
      <c r="J53" s="56">
        <f t="shared" si="4"/>
        <v>34317433</v>
      </c>
      <c r="K53" s="56">
        <f t="shared" si="4"/>
        <v>12770450</v>
      </c>
      <c r="L53" s="56">
        <f t="shared" si="4"/>
        <v>19326794</v>
      </c>
      <c r="M53" s="56">
        <f t="shared" si="4"/>
        <v>119987538</v>
      </c>
      <c r="N53" s="56">
        <f t="shared" si="4"/>
        <v>152084782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186402215</v>
      </c>
      <c r="X53" s="56">
        <f t="shared" si="4"/>
        <v>-16089415</v>
      </c>
      <c r="Y53" s="56">
        <f t="shared" si="4"/>
        <v>202491630</v>
      </c>
      <c r="Z53" s="57">
        <f>+IF(X53&lt;&gt;0,+(Y53/X53)*100,0)</f>
        <v>-1258.5394186177682</v>
      </c>
      <c r="AA53" s="54">
        <f>+AA51-AA52</f>
        <v>-53293731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-221692847</v>
      </c>
      <c r="D56" s="48">
        <f>SUM(D53:D55)</f>
        <v>0</v>
      </c>
      <c r="E56" s="49">
        <f t="shared" si="5"/>
        <v>-53293731</v>
      </c>
      <c r="F56" s="50">
        <f t="shared" si="5"/>
        <v>-53293731</v>
      </c>
      <c r="G56" s="50">
        <f t="shared" si="5"/>
        <v>10756829</v>
      </c>
      <c r="H56" s="50">
        <f t="shared" si="5"/>
        <v>12265740</v>
      </c>
      <c r="I56" s="50">
        <f t="shared" si="5"/>
        <v>11294864</v>
      </c>
      <c r="J56" s="50">
        <f t="shared" si="5"/>
        <v>34317433</v>
      </c>
      <c r="K56" s="50">
        <f t="shared" si="5"/>
        <v>12770450</v>
      </c>
      <c r="L56" s="50">
        <f t="shared" si="5"/>
        <v>19326794</v>
      </c>
      <c r="M56" s="50">
        <f t="shared" si="5"/>
        <v>119987538</v>
      </c>
      <c r="N56" s="50">
        <f t="shared" si="5"/>
        <v>152084782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186402215</v>
      </c>
      <c r="X56" s="50">
        <f t="shared" si="5"/>
        <v>-16089415</v>
      </c>
      <c r="Y56" s="50">
        <f t="shared" si="5"/>
        <v>202491630</v>
      </c>
      <c r="Z56" s="51">
        <f>+IF(X56&lt;&gt;0,+(Y56/X56)*100,0)</f>
        <v>-1258.5394186177682</v>
      </c>
      <c r="AA56" s="48">
        <f>SUM(AA53:AA55)</f>
        <v>-53293731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-221692847</v>
      </c>
      <c r="D59" s="65">
        <f>SUM(D56:D58)</f>
        <v>0</v>
      </c>
      <c r="E59" s="66">
        <f t="shared" si="6"/>
        <v>-53293731</v>
      </c>
      <c r="F59" s="67">
        <f t="shared" si="6"/>
        <v>-53293731</v>
      </c>
      <c r="G59" s="67">
        <f t="shared" si="6"/>
        <v>10756829</v>
      </c>
      <c r="H59" s="67">
        <f t="shared" si="6"/>
        <v>12265740</v>
      </c>
      <c r="I59" s="67">
        <f t="shared" si="6"/>
        <v>11294864</v>
      </c>
      <c r="J59" s="67">
        <f t="shared" si="6"/>
        <v>34317433</v>
      </c>
      <c r="K59" s="67">
        <f t="shared" si="6"/>
        <v>12770450</v>
      </c>
      <c r="L59" s="67">
        <f t="shared" si="6"/>
        <v>19326794</v>
      </c>
      <c r="M59" s="67">
        <f t="shared" si="6"/>
        <v>119987538</v>
      </c>
      <c r="N59" s="67">
        <f t="shared" si="6"/>
        <v>152084782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186402215</v>
      </c>
      <c r="X59" s="67">
        <f t="shared" si="6"/>
        <v>-16089415</v>
      </c>
      <c r="Y59" s="67">
        <f t="shared" si="6"/>
        <v>202491630</v>
      </c>
      <c r="Z59" s="68">
        <f>+IF(X59&lt;&gt;0,+(Y59/X59)*100,0)</f>
        <v>-1258.5394186177682</v>
      </c>
      <c r="AA59" s="65">
        <f>SUM(AA56:AA58)</f>
        <v>-53293731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114899236</v>
      </c>
      <c r="D7" s="20"/>
      <c r="E7" s="21">
        <v>175088203</v>
      </c>
      <c r="F7" s="22">
        <v>175088203</v>
      </c>
      <c r="G7" s="22">
        <v>16049724</v>
      </c>
      <c r="H7" s="22">
        <v>15821775</v>
      </c>
      <c r="I7" s="22">
        <v>21510812</v>
      </c>
      <c r="J7" s="22">
        <v>53382311</v>
      </c>
      <c r="K7" s="22">
        <v>14163558</v>
      </c>
      <c r="L7" s="22">
        <v>17812008</v>
      </c>
      <c r="M7" s="22">
        <v>16304089</v>
      </c>
      <c r="N7" s="22">
        <v>48279655</v>
      </c>
      <c r="O7" s="22"/>
      <c r="P7" s="22"/>
      <c r="Q7" s="22"/>
      <c r="R7" s="22"/>
      <c r="S7" s="22"/>
      <c r="T7" s="22"/>
      <c r="U7" s="22"/>
      <c r="V7" s="22"/>
      <c r="W7" s="22">
        <v>101661966</v>
      </c>
      <c r="X7" s="22">
        <v>87544086</v>
      </c>
      <c r="Y7" s="22">
        <v>14117880</v>
      </c>
      <c r="Z7" s="23">
        <v>16.126594776487817</v>
      </c>
      <c r="AA7" s="20">
        <v>175088203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31483112</v>
      </c>
      <c r="D13" s="20"/>
      <c r="E13" s="21">
        <v>31123659</v>
      </c>
      <c r="F13" s="22">
        <v>31123659</v>
      </c>
      <c r="G13" s="22">
        <v>3131162</v>
      </c>
      <c r="H13" s="22">
        <v>3200429</v>
      </c>
      <c r="I13" s="22">
        <v>3233965</v>
      </c>
      <c r="J13" s="22">
        <v>9565556</v>
      </c>
      <c r="K13" s="22">
        <v>7299344</v>
      </c>
      <c r="L13" s="22">
        <v>7376836</v>
      </c>
      <c r="M13" s="22">
        <v>7387265</v>
      </c>
      <c r="N13" s="22">
        <v>22063445</v>
      </c>
      <c r="O13" s="22"/>
      <c r="P13" s="22"/>
      <c r="Q13" s="22"/>
      <c r="R13" s="22"/>
      <c r="S13" s="22"/>
      <c r="T13" s="22"/>
      <c r="U13" s="22"/>
      <c r="V13" s="22"/>
      <c r="W13" s="22">
        <v>31629001</v>
      </c>
      <c r="X13" s="22">
        <v>15561828</v>
      </c>
      <c r="Y13" s="22">
        <v>16067173</v>
      </c>
      <c r="Z13" s="23">
        <v>103.24733700950814</v>
      </c>
      <c r="AA13" s="20">
        <v>31123659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146382348</v>
      </c>
      <c r="D32" s="29">
        <f t="shared" ref="D32:Y32" si="0">SUM(D6:D31)</f>
        <v>0</v>
      </c>
      <c r="E32" s="30">
        <f t="shared" si="0"/>
        <v>206211862</v>
      </c>
      <c r="F32" s="31">
        <f t="shared" si="0"/>
        <v>206211862</v>
      </c>
      <c r="G32" s="31">
        <f t="shared" si="0"/>
        <v>19180886</v>
      </c>
      <c r="H32" s="31">
        <f t="shared" si="0"/>
        <v>19022204</v>
      </c>
      <c r="I32" s="31">
        <f t="shared" si="0"/>
        <v>24744777</v>
      </c>
      <c r="J32" s="31">
        <f t="shared" si="0"/>
        <v>62947867</v>
      </c>
      <c r="K32" s="31">
        <f t="shared" si="0"/>
        <v>21462902</v>
      </c>
      <c r="L32" s="31">
        <f t="shared" si="0"/>
        <v>25188844</v>
      </c>
      <c r="M32" s="31">
        <f t="shared" si="0"/>
        <v>23691354</v>
      </c>
      <c r="N32" s="31">
        <f t="shared" si="0"/>
        <v>70343100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133290967</v>
      </c>
      <c r="X32" s="31">
        <f t="shared" si="0"/>
        <v>103105914</v>
      </c>
      <c r="Y32" s="31">
        <f t="shared" si="0"/>
        <v>30185053</v>
      </c>
      <c r="Z32" s="32">
        <f>+IF(X32&lt;&gt;0,+(Y32/X32)*100,0)</f>
        <v>29.275772677792272</v>
      </c>
      <c r="AA32" s="29">
        <f>SUM(AA6:AA31)</f>
        <v>206211862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76564144</v>
      </c>
      <c r="D34" s="20"/>
      <c r="E34" s="21">
        <v>70953341</v>
      </c>
      <c r="F34" s="22">
        <v>70953341</v>
      </c>
      <c r="G34" s="22">
        <v>6658771</v>
      </c>
      <c r="H34" s="22">
        <v>6506953</v>
      </c>
      <c r="I34" s="22">
        <v>7169126</v>
      </c>
      <c r="J34" s="22">
        <v>20334850</v>
      </c>
      <c r="K34" s="22">
        <v>7218954</v>
      </c>
      <c r="L34" s="22">
        <v>6948563</v>
      </c>
      <c r="M34" s="22">
        <v>7202995</v>
      </c>
      <c r="N34" s="22">
        <v>21370512</v>
      </c>
      <c r="O34" s="22"/>
      <c r="P34" s="22"/>
      <c r="Q34" s="22"/>
      <c r="R34" s="22"/>
      <c r="S34" s="22"/>
      <c r="T34" s="22"/>
      <c r="U34" s="22"/>
      <c r="V34" s="22"/>
      <c r="W34" s="22">
        <v>41705362</v>
      </c>
      <c r="X34" s="22">
        <v>35476734</v>
      </c>
      <c r="Y34" s="22">
        <v>6228628</v>
      </c>
      <c r="Z34" s="23">
        <v>17.556937456531372</v>
      </c>
      <c r="AA34" s="20">
        <v>70953341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164710006</v>
      </c>
      <c r="D37" s="20"/>
      <c r="E37" s="21">
        <v>171368199</v>
      </c>
      <c r="F37" s="22">
        <v>171368199</v>
      </c>
      <c r="G37" s="22"/>
      <c r="H37" s="22">
        <v>6176675</v>
      </c>
      <c r="I37" s="22">
        <v>4739228</v>
      </c>
      <c r="J37" s="22">
        <v>10915903</v>
      </c>
      <c r="K37" s="22">
        <v>26966154</v>
      </c>
      <c r="L37" s="22">
        <v>-892340663</v>
      </c>
      <c r="M37" s="22">
        <v>914894931</v>
      </c>
      <c r="N37" s="22">
        <v>49520422</v>
      </c>
      <c r="O37" s="22"/>
      <c r="P37" s="22"/>
      <c r="Q37" s="22"/>
      <c r="R37" s="22"/>
      <c r="S37" s="22"/>
      <c r="T37" s="22"/>
      <c r="U37" s="22"/>
      <c r="V37" s="22"/>
      <c r="W37" s="22">
        <v>60436325</v>
      </c>
      <c r="X37" s="22">
        <v>85684122</v>
      </c>
      <c r="Y37" s="22">
        <v>-25247797</v>
      </c>
      <c r="Z37" s="23">
        <v>-29.466132593387606</v>
      </c>
      <c r="AA37" s="20">
        <v>171368199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27567847</v>
      </c>
      <c r="F38" s="22">
        <v>27567847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13783926</v>
      </c>
      <c r="Y38" s="22">
        <v>-13783926</v>
      </c>
      <c r="Z38" s="23">
        <v>-100</v>
      </c>
      <c r="AA38" s="20">
        <v>27567847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11591450</v>
      </c>
      <c r="F39" s="22">
        <v>11591450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5795730</v>
      </c>
      <c r="Y39" s="22">
        <v>-5795730</v>
      </c>
      <c r="Z39" s="23">
        <v>-100</v>
      </c>
      <c r="AA39" s="20">
        <v>11591450</v>
      </c>
    </row>
    <row r="40" spans="1:27" x14ac:dyDescent="0.25">
      <c r="A40" s="19" t="s">
        <v>40</v>
      </c>
      <c r="B40" s="15" t="s">
        <v>32</v>
      </c>
      <c r="C40" s="20">
        <v>201628</v>
      </c>
      <c r="D40" s="20"/>
      <c r="E40" s="21">
        <v>293201</v>
      </c>
      <c r="F40" s="22">
        <v>293201</v>
      </c>
      <c r="G40" s="22"/>
      <c r="H40" s="22"/>
      <c r="I40" s="22"/>
      <c r="J40" s="22"/>
      <c r="K40" s="22">
        <v>28746</v>
      </c>
      <c r="L40" s="22"/>
      <c r="M40" s="22">
        <v>17090</v>
      </c>
      <c r="N40" s="22">
        <v>45836</v>
      </c>
      <c r="O40" s="22"/>
      <c r="P40" s="22"/>
      <c r="Q40" s="22"/>
      <c r="R40" s="22"/>
      <c r="S40" s="22"/>
      <c r="T40" s="22"/>
      <c r="U40" s="22"/>
      <c r="V40" s="22"/>
      <c r="W40" s="22">
        <v>45836</v>
      </c>
      <c r="X40" s="22">
        <v>146604</v>
      </c>
      <c r="Y40" s="22">
        <v>-100768</v>
      </c>
      <c r="Z40" s="23">
        <v>-68.734823060762324</v>
      </c>
      <c r="AA40" s="20">
        <v>293201</v>
      </c>
    </row>
    <row r="41" spans="1:27" x14ac:dyDescent="0.25">
      <c r="A41" s="19" t="s">
        <v>66</v>
      </c>
      <c r="B41" s="15" t="s">
        <v>32</v>
      </c>
      <c r="C41" s="20">
        <v>60629976</v>
      </c>
      <c r="D41" s="20"/>
      <c r="E41" s="21">
        <v>30633287</v>
      </c>
      <c r="F41" s="22">
        <v>30633287</v>
      </c>
      <c r="G41" s="22"/>
      <c r="H41" s="22">
        <v>5305426</v>
      </c>
      <c r="I41" s="22">
        <v>4559265</v>
      </c>
      <c r="J41" s="22">
        <v>9864691</v>
      </c>
      <c r="K41" s="22">
        <v>14603610</v>
      </c>
      <c r="L41" s="22">
        <v>22741895</v>
      </c>
      <c r="M41" s="22">
        <v>21744448</v>
      </c>
      <c r="N41" s="22">
        <v>59089953</v>
      </c>
      <c r="O41" s="22"/>
      <c r="P41" s="22"/>
      <c r="Q41" s="22"/>
      <c r="R41" s="22"/>
      <c r="S41" s="22"/>
      <c r="T41" s="22"/>
      <c r="U41" s="22"/>
      <c r="V41" s="22"/>
      <c r="W41" s="22">
        <v>68954644</v>
      </c>
      <c r="X41" s="22">
        <v>15316668</v>
      </c>
      <c r="Y41" s="22">
        <v>53637976</v>
      </c>
      <c r="Z41" s="23">
        <v>350.19350161536437</v>
      </c>
      <c r="AA41" s="20">
        <v>30633287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1221480</v>
      </c>
      <c r="D44" s="20"/>
      <c r="E44" s="21">
        <v>1709870</v>
      </c>
      <c r="F44" s="22">
        <v>1709870</v>
      </c>
      <c r="G44" s="22">
        <v>56669</v>
      </c>
      <c r="H44" s="22">
        <v>77390</v>
      </c>
      <c r="I44" s="22">
        <v>212717</v>
      </c>
      <c r="J44" s="22">
        <v>346776</v>
      </c>
      <c r="K44" s="22">
        <v>122944</v>
      </c>
      <c r="L44" s="22">
        <v>113897</v>
      </c>
      <c r="M44" s="22">
        <v>353623</v>
      </c>
      <c r="N44" s="22">
        <v>590464</v>
      </c>
      <c r="O44" s="22"/>
      <c r="P44" s="22"/>
      <c r="Q44" s="22"/>
      <c r="R44" s="22"/>
      <c r="S44" s="22"/>
      <c r="T44" s="22"/>
      <c r="U44" s="22"/>
      <c r="V44" s="22"/>
      <c r="W44" s="22">
        <v>937240</v>
      </c>
      <c r="X44" s="22">
        <v>854946</v>
      </c>
      <c r="Y44" s="22">
        <v>82294</v>
      </c>
      <c r="Z44" s="23">
        <v>9.62563717474554</v>
      </c>
      <c r="AA44" s="20">
        <v>1709870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-119007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303208227</v>
      </c>
      <c r="D47" s="29">
        <f t="shared" ref="D47:Y47" si="1">SUM(D34:D46)</f>
        <v>0</v>
      </c>
      <c r="E47" s="30">
        <f t="shared" si="1"/>
        <v>314117195</v>
      </c>
      <c r="F47" s="31">
        <f t="shared" si="1"/>
        <v>314117195</v>
      </c>
      <c r="G47" s="31">
        <f t="shared" si="1"/>
        <v>6715440</v>
      </c>
      <c r="H47" s="31">
        <f t="shared" si="1"/>
        <v>18066444</v>
      </c>
      <c r="I47" s="31">
        <f t="shared" si="1"/>
        <v>16680336</v>
      </c>
      <c r="J47" s="31">
        <f t="shared" si="1"/>
        <v>41462220</v>
      </c>
      <c r="K47" s="31">
        <f t="shared" si="1"/>
        <v>48940408</v>
      </c>
      <c r="L47" s="31">
        <f t="shared" si="1"/>
        <v>-862536308</v>
      </c>
      <c r="M47" s="31">
        <f t="shared" si="1"/>
        <v>944213087</v>
      </c>
      <c r="N47" s="31">
        <f t="shared" si="1"/>
        <v>130617187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172079407</v>
      </c>
      <c r="X47" s="31">
        <f t="shared" si="1"/>
        <v>157058730</v>
      </c>
      <c r="Y47" s="31">
        <f t="shared" si="1"/>
        <v>15020677</v>
      </c>
      <c r="Z47" s="32">
        <f>+IF(X47&lt;&gt;0,+(Y47/X47)*100,0)</f>
        <v>9.5637326240954579</v>
      </c>
      <c r="AA47" s="29">
        <f>SUM(AA34:AA46)</f>
        <v>314117195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-156825879</v>
      </c>
      <c r="D48" s="39">
        <f t="shared" si="2"/>
        <v>0</v>
      </c>
      <c r="E48" s="40">
        <f t="shared" si="2"/>
        <v>-107905333</v>
      </c>
      <c r="F48" s="41">
        <f t="shared" si="2"/>
        <v>-107905333</v>
      </c>
      <c r="G48" s="41">
        <f t="shared" si="2"/>
        <v>12465446</v>
      </c>
      <c r="H48" s="41">
        <f t="shared" si="2"/>
        <v>955760</v>
      </c>
      <c r="I48" s="41">
        <f t="shared" si="2"/>
        <v>8064441</v>
      </c>
      <c r="J48" s="41">
        <f t="shared" si="2"/>
        <v>21485647</v>
      </c>
      <c r="K48" s="41">
        <f t="shared" si="2"/>
        <v>-27477506</v>
      </c>
      <c r="L48" s="41">
        <f t="shared" si="2"/>
        <v>887725152</v>
      </c>
      <c r="M48" s="41">
        <f t="shared" si="2"/>
        <v>-920521733</v>
      </c>
      <c r="N48" s="41">
        <f t="shared" si="2"/>
        <v>-60274087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-38788440</v>
      </c>
      <c r="X48" s="41">
        <f t="shared" si="2"/>
        <v>-53952816</v>
      </c>
      <c r="Y48" s="41">
        <f t="shared" si="2"/>
        <v>15164376</v>
      </c>
      <c r="Z48" s="42">
        <f>+IF(X48&lt;&gt;0,+(Y48/X48)*100,0)</f>
        <v>-28.106736819816781</v>
      </c>
      <c r="AA48" s="39">
        <f>+AA32-AA47</f>
        <v>-107905333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-156825879</v>
      </c>
      <c r="D51" s="48">
        <f t="shared" si="3"/>
        <v>0</v>
      </c>
      <c r="E51" s="49">
        <f t="shared" si="3"/>
        <v>-107905333</v>
      </c>
      <c r="F51" s="50">
        <f t="shared" si="3"/>
        <v>-107905333</v>
      </c>
      <c r="G51" s="50">
        <f t="shared" si="3"/>
        <v>12465446</v>
      </c>
      <c r="H51" s="50">
        <f t="shared" si="3"/>
        <v>955760</v>
      </c>
      <c r="I51" s="50">
        <f t="shared" si="3"/>
        <v>8064441</v>
      </c>
      <c r="J51" s="50">
        <f t="shared" si="3"/>
        <v>21485647</v>
      </c>
      <c r="K51" s="50">
        <f t="shared" si="3"/>
        <v>-27477506</v>
      </c>
      <c r="L51" s="50">
        <f t="shared" si="3"/>
        <v>887725152</v>
      </c>
      <c r="M51" s="50">
        <f t="shared" si="3"/>
        <v>-920521733</v>
      </c>
      <c r="N51" s="50">
        <f t="shared" si="3"/>
        <v>-60274087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-38788440</v>
      </c>
      <c r="X51" s="50">
        <f t="shared" si="3"/>
        <v>-53952816</v>
      </c>
      <c r="Y51" s="50">
        <f t="shared" si="3"/>
        <v>15164376</v>
      </c>
      <c r="Z51" s="51">
        <f>+IF(X51&lt;&gt;0,+(Y51/X51)*100,0)</f>
        <v>-28.106736819816781</v>
      </c>
      <c r="AA51" s="48">
        <f>SUM(AA48:AA50)</f>
        <v>-107905333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-156825879</v>
      </c>
      <c r="D53" s="54">
        <f>+D51-D52</f>
        <v>0</v>
      </c>
      <c r="E53" s="55">
        <f t="shared" si="4"/>
        <v>-107905333</v>
      </c>
      <c r="F53" s="56">
        <f t="shared" si="4"/>
        <v>-107905333</v>
      </c>
      <c r="G53" s="56">
        <f t="shared" si="4"/>
        <v>12465446</v>
      </c>
      <c r="H53" s="56">
        <f t="shared" si="4"/>
        <v>955760</v>
      </c>
      <c r="I53" s="56">
        <f t="shared" si="4"/>
        <v>8064441</v>
      </c>
      <c r="J53" s="56">
        <f t="shared" si="4"/>
        <v>21485647</v>
      </c>
      <c r="K53" s="56">
        <f t="shared" si="4"/>
        <v>-27477506</v>
      </c>
      <c r="L53" s="56">
        <f t="shared" si="4"/>
        <v>887725152</v>
      </c>
      <c r="M53" s="56">
        <f t="shared" si="4"/>
        <v>-920521733</v>
      </c>
      <c r="N53" s="56">
        <f t="shared" si="4"/>
        <v>-60274087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-38788440</v>
      </c>
      <c r="X53" s="56">
        <f t="shared" si="4"/>
        <v>-53952816</v>
      </c>
      <c r="Y53" s="56">
        <f t="shared" si="4"/>
        <v>15164376</v>
      </c>
      <c r="Z53" s="57">
        <f>+IF(X53&lt;&gt;0,+(Y53/X53)*100,0)</f>
        <v>-28.106736819816781</v>
      </c>
      <c r="AA53" s="54">
        <f>+AA51-AA52</f>
        <v>-107905333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-156825879</v>
      </c>
      <c r="D56" s="48">
        <f>SUM(D53:D55)</f>
        <v>0</v>
      </c>
      <c r="E56" s="49">
        <f t="shared" si="5"/>
        <v>-107905333</v>
      </c>
      <c r="F56" s="50">
        <f t="shared" si="5"/>
        <v>-107905333</v>
      </c>
      <c r="G56" s="50">
        <f t="shared" si="5"/>
        <v>12465446</v>
      </c>
      <c r="H56" s="50">
        <f t="shared" si="5"/>
        <v>955760</v>
      </c>
      <c r="I56" s="50">
        <f t="shared" si="5"/>
        <v>8064441</v>
      </c>
      <c r="J56" s="50">
        <f t="shared" si="5"/>
        <v>21485647</v>
      </c>
      <c r="K56" s="50">
        <f t="shared" si="5"/>
        <v>-27477506</v>
      </c>
      <c r="L56" s="50">
        <f t="shared" si="5"/>
        <v>887725152</v>
      </c>
      <c r="M56" s="50">
        <f t="shared" si="5"/>
        <v>-920521733</v>
      </c>
      <c r="N56" s="50">
        <f t="shared" si="5"/>
        <v>-60274087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-38788440</v>
      </c>
      <c r="X56" s="50">
        <f t="shared" si="5"/>
        <v>-53952816</v>
      </c>
      <c r="Y56" s="50">
        <f t="shared" si="5"/>
        <v>15164376</v>
      </c>
      <c r="Z56" s="51">
        <f>+IF(X56&lt;&gt;0,+(Y56/X56)*100,0)</f>
        <v>-28.106736819816781</v>
      </c>
      <c r="AA56" s="48">
        <f>SUM(AA53:AA55)</f>
        <v>-107905333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-156825879</v>
      </c>
      <c r="D59" s="65">
        <f>SUM(D56:D58)</f>
        <v>0</v>
      </c>
      <c r="E59" s="66">
        <f t="shared" si="6"/>
        <v>-107905333</v>
      </c>
      <c r="F59" s="67">
        <f t="shared" si="6"/>
        <v>-107905333</v>
      </c>
      <c r="G59" s="67">
        <f t="shared" si="6"/>
        <v>12465446</v>
      </c>
      <c r="H59" s="67">
        <f t="shared" si="6"/>
        <v>955760</v>
      </c>
      <c r="I59" s="67">
        <f t="shared" si="6"/>
        <v>8064441</v>
      </c>
      <c r="J59" s="67">
        <f t="shared" si="6"/>
        <v>21485647</v>
      </c>
      <c r="K59" s="67">
        <f t="shared" si="6"/>
        <v>-27477506</v>
      </c>
      <c r="L59" s="67">
        <f t="shared" si="6"/>
        <v>887725152</v>
      </c>
      <c r="M59" s="67">
        <f t="shared" si="6"/>
        <v>-920521733</v>
      </c>
      <c r="N59" s="67">
        <f t="shared" si="6"/>
        <v>-60274087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-38788440</v>
      </c>
      <c r="X59" s="67">
        <f t="shared" si="6"/>
        <v>-53952816</v>
      </c>
      <c r="Y59" s="67">
        <f t="shared" si="6"/>
        <v>15164376</v>
      </c>
      <c r="Z59" s="68">
        <f>+IF(X59&lt;&gt;0,+(Y59/X59)*100,0)</f>
        <v>-28.106736819816781</v>
      </c>
      <c r="AA59" s="65">
        <f>SUM(AA56:AA58)</f>
        <v>-107905333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462970376</v>
      </c>
      <c r="D7" s="20"/>
      <c r="E7" s="21">
        <v>653909375</v>
      </c>
      <c r="F7" s="22">
        <v>653909375</v>
      </c>
      <c r="G7" s="22">
        <v>80498435</v>
      </c>
      <c r="H7" s="22">
        <v>42366365</v>
      </c>
      <c r="I7" s="22">
        <v>45383605</v>
      </c>
      <c r="J7" s="22">
        <v>168248405</v>
      </c>
      <c r="K7" s="22">
        <v>44206881</v>
      </c>
      <c r="L7" s="22">
        <v>43642663</v>
      </c>
      <c r="M7" s="22">
        <v>40883174</v>
      </c>
      <c r="N7" s="22">
        <v>128732718</v>
      </c>
      <c r="O7" s="22"/>
      <c r="P7" s="22"/>
      <c r="Q7" s="22"/>
      <c r="R7" s="22"/>
      <c r="S7" s="22"/>
      <c r="T7" s="22"/>
      <c r="U7" s="22"/>
      <c r="V7" s="22"/>
      <c r="W7" s="22">
        <v>296981123</v>
      </c>
      <c r="X7" s="22">
        <v>326954700</v>
      </c>
      <c r="Y7" s="22">
        <v>-29973577</v>
      </c>
      <c r="Z7" s="23">
        <v>-9.1675014917968749</v>
      </c>
      <c r="AA7" s="20">
        <v>653909375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366851</v>
      </c>
      <c r="F10" s="22">
        <v>366851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183426</v>
      </c>
      <c r="Y10" s="22">
        <v>-183426</v>
      </c>
      <c r="Z10" s="23">
        <v>-100</v>
      </c>
      <c r="AA10" s="20">
        <v>366851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150000000</v>
      </c>
      <c r="F13" s="22">
        <v>150000000</v>
      </c>
      <c r="G13" s="22"/>
      <c r="H13" s="22"/>
      <c r="I13" s="22"/>
      <c r="J13" s="22"/>
      <c r="K13" s="22">
        <v>22300295</v>
      </c>
      <c r="L13" s="22">
        <v>22955178</v>
      </c>
      <c r="M13" s="22">
        <v>23838292</v>
      </c>
      <c r="N13" s="22">
        <v>69093765</v>
      </c>
      <c r="O13" s="22"/>
      <c r="P13" s="22"/>
      <c r="Q13" s="22"/>
      <c r="R13" s="22"/>
      <c r="S13" s="22"/>
      <c r="T13" s="22"/>
      <c r="U13" s="22"/>
      <c r="V13" s="22"/>
      <c r="W13" s="22">
        <v>69093765</v>
      </c>
      <c r="X13" s="22">
        <v>75000000</v>
      </c>
      <c r="Y13" s="22">
        <v>-5906235</v>
      </c>
      <c r="Z13" s="23">
        <v>-7.8749799999999999</v>
      </c>
      <c r="AA13" s="20">
        <v>150000000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772992</v>
      </c>
      <c r="D19" s="20"/>
      <c r="E19" s="21">
        <v>1362455</v>
      </c>
      <c r="F19" s="22">
        <v>1362455</v>
      </c>
      <c r="G19" s="22">
        <v>43208</v>
      </c>
      <c r="H19" s="22">
        <v>132756</v>
      </c>
      <c r="I19" s="22">
        <v>160410</v>
      </c>
      <c r="J19" s="22">
        <v>336374</v>
      </c>
      <c r="K19" s="22">
        <v>93933</v>
      </c>
      <c r="L19" s="22">
        <v>67488</v>
      </c>
      <c r="M19" s="22">
        <v>45690</v>
      </c>
      <c r="N19" s="22">
        <v>207111</v>
      </c>
      <c r="O19" s="22"/>
      <c r="P19" s="22"/>
      <c r="Q19" s="22"/>
      <c r="R19" s="22"/>
      <c r="S19" s="22"/>
      <c r="T19" s="22"/>
      <c r="U19" s="22"/>
      <c r="V19" s="22"/>
      <c r="W19" s="22">
        <v>543485</v>
      </c>
      <c r="X19" s="22">
        <v>681228</v>
      </c>
      <c r="Y19" s="22">
        <v>-137743</v>
      </c>
      <c r="Z19" s="23">
        <v>-20.219808933279314</v>
      </c>
      <c r="AA19" s="20">
        <v>1362455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>
        <v>17391</v>
      </c>
      <c r="L23" s="22"/>
      <c r="M23" s="22"/>
      <c r="N23" s="22">
        <v>17391</v>
      </c>
      <c r="O23" s="22"/>
      <c r="P23" s="22"/>
      <c r="Q23" s="22"/>
      <c r="R23" s="22"/>
      <c r="S23" s="22"/>
      <c r="T23" s="22"/>
      <c r="U23" s="22"/>
      <c r="V23" s="22"/>
      <c r="W23" s="22">
        <v>17391</v>
      </c>
      <c r="X23" s="22"/>
      <c r="Y23" s="22">
        <v>17391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549775095</v>
      </c>
      <c r="D25" s="20"/>
      <c r="E25" s="21">
        <v>512457928</v>
      </c>
      <c r="F25" s="22">
        <v>512457928</v>
      </c>
      <c r="G25" s="22"/>
      <c r="H25" s="22">
        <v>213523951</v>
      </c>
      <c r="I25" s="22"/>
      <c r="J25" s="22">
        <v>213523951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213523951</v>
      </c>
      <c r="X25" s="22">
        <v>256228962</v>
      </c>
      <c r="Y25" s="22">
        <v>-42705011</v>
      </c>
      <c r="Z25" s="23">
        <v>-16.666738477440347</v>
      </c>
      <c r="AA25" s="20">
        <v>512457928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1013518463</v>
      </c>
      <c r="D32" s="29">
        <f t="shared" ref="D32:Y32" si="0">SUM(D6:D31)</f>
        <v>0</v>
      </c>
      <c r="E32" s="30">
        <f t="shared" si="0"/>
        <v>1318096609</v>
      </c>
      <c r="F32" s="31">
        <f t="shared" si="0"/>
        <v>1318096609</v>
      </c>
      <c r="G32" s="31">
        <f t="shared" si="0"/>
        <v>80541643</v>
      </c>
      <c r="H32" s="31">
        <f t="shared" si="0"/>
        <v>256023072</v>
      </c>
      <c r="I32" s="31">
        <f t="shared" si="0"/>
        <v>45544015</v>
      </c>
      <c r="J32" s="31">
        <f t="shared" si="0"/>
        <v>382108730</v>
      </c>
      <c r="K32" s="31">
        <f t="shared" si="0"/>
        <v>66618500</v>
      </c>
      <c r="L32" s="31">
        <f t="shared" si="0"/>
        <v>66665329</v>
      </c>
      <c r="M32" s="31">
        <f t="shared" si="0"/>
        <v>64767156</v>
      </c>
      <c r="N32" s="31">
        <f t="shared" si="0"/>
        <v>198050985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580159715</v>
      </c>
      <c r="X32" s="31">
        <f t="shared" si="0"/>
        <v>659048316</v>
      </c>
      <c r="Y32" s="31">
        <f t="shared" si="0"/>
        <v>-78888601</v>
      </c>
      <c r="Z32" s="32">
        <f>+IF(X32&lt;&gt;0,+(Y32/X32)*100,0)</f>
        <v>-11.970078533665504</v>
      </c>
      <c r="AA32" s="29">
        <f>SUM(AA6:AA31)</f>
        <v>1318096609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100414973</v>
      </c>
      <c r="D34" s="20"/>
      <c r="E34" s="21">
        <v>103164470</v>
      </c>
      <c r="F34" s="22">
        <v>103164470</v>
      </c>
      <c r="G34" s="22">
        <v>8754059</v>
      </c>
      <c r="H34" s="22">
        <v>8529772</v>
      </c>
      <c r="I34" s="22">
        <v>10515037</v>
      </c>
      <c r="J34" s="22">
        <v>27798868</v>
      </c>
      <c r="K34" s="22">
        <v>8328440</v>
      </c>
      <c r="L34" s="22">
        <v>7652454</v>
      </c>
      <c r="M34" s="22">
        <v>6488671</v>
      </c>
      <c r="N34" s="22">
        <v>22469565</v>
      </c>
      <c r="O34" s="22"/>
      <c r="P34" s="22"/>
      <c r="Q34" s="22"/>
      <c r="R34" s="22"/>
      <c r="S34" s="22"/>
      <c r="T34" s="22"/>
      <c r="U34" s="22"/>
      <c r="V34" s="22"/>
      <c r="W34" s="22">
        <v>50268433</v>
      </c>
      <c r="X34" s="22">
        <v>51582234</v>
      </c>
      <c r="Y34" s="22">
        <v>-1313801</v>
      </c>
      <c r="Z34" s="23">
        <v>-2.5470029080167409</v>
      </c>
      <c r="AA34" s="20">
        <v>103164470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561352491</v>
      </c>
      <c r="D37" s="20"/>
      <c r="E37" s="21">
        <v>643812971</v>
      </c>
      <c r="F37" s="22">
        <v>643812971</v>
      </c>
      <c r="G37" s="22">
        <v>422172</v>
      </c>
      <c r="H37" s="22">
        <v>41104287</v>
      </c>
      <c r="I37" s="22">
        <v>51467611</v>
      </c>
      <c r="J37" s="22">
        <v>92994070</v>
      </c>
      <c r="K37" s="22">
        <v>39677054</v>
      </c>
      <c r="L37" s="22">
        <v>46910293</v>
      </c>
      <c r="M37" s="22">
        <v>54430907</v>
      </c>
      <c r="N37" s="22">
        <v>141018254</v>
      </c>
      <c r="O37" s="22"/>
      <c r="P37" s="22"/>
      <c r="Q37" s="22"/>
      <c r="R37" s="22"/>
      <c r="S37" s="22"/>
      <c r="T37" s="22"/>
      <c r="U37" s="22"/>
      <c r="V37" s="22"/>
      <c r="W37" s="22">
        <v>234012324</v>
      </c>
      <c r="X37" s="22">
        <v>321906480</v>
      </c>
      <c r="Y37" s="22">
        <v>-87894156</v>
      </c>
      <c r="Z37" s="23">
        <v>-27.304251843578918</v>
      </c>
      <c r="AA37" s="20">
        <v>643812971</v>
      </c>
    </row>
    <row r="38" spans="1:27" x14ac:dyDescent="0.25">
      <c r="A38" s="19" t="s">
        <v>64</v>
      </c>
      <c r="B38" s="15" t="s">
        <v>32</v>
      </c>
      <c r="C38" s="20">
        <v>808291826</v>
      </c>
      <c r="D38" s="20"/>
      <c r="E38" s="21">
        <v>163605049</v>
      </c>
      <c r="F38" s="22">
        <v>163605049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81802524</v>
      </c>
      <c r="Y38" s="22">
        <v>-81802524</v>
      </c>
      <c r="Z38" s="23">
        <v>-100</v>
      </c>
      <c r="AA38" s="20">
        <v>163605049</v>
      </c>
    </row>
    <row r="39" spans="1:27" x14ac:dyDescent="0.25">
      <c r="A39" s="19" t="s">
        <v>65</v>
      </c>
      <c r="B39" s="15" t="s">
        <v>32</v>
      </c>
      <c r="C39" s="20">
        <v>46487988</v>
      </c>
      <c r="D39" s="20"/>
      <c r="E39" s="21">
        <v>79492869</v>
      </c>
      <c r="F39" s="22">
        <v>79492869</v>
      </c>
      <c r="G39" s="22">
        <v>3512250</v>
      </c>
      <c r="H39" s="22">
        <v>3512250</v>
      </c>
      <c r="I39" s="22">
        <v>3512250</v>
      </c>
      <c r="J39" s="22">
        <v>10536750</v>
      </c>
      <c r="K39" s="22">
        <v>3512250</v>
      </c>
      <c r="L39" s="22">
        <v>3512250</v>
      </c>
      <c r="M39" s="22">
        <v>3512250</v>
      </c>
      <c r="N39" s="22">
        <v>10536750</v>
      </c>
      <c r="O39" s="22"/>
      <c r="P39" s="22"/>
      <c r="Q39" s="22"/>
      <c r="R39" s="22"/>
      <c r="S39" s="22"/>
      <c r="T39" s="22"/>
      <c r="U39" s="22"/>
      <c r="V39" s="22"/>
      <c r="W39" s="22">
        <v>21073500</v>
      </c>
      <c r="X39" s="22">
        <v>39746430</v>
      </c>
      <c r="Y39" s="22">
        <v>-18672930</v>
      </c>
      <c r="Z39" s="23">
        <v>-46.980143877072734</v>
      </c>
      <c r="AA39" s="20">
        <v>79492869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23795597</v>
      </c>
      <c r="D41" s="20"/>
      <c r="E41" s="21">
        <v>53959246</v>
      </c>
      <c r="F41" s="22">
        <v>53959246</v>
      </c>
      <c r="G41" s="22">
        <v>110510</v>
      </c>
      <c r="H41" s="22">
        <v>1751159</v>
      </c>
      <c r="I41" s="22">
        <v>1145570</v>
      </c>
      <c r="J41" s="22">
        <v>3007239</v>
      </c>
      <c r="K41" s="22">
        <v>1267748</v>
      </c>
      <c r="L41" s="22"/>
      <c r="M41" s="22">
        <v>20258491</v>
      </c>
      <c r="N41" s="22">
        <v>21526239</v>
      </c>
      <c r="O41" s="22"/>
      <c r="P41" s="22"/>
      <c r="Q41" s="22"/>
      <c r="R41" s="22"/>
      <c r="S41" s="22"/>
      <c r="T41" s="22"/>
      <c r="U41" s="22"/>
      <c r="V41" s="22"/>
      <c r="W41" s="22">
        <v>24533478</v>
      </c>
      <c r="X41" s="22">
        <v>26979618</v>
      </c>
      <c r="Y41" s="22">
        <v>-2446140</v>
      </c>
      <c r="Z41" s="23">
        <v>-9.0666220700382052</v>
      </c>
      <c r="AA41" s="20">
        <v>53959246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2042844</v>
      </c>
      <c r="F42" s="22">
        <v>2042844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1021422</v>
      </c>
      <c r="Y42" s="22">
        <v>-1021422</v>
      </c>
      <c r="Z42" s="23">
        <v>-100</v>
      </c>
      <c r="AA42" s="20">
        <v>2042844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72566958</v>
      </c>
      <c r="D44" s="20"/>
      <c r="E44" s="21">
        <v>6120556</v>
      </c>
      <c r="F44" s="22">
        <v>6120556</v>
      </c>
      <c r="G44" s="22">
        <v>206319</v>
      </c>
      <c r="H44" s="22">
        <v>2988710</v>
      </c>
      <c r="I44" s="22">
        <v>3853184</v>
      </c>
      <c r="J44" s="22">
        <v>7048213</v>
      </c>
      <c r="K44" s="22">
        <v>94801</v>
      </c>
      <c r="L44" s="22">
        <v>424311</v>
      </c>
      <c r="M44" s="22">
        <v>5781418</v>
      </c>
      <c r="N44" s="22">
        <v>6300530</v>
      </c>
      <c r="O44" s="22"/>
      <c r="P44" s="22"/>
      <c r="Q44" s="22"/>
      <c r="R44" s="22"/>
      <c r="S44" s="22"/>
      <c r="T44" s="22"/>
      <c r="U44" s="22"/>
      <c r="V44" s="22"/>
      <c r="W44" s="22">
        <v>13348743</v>
      </c>
      <c r="X44" s="22">
        <v>3060282</v>
      </c>
      <c r="Y44" s="22">
        <v>10288461</v>
      </c>
      <c r="Z44" s="23">
        <v>336.19323317262916</v>
      </c>
      <c r="AA44" s="20">
        <v>6120556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1612909833</v>
      </c>
      <c r="D47" s="29">
        <f t="shared" ref="D47:Y47" si="1">SUM(D34:D46)</f>
        <v>0</v>
      </c>
      <c r="E47" s="30">
        <f t="shared" si="1"/>
        <v>1052198005</v>
      </c>
      <c r="F47" s="31">
        <f t="shared" si="1"/>
        <v>1052198005</v>
      </c>
      <c r="G47" s="31">
        <f t="shared" si="1"/>
        <v>13005310</v>
      </c>
      <c r="H47" s="31">
        <f t="shared" si="1"/>
        <v>57886178</v>
      </c>
      <c r="I47" s="31">
        <f t="shared" si="1"/>
        <v>70493652</v>
      </c>
      <c r="J47" s="31">
        <f t="shared" si="1"/>
        <v>141385140</v>
      </c>
      <c r="K47" s="31">
        <f t="shared" si="1"/>
        <v>52880293</v>
      </c>
      <c r="L47" s="31">
        <f t="shared" si="1"/>
        <v>58499308</v>
      </c>
      <c r="M47" s="31">
        <f t="shared" si="1"/>
        <v>90471737</v>
      </c>
      <c r="N47" s="31">
        <f t="shared" si="1"/>
        <v>201851338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343236478</v>
      </c>
      <c r="X47" s="31">
        <f t="shared" si="1"/>
        <v>526098990</v>
      </c>
      <c r="Y47" s="31">
        <f t="shared" si="1"/>
        <v>-182862512</v>
      </c>
      <c r="Z47" s="32">
        <f>+IF(X47&lt;&gt;0,+(Y47/X47)*100,0)</f>
        <v>-34.758194840860654</v>
      </c>
      <c r="AA47" s="29">
        <f>SUM(AA34:AA46)</f>
        <v>1052198005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-599391370</v>
      </c>
      <c r="D48" s="39">
        <f t="shared" si="2"/>
        <v>0</v>
      </c>
      <c r="E48" s="40">
        <f t="shared" si="2"/>
        <v>265898604</v>
      </c>
      <c r="F48" s="41">
        <f t="shared" si="2"/>
        <v>265898604</v>
      </c>
      <c r="G48" s="41">
        <f t="shared" si="2"/>
        <v>67536333</v>
      </c>
      <c r="H48" s="41">
        <f t="shared" si="2"/>
        <v>198136894</v>
      </c>
      <c r="I48" s="41">
        <f t="shared" si="2"/>
        <v>-24949637</v>
      </c>
      <c r="J48" s="41">
        <f t="shared" si="2"/>
        <v>240723590</v>
      </c>
      <c r="K48" s="41">
        <f t="shared" si="2"/>
        <v>13738207</v>
      </c>
      <c r="L48" s="41">
        <f t="shared" si="2"/>
        <v>8166021</v>
      </c>
      <c r="M48" s="41">
        <f t="shared" si="2"/>
        <v>-25704581</v>
      </c>
      <c r="N48" s="41">
        <f t="shared" si="2"/>
        <v>-3800353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236923237</v>
      </c>
      <c r="X48" s="41">
        <f t="shared" si="2"/>
        <v>132949326</v>
      </c>
      <c r="Y48" s="41">
        <f t="shared" si="2"/>
        <v>103973911</v>
      </c>
      <c r="Z48" s="42">
        <f>+IF(X48&lt;&gt;0,+(Y48/X48)*100,0)</f>
        <v>78.205669880567868</v>
      </c>
      <c r="AA48" s="39">
        <f>+AA32-AA47</f>
        <v>265898604</v>
      </c>
    </row>
    <row r="49" spans="1:27" x14ac:dyDescent="0.25">
      <c r="A49" s="43" t="s">
        <v>74</v>
      </c>
      <c r="B49" s="15" t="s">
        <v>32</v>
      </c>
      <c r="C49" s="20">
        <v>64999999</v>
      </c>
      <c r="D49" s="20"/>
      <c r="E49" s="21">
        <v>70000000</v>
      </c>
      <c r="F49" s="22">
        <v>70000000</v>
      </c>
      <c r="G49" s="22"/>
      <c r="H49" s="22">
        <v>9597460</v>
      </c>
      <c r="I49" s="22"/>
      <c r="J49" s="22">
        <v>9597460</v>
      </c>
      <c r="K49" s="22"/>
      <c r="L49" s="22">
        <v>2404048</v>
      </c>
      <c r="M49" s="22"/>
      <c r="N49" s="22">
        <v>2404048</v>
      </c>
      <c r="O49" s="22"/>
      <c r="P49" s="22"/>
      <c r="Q49" s="22"/>
      <c r="R49" s="22"/>
      <c r="S49" s="22"/>
      <c r="T49" s="22"/>
      <c r="U49" s="22"/>
      <c r="V49" s="22"/>
      <c r="W49" s="22">
        <v>12001508</v>
      </c>
      <c r="X49" s="22">
        <v>34999998</v>
      </c>
      <c r="Y49" s="22">
        <v>-22998490</v>
      </c>
      <c r="Z49" s="23">
        <v>-65.709975183427147</v>
      </c>
      <c r="AA49" s="20">
        <v>70000000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-534391371</v>
      </c>
      <c r="D51" s="48">
        <f t="shared" si="3"/>
        <v>0</v>
      </c>
      <c r="E51" s="49">
        <f t="shared" si="3"/>
        <v>335898604</v>
      </c>
      <c r="F51" s="50">
        <f t="shared" si="3"/>
        <v>335898604</v>
      </c>
      <c r="G51" s="50">
        <f t="shared" si="3"/>
        <v>67536333</v>
      </c>
      <c r="H51" s="50">
        <f t="shared" si="3"/>
        <v>207734354</v>
      </c>
      <c r="I51" s="50">
        <f t="shared" si="3"/>
        <v>-24949637</v>
      </c>
      <c r="J51" s="50">
        <f t="shared" si="3"/>
        <v>250321050</v>
      </c>
      <c r="K51" s="50">
        <f t="shared" si="3"/>
        <v>13738207</v>
      </c>
      <c r="L51" s="50">
        <f t="shared" si="3"/>
        <v>10570069</v>
      </c>
      <c r="M51" s="50">
        <f t="shared" si="3"/>
        <v>-25704581</v>
      </c>
      <c r="N51" s="50">
        <f t="shared" si="3"/>
        <v>-1396305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248924745</v>
      </c>
      <c r="X51" s="50">
        <f t="shared" si="3"/>
        <v>167949324</v>
      </c>
      <c r="Y51" s="50">
        <f t="shared" si="3"/>
        <v>80975421</v>
      </c>
      <c r="Z51" s="51">
        <f>+IF(X51&lt;&gt;0,+(Y51/X51)*100,0)</f>
        <v>48.214198825831531</v>
      </c>
      <c r="AA51" s="48">
        <f>SUM(AA48:AA50)</f>
        <v>335898604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-534391371</v>
      </c>
      <c r="D53" s="54">
        <f>+D51-D52</f>
        <v>0</v>
      </c>
      <c r="E53" s="55">
        <f t="shared" si="4"/>
        <v>335898604</v>
      </c>
      <c r="F53" s="56">
        <f t="shared" si="4"/>
        <v>335898604</v>
      </c>
      <c r="G53" s="56">
        <f t="shared" si="4"/>
        <v>67536333</v>
      </c>
      <c r="H53" s="56">
        <f t="shared" si="4"/>
        <v>207734354</v>
      </c>
      <c r="I53" s="56">
        <f t="shared" si="4"/>
        <v>-24949637</v>
      </c>
      <c r="J53" s="56">
        <f t="shared" si="4"/>
        <v>250321050</v>
      </c>
      <c r="K53" s="56">
        <f t="shared" si="4"/>
        <v>13738207</v>
      </c>
      <c r="L53" s="56">
        <f t="shared" si="4"/>
        <v>10570069</v>
      </c>
      <c r="M53" s="56">
        <f t="shared" si="4"/>
        <v>-25704581</v>
      </c>
      <c r="N53" s="56">
        <f t="shared" si="4"/>
        <v>-1396305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248924745</v>
      </c>
      <c r="X53" s="56">
        <f t="shared" si="4"/>
        <v>167949324</v>
      </c>
      <c r="Y53" s="56">
        <f t="shared" si="4"/>
        <v>80975421</v>
      </c>
      <c r="Z53" s="57">
        <f>+IF(X53&lt;&gt;0,+(Y53/X53)*100,0)</f>
        <v>48.214198825831531</v>
      </c>
      <c r="AA53" s="54">
        <f>+AA51-AA52</f>
        <v>335898604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-534391371</v>
      </c>
      <c r="D56" s="48">
        <f>SUM(D53:D55)</f>
        <v>0</v>
      </c>
      <c r="E56" s="49">
        <f t="shared" si="5"/>
        <v>335898604</v>
      </c>
      <c r="F56" s="50">
        <f t="shared" si="5"/>
        <v>335898604</v>
      </c>
      <c r="G56" s="50">
        <f t="shared" si="5"/>
        <v>67536333</v>
      </c>
      <c r="H56" s="50">
        <f t="shared" si="5"/>
        <v>207734354</v>
      </c>
      <c r="I56" s="50">
        <f t="shared" si="5"/>
        <v>-24949637</v>
      </c>
      <c r="J56" s="50">
        <f t="shared" si="5"/>
        <v>250321050</v>
      </c>
      <c r="K56" s="50">
        <f t="shared" si="5"/>
        <v>13738207</v>
      </c>
      <c r="L56" s="50">
        <f t="shared" si="5"/>
        <v>10570069</v>
      </c>
      <c r="M56" s="50">
        <f t="shared" si="5"/>
        <v>-25704581</v>
      </c>
      <c r="N56" s="50">
        <f t="shared" si="5"/>
        <v>-1396305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248924745</v>
      </c>
      <c r="X56" s="50">
        <f t="shared" si="5"/>
        <v>167949324</v>
      </c>
      <c r="Y56" s="50">
        <f t="shared" si="5"/>
        <v>80975421</v>
      </c>
      <c r="Z56" s="51">
        <f>+IF(X56&lt;&gt;0,+(Y56/X56)*100,0)</f>
        <v>48.214198825831531</v>
      </c>
      <c r="AA56" s="48">
        <f>SUM(AA53:AA55)</f>
        <v>335898604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-534391371</v>
      </c>
      <c r="D59" s="65">
        <f>SUM(D56:D58)</f>
        <v>0</v>
      </c>
      <c r="E59" s="66">
        <f t="shared" si="6"/>
        <v>335898604</v>
      </c>
      <c r="F59" s="67">
        <f t="shared" si="6"/>
        <v>335898604</v>
      </c>
      <c r="G59" s="67">
        <f t="shared" si="6"/>
        <v>67536333</v>
      </c>
      <c r="H59" s="67">
        <f t="shared" si="6"/>
        <v>207734354</v>
      </c>
      <c r="I59" s="67">
        <f t="shared" si="6"/>
        <v>-24949637</v>
      </c>
      <c r="J59" s="67">
        <f t="shared" si="6"/>
        <v>250321050</v>
      </c>
      <c r="K59" s="67">
        <f t="shared" si="6"/>
        <v>13738207</v>
      </c>
      <c r="L59" s="67">
        <f t="shared" si="6"/>
        <v>10570069</v>
      </c>
      <c r="M59" s="67">
        <f t="shared" si="6"/>
        <v>-25704581</v>
      </c>
      <c r="N59" s="67">
        <f t="shared" si="6"/>
        <v>-1396305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248924745</v>
      </c>
      <c r="X59" s="67">
        <f t="shared" si="6"/>
        <v>167949324</v>
      </c>
      <c r="Y59" s="67">
        <f t="shared" si="6"/>
        <v>80975421</v>
      </c>
      <c r="Z59" s="68">
        <f>+IF(X59&lt;&gt;0,+(Y59/X59)*100,0)</f>
        <v>48.214198825831531</v>
      </c>
      <c r="AA59" s="65">
        <f>SUM(AA56:AA58)</f>
        <v>335898604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6222236</v>
      </c>
      <c r="D7" s="20"/>
      <c r="E7" s="21">
        <v>5092089</v>
      </c>
      <c r="F7" s="22">
        <v>5092089</v>
      </c>
      <c r="G7" s="22">
        <v>628091</v>
      </c>
      <c r="H7" s="22">
        <v>707783</v>
      </c>
      <c r="I7" s="22">
        <v>605561</v>
      </c>
      <c r="J7" s="22">
        <v>1941435</v>
      </c>
      <c r="K7" s="22">
        <v>555166</v>
      </c>
      <c r="L7" s="22">
        <v>492282</v>
      </c>
      <c r="M7" s="22">
        <v>12739346</v>
      </c>
      <c r="N7" s="22">
        <v>13786794</v>
      </c>
      <c r="O7" s="22"/>
      <c r="P7" s="22"/>
      <c r="Q7" s="22"/>
      <c r="R7" s="22"/>
      <c r="S7" s="22"/>
      <c r="T7" s="22"/>
      <c r="U7" s="22"/>
      <c r="V7" s="22"/>
      <c r="W7" s="22">
        <v>15728229</v>
      </c>
      <c r="X7" s="22">
        <v>2759745</v>
      </c>
      <c r="Y7" s="22">
        <v>12968484</v>
      </c>
      <c r="Z7" s="23">
        <v>469.91602485012203</v>
      </c>
      <c r="AA7" s="20">
        <v>5092089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2512932</v>
      </c>
      <c r="F8" s="22">
        <v>2512932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1256466</v>
      </c>
      <c r="Y8" s="22">
        <v>-1256466</v>
      </c>
      <c r="Z8" s="23">
        <v>-100</v>
      </c>
      <c r="AA8" s="20">
        <v>2512932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6222236</v>
      </c>
      <c r="D32" s="29">
        <f t="shared" ref="D32:Y32" si="0">SUM(D6:D31)</f>
        <v>0</v>
      </c>
      <c r="E32" s="30">
        <f t="shared" si="0"/>
        <v>7605021</v>
      </c>
      <c r="F32" s="31">
        <f t="shared" si="0"/>
        <v>7605021</v>
      </c>
      <c r="G32" s="31">
        <f t="shared" si="0"/>
        <v>628091</v>
      </c>
      <c r="H32" s="31">
        <f t="shared" si="0"/>
        <v>707783</v>
      </c>
      <c r="I32" s="31">
        <f t="shared" si="0"/>
        <v>605561</v>
      </c>
      <c r="J32" s="31">
        <f t="shared" si="0"/>
        <v>1941435</v>
      </c>
      <c r="K32" s="31">
        <f t="shared" si="0"/>
        <v>555166</v>
      </c>
      <c r="L32" s="31">
        <f t="shared" si="0"/>
        <v>492282</v>
      </c>
      <c r="M32" s="31">
        <f t="shared" si="0"/>
        <v>12739346</v>
      </c>
      <c r="N32" s="31">
        <f t="shared" si="0"/>
        <v>13786794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15728229</v>
      </c>
      <c r="X32" s="31">
        <f t="shared" si="0"/>
        <v>4016211</v>
      </c>
      <c r="Y32" s="31">
        <f t="shared" si="0"/>
        <v>11712018</v>
      </c>
      <c r="Z32" s="32">
        <f>+IF(X32&lt;&gt;0,+(Y32/X32)*100,0)</f>
        <v>291.61859274823956</v>
      </c>
      <c r="AA32" s="29">
        <f>SUM(AA6:AA31)</f>
        <v>7605021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5525158</v>
      </c>
      <c r="D34" s="20"/>
      <c r="E34" s="21">
        <v>4899092</v>
      </c>
      <c r="F34" s="22">
        <v>4899092</v>
      </c>
      <c r="G34" s="22"/>
      <c r="H34" s="22"/>
      <c r="I34" s="22">
        <v>1203194</v>
      </c>
      <c r="J34" s="22">
        <v>1203194</v>
      </c>
      <c r="K34" s="22">
        <v>380862</v>
      </c>
      <c r="L34" s="22">
        <v>442068</v>
      </c>
      <c r="M34" s="22">
        <v>830508</v>
      </c>
      <c r="N34" s="22">
        <v>1653438</v>
      </c>
      <c r="O34" s="22"/>
      <c r="P34" s="22"/>
      <c r="Q34" s="22"/>
      <c r="R34" s="22"/>
      <c r="S34" s="22"/>
      <c r="T34" s="22"/>
      <c r="U34" s="22"/>
      <c r="V34" s="22"/>
      <c r="W34" s="22">
        <v>2856632</v>
      </c>
      <c r="X34" s="22">
        <v>2394874</v>
      </c>
      <c r="Y34" s="22">
        <v>461758</v>
      </c>
      <c r="Z34" s="23">
        <v>19.28109787821823</v>
      </c>
      <c r="AA34" s="20">
        <v>4899092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1844064</v>
      </c>
      <c r="D37" s="20"/>
      <c r="E37" s="21">
        <v>1799000</v>
      </c>
      <c r="F37" s="22">
        <v>1799000</v>
      </c>
      <c r="G37" s="22"/>
      <c r="H37" s="22"/>
      <c r="I37" s="22">
        <v>238196</v>
      </c>
      <c r="J37" s="22">
        <v>238196</v>
      </c>
      <c r="K37" s="22"/>
      <c r="L37" s="22">
        <v>509458</v>
      </c>
      <c r="M37" s="22"/>
      <c r="N37" s="22">
        <v>509458</v>
      </c>
      <c r="O37" s="22"/>
      <c r="P37" s="22"/>
      <c r="Q37" s="22"/>
      <c r="R37" s="22"/>
      <c r="S37" s="22"/>
      <c r="T37" s="22"/>
      <c r="U37" s="22"/>
      <c r="V37" s="22"/>
      <c r="W37" s="22">
        <v>747654</v>
      </c>
      <c r="X37" s="22">
        <v>937126</v>
      </c>
      <c r="Y37" s="22">
        <v>-189472</v>
      </c>
      <c r="Z37" s="23">
        <v>-20.218412465346177</v>
      </c>
      <c r="AA37" s="20">
        <v>1799000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4597942</v>
      </c>
      <c r="F38" s="22">
        <v>4597942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2298972</v>
      </c>
      <c r="Y38" s="22">
        <v>-2298972</v>
      </c>
      <c r="Z38" s="23">
        <v>-100</v>
      </c>
      <c r="AA38" s="20">
        <v>4597942</v>
      </c>
    </row>
    <row r="39" spans="1:27" x14ac:dyDescent="0.25">
      <c r="A39" s="19" t="s">
        <v>65</v>
      </c>
      <c r="B39" s="15" t="s">
        <v>32</v>
      </c>
      <c r="C39" s="20">
        <v>8355971</v>
      </c>
      <c r="D39" s="20"/>
      <c r="E39" s="21">
        <v>887916</v>
      </c>
      <c r="F39" s="22">
        <v>887916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443958</v>
      </c>
      <c r="Y39" s="22">
        <v>-443958</v>
      </c>
      <c r="Z39" s="23">
        <v>-100</v>
      </c>
      <c r="AA39" s="20">
        <v>887916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16935336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>
        <v>31883</v>
      </c>
      <c r="L41" s="22">
        <v>1264400</v>
      </c>
      <c r="M41" s="22"/>
      <c r="N41" s="22">
        <v>1296283</v>
      </c>
      <c r="O41" s="22"/>
      <c r="P41" s="22"/>
      <c r="Q41" s="22"/>
      <c r="R41" s="22"/>
      <c r="S41" s="22"/>
      <c r="T41" s="22"/>
      <c r="U41" s="22"/>
      <c r="V41" s="22"/>
      <c r="W41" s="22">
        <v>1296283</v>
      </c>
      <c r="X41" s="22">
        <v>649998</v>
      </c>
      <c r="Y41" s="22">
        <v>646285</v>
      </c>
      <c r="Z41" s="23">
        <v>99.428767473130691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900000</v>
      </c>
      <c r="Y43" s="22">
        <v>-900000</v>
      </c>
      <c r="Z43" s="23">
        <v>-100</v>
      </c>
      <c r="AA43" s="20">
        <v>1800000</v>
      </c>
    </row>
    <row r="44" spans="1:27" x14ac:dyDescent="0.25">
      <c r="A44" s="19" t="s">
        <v>69</v>
      </c>
      <c r="B44" s="15" t="s">
        <v>32</v>
      </c>
      <c r="C44" s="20">
        <v>45823</v>
      </c>
      <c r="D44" s="20"/>
      <c r="E44" s="21">
        <v>35000</v>
      </c>
      <c r="F44" s="22">
        <v>35000</v>
      </c>
      <c r="G44" s="22"/>
      <c r="H44" s="22"/>
      <c r="I44" s="22">
        <v>10254</v>
      </c>
      <c r="J44" s="22">
        <v>10254</v>
      </c>
      <c r="K44" s="22">
        <v>3218</v>
      </c>
      <c r="L44" s="22">
        <v>3272</v>
      </c>
      <c r="M44" s="22">
        <v>15021</v>
      </c>
      <c r="N44" s="22">
        <v>21511</v>
      </c>
      <c r="O44" s="22"/>
      <c r="P44" s="22"/>
      <c r="Q44" s="22"/>
      <c r="R44" s="22"/>
      <c r="S44" s="22"/>
      <c r="T44" s="22"/>
      <c r="U44" s="22"/>
      <c r="V44" s="22"/>
      <c r="W44" s="22">
        <v>31765</v>
      </c>
      <c r="X44" s="22">
        <v>28858</v>
      </c>
      <c r="Y44" s="22">
        <v>2907</v>
      </c>
      <c r="Z44" s="23">
        <v>10.073463164460462</v>
      </c>
      <c r="AA44" s="20">
        <v>35000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32706352</v>
      </c>
      <c r="D47" s="29">
        <f t="shared" ref="D47:Y47" si="1">SUM(D34:D46)</f>
        <v>0</v>
      </c>
      <c r="E47" s="30">
        <f t="shared" si="1"/>
        <v>15318950</v>
      </c>
      <c r="F47" s="31">
        <f t="shared" si="1"/>
        <v>15318950</v>
      </c>
      <c r="G47" s="31">
        <f t="shared" si="1"/>
        <v>0</v>
      </c>
      <c r="H47" s="31">
        <f t="shared" si="1"/>
        <v>0</v>
      </c>
      <c r="I47" s="31">
        <f t="shared" si="1"/>
        <v>1451644</v>
      </c>
      <c r="J47" s="31">
        <f t="shared" si="1"/>
        <v>1451644</v>
      </c>
      <c r="K47" s="31">
        <f t="shared" si="1"/>
        <v>415963</v>
      </c>
      <c r="L47" s="31">
        <f t="shared" si="1"/>
        <v>2219198</v>
      </c>
      <c r="M47" s="31">
        <f t="shared" si="1"/>
        <v>845529</v>
      </c>
      <c r="N47" s="31">
        <f t="shared" si="1"/>
        <v>3480690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4932334</v>
      </c>
      <c r="X47" s="31">
        <f t="shared" si="1"/>
        <v>7653786</v>
      </c>
      <c r="Y47" s="31">
        <f t="shared" si="1"/>
        <v>-2721452</v>
      </c>
      <c r="Z47" s="32">
        <f>+IF(X47&lt;&gt;0,+(Y47/X47)*100,0)</f>
        <v>-35.556938749006044</v>
      </c>
      <c r="AA47" s="29">
        <f>SUM(AA34:AA46)</f>
        <v>15318950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-26484116</v>
      </c>
      <c r="D48" s="39">
        <f t="shared" si="2"/>
        <v>0</v>
      </c>
      <c r="E48" s="40">
        <f t="shared" si="2"/>
        <v>-7713929</v>
      </c>
      <c r="F48" s="41">
        <f t="shared" si="2"/>
        <v>-7713929</v>
      </c>
      <c r="G48" s="41">
        <f t="shared" si="2"/>
        <v>628091</v>
      </c>
      <c r="H48" s="41">
        <f t="shared" si="2"/>
        <v>707783</v>
      </c>
      <c r="I48" s="41">
        <f t="shared" si="2"/>
        <v>-846083</v>
      </c>
      <c r="J48" s="41">
        <f t="shared" si="2"/>
        <v>489791</v>
      </c>
      <c r="K48" s="41">
        <f t="shared" si="2"/>
        <v>139203</v>
      </c>
      <c r="L48" s="41">
        <f t="shared" si="2"/>
        <v>-1726916</v>
      </c>
      <c r="M48" s="41">
        <f t="shared" si="2"/>
        <v>11893817</v>
      </c>
      <c r="N48" s="41">
        <f t="shared" si="2"/>
        <v>10306104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10795895</v>
      </c>
      <c r="X48" s="41">
        <f t="shared" si="2"/>
        <v>-3637575</v>
      </c>
      <c r="Y48" s="41">
        <f t="shared" si="2"/>
        <v>14433470</v>
      </c>
      <c r="Z48" s="42">
        <f>+IF(X48&lt;&gt;0,+(Y48/X48)*100,0)</f>
        <v>-396.7882449159124</v>
      </c>
      <c r="AA48" s="39">
        <f>+AA32-AA47</f>
        <v>-7713929</v>
      </c>
    </row>
    <row r="49" spans="1:27" x14ac:dyDescent="0.25">
      <c r="A49" s="43" t="s">
        <v>74</v>
      </c>
      <c r="B49" s="15" t="s">
        <v>32</v>
      </c>
      <c r="C49" s="20">
        <v>23616658</v>
      </c>
      <c r="D49" s="20"/>
      <c r="E49" s="21">
        <v>32067000</v>
      </c>
      <c r="F49" s="22">
        <v>32067000</v>
      </c>
      <c r="G49" s="22"/>
      <c r="H49" s="22"/>
      <c r="I49" s="22">
        <v>4026522</v>
      </c>
      <c r="J49" s="22">
        <v>4026522</v>
      </c>
      <c r="K49" s="22"/>
      <c r="L49" s="22">
        <v>2514935</v>
      </c>
      <c r="M49" s="22"/>
      <c r="N49" s="22">
        <v>2514935</v>
      </c>
      <c r="O49" s="22"/>
      <c r="P49" s="22"/>
      <c r="Q49" s="22"/>
      <c r="R49" s="22"/>
      <c r="S49" s="22"/>
      <c r="T49" s="22"/>
      <c r="U49" s="22"/>
      <c r="V49" s="22"/>
      <c r="W49" s="22">
        <v>6541457</v>
      </c>
      <c r="X49" s="22">
        <v>16033500</v>
      </c>
      <c r="Y49" s="22">
        <v>-9492043</v>
      </c>
      <c r="Z49" s="23">
        <v>-59.201315994636225</v>
      </c>
      <c r="AA49" s="20">
        <v>32067000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-2867458</v>
      </c>
      <c r="D51" s="48">
        <f t="shared" si="3"/>
        <v>0</v>
      </c>
      <c r="E51" s="49">
        <f t="shared" si="3"/>
        <v>24353071</v>
      </c>
      <c r="F51" s="50">
        <f t="shared" si="3"/>
        <v>24353071</v>
      </c>
      <c r="G51" s="50">
        <f t="shared" si="3"/>
        <v>628091</v>
      </c>
      <c r="H51" s="50">
        <f t="shared" si="3"/>
        <v>707783</v>
      </c>
      <c r="I51" s="50">
        <f t="shared" si="3"/>
        <v>3180439</v>
      </c>
      <c r="J51" s="50">
        <f t="shared" si="3"/>
        <v>4516313</v>
      </c>
      <c r="K51" s="50">
        <f t="shared" si="3"/>
        <v>139203</v>
      </c>
      <c r="L51" s="50">
        <f t="shared" si="3"/>
        <v>788019</v>
      </c>
      <c r="M51" s="50">
        <f t="shared" si="3"/>
        <v>11893817</v>
      </c>
      <c r="N51" s="50">
        <f t="shared" si="3"/>
        <v>12821039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17337352</v>
      </c>
      <c r="X51" s="50">
        <f t="shared" si="3"/>
        <v>12395925</v>
      </c>
      <c r="Y51" s="50">
        <f t="shared" si="3"/>
        <v>4941427</v>
      </c>
      <c r="Z51" s="51">
        <f>+IF(X51&lt;&gt;0,+(Y51/X51)*100,0)</f>
        <v>39.863317985547667</v>
      </c>
      <c r="AA51" s="48">
        <f>SUM(AA48:AA50)</f>
        <v>24353071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-2867458</v>
      </c>
      <c r="D53" s="54">
        <f>+D51-D52</f>
        <v>0</v>
      </c>
      <c r="E53" s="55">
        <f t="shared" si="4"/>
        <v>24353071</v>
      </c>
      <c r="F53" s="56">
        <f t="shared" si="4"/>
        <v>24353071</v>
      </c>
      <c r="G53" s="56">
        <f t="shared" si="4"/>
        <v>628091</v>
      </c>
      <c r="H53" s="56">
        <f t="shared" si="4"/>
        <v>707783</v>
      </c>
      <c r="I53" s="56">
        <f t="shared" si="4"/>
        <v>3180439</v>
      </c>
      <c r="J53" s="56">
        <f t="shared" si="4"/>
        <v>4516313</v>
      </c>
      <c r="K53" s="56">
        <f t="shared" si="4"/>
        <v>139203</v>
      </c>
      <c r="L53" s="56">
        <f t="shared" si="4"/>
        <v>788019</v>
      </c>
      <c r="M53" s="56">
        <f t="shared" si="4"/>
        <v>11893817</v>
      </c>
      <c r="N53" s="56">
        <f t="shared" si="4"/>
        <v>12821039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17337352</v>
      </c>
      <c r="X53" s="56">
        <f t="shared" si="4"/>
        <v>12395925</v>
      </c>
      <c r="Y53" s="56">
        <f t="shared" si="4"/>
        <v>4941427</v>
      </c>
      <c r="Z53" s="57">
        <f>+IF(X53&lt;&gt;0,+(Y53/X53)*100,0)</f>
        <v>39.863317985547667</v>
      </c>
      <c r="AA53" s="54">
        <f>+AA51-AA52</f>
        <v>24353071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-2867458</v>
      </c>
      <c r="D56" s="48">
        <f>SUM(D53:D55)</f>
        <v>0</v>
      </c>
      <c r="E56" s="49">
        <f t="shared" si="5"/>
        <v>24353071</v>
      </c>
      <c r="F56" s="50">
        <f t="shared" si="5"/>
        <v>24353071</v>
      </c>
      <c r="G56" s="50">
        <f t="shared" si="5"/>
        <v>628091</v>
      </c>
      <c r="H56" s="50">
        <f t="shared" si="5"/>
        <v>707783</v>
      </c>
      <c r="I56" s="50">
        <f t="shared" si="5"/>
        <v>3180439</v>
      </c>
      <c r="J56" s="50">
        <f t="shared" si="5"/>
        <v>4516313</v>
      </c>
      <c r="K56" s="50">
        <f t="shared" si="5"/>
        <v>139203</v>
      </c>
      <c r="L56" s="50">
        <f t="shared" si="5"/>
        <v>788019</v>
      </c>
      <c r="M56" s="50">
        <f t="shared" si="5"/>
        <v>11893817</v>
      </c>
      <c r="N56" s="50">
        <f t="shared" si="5"/>
        <v>12821039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17337352</v>
      </c>
      <c r="X56" s="50">
        <f t="shared" si="5"/>
        <v>12395925</v>
      </c>
      <c r="Y56" s="50">
        <f t="shared" si="5"/>
        <v>4941427</v>
      </c>
      <c r="Z56" s="51">
        <f>+IF(X56&lt;&gt;0,+(Y56/X56)*100,0)</f>
        <v>39.863317985547667</v>
      </c>
      <c r="AA56" s="48">
        <f>SUM(AA53:AA55)</f>
        <v>24353071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-2867458</v>
      </c>
      <c r="D59" s="65">
        <f>SUM(D56:D58)</f>
        <v>0</v>
      </c>
      <c r="E59" s="66">
        <f t="shared" si="6"/>
        <v>24353071</v>
      </c>
      <c r="F59" s="67">
        <f t="shared" si="6"/>
        <v>24353071</v>
      </c>
      <c r="G59" s="67">
        <f t="shared" si="6"/>
        <v>628091</v>
      </c>
      <c r="H59" s="67">
        <f t="shared" si="6"/>
        <v>707783</v>
      </c>
      <c r="I59" s="67">
        <f t="shared" si="6"/>
        <v>3180439</v>
      </c>
      <c r="J59" s="67">
        <f t="shared" si="6"/>
        <v>4516313</v>
      </c>
      <c r="K59" s="67">
        <f t="shared" si="6"/>
        <v>139203</v>
      </c>
      <c r="L59" s="67">
        <f t="shared" si="6"/>
        <v>788019</v>
      </c>
      <c r="M59" s="67">
        <f t="shared" si="6"/>
        <v>11893817</v>
      </c>
      <c r="N59" s="67">
        <f t="shared" si="6"/>
        <v>12821039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17337352</v>
      </c>
      <c r="X59" s="67">
        <f t="shared" si="6"/>
        <v>12395925</v>
      </c>
      <c r="Y59" s="67">
        <f t="shared" si="6"/>
        <v>4941427</v>
      </c>
      <c r="Z59" s="68">
        <f>+IF(X59&lt;&gt;0,+(Y59/X59)*100,0)</f>
        <v>39.863317985547667</v>
      </c>
      <c r="AA59" s="65">
        <f>SUM(AA56:AA58)</f>
        <v>24353071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190318518</v>
      </c>
      <c r="D7" s="20"/>
      <c r="E7" s="21">
        <v>197242276</v>
      </c>
      <c r="F7" s="22">
        <v>197242276</v>
      </c>
      <c r="G7" s="22">
        <v>15910775</v>
      </c>
      <c r="H7" s="22">
        <v>13855717</v>
      </c>
      <c r="I7" s="22">
        <v>16310079</v>
      </c>
      <c r="J7" s="22">
        <v>46076571</v>
      </c>
      <c r="K7" s="22">
        <v>13894969</v>
      </c>
      <c r="L7" s="22">
        <v>15344310</v>
      </c>
      <c r="M7" s="22">
        <v>15964094</v>
      </c>
      <c r="N7" s="22">
        <v>45203373</v>
      </c>
      <c r="O7" s="22"/>
      <c r="P7" s="22"/>
      <c r="Q7" s="22"/>
      <c r="R7" s="22"/>
      <c r="S7" s="22"/>
      <c r="T7" s="22"/>
      <c r="U7" s="22"/>
      <c r="V7" s="22"/>
      <c r="W7" s="22">
        <v>91279944</v>
      </c>
      <c r="X7" s="22">
        <v>98621130</v>
      </c>
      <c r="Y7" s="22">
        <v>-7341186</v>
      </c>
      <c r="Z7" s="23">
        <v>-7.443826693123472</v>
      </c>
      <c r="AA7" s="20">
        <v>197242276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149717997</v>
      </c>
      <c r="F25" s="22">
        <v>149717997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74858994</v>
      </c>
      <c r="Y25" s="22">
        <v>-74858994</v>
      </c>
      <c r="Z25" s="23">
        <v>-100</v>
      </c>
      <c r="AA25" s="20">
        <v>149717997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66000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190384518</v>
      </c>
      <c r="D32" s="29">
        <f t="shared" ref="D32:Y32" si="0">SUM(D6:D31)</f>
        <v>0</v>
      </c>
      <c r="E32" s="30">
        <f t="shared" si="0"/>
        <v>346960273</v>
      </c>
      <c r="F32" s="31">
        <f t="shared" si="0"/>
        <v>346960273</v>
      </c>
      <c r="G32" s="31">
        <f t="shared" si="0"/>
        <v>15910775</v>
      </c>
      <c r="H32" s="31">
        <f t="shared" si="0"/>
        <v>13855717</v>
      </c>
      <c r="I32" s="31">
        <f t="shared" si="0"/>
        <v>16310079</v>
      </c>
      <c r="J32" s="31">
        <f t="shared" si="0"/>
        <v>46076571</v>
      </c>
      <c r="K32" s="31">
        <f t="shared" si="0"/>
        <v>13894969</v>
      </c>
      <c r="L32" s="31">
        <f t="shared" si="0"/>
        <v>15344310</v>
      </c>
      <c r="M32" s="31">
        <f t="shared" si="0"/>
        <v>15964094</v>
      </c>
      <c r="N32" s="31">
        <f t="shared" si="0"/>
        <v>45203373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91279944</v>
      </c>
      <c r="X32" s="31">
        <f t="shared" si="0"/>
        <v>173480124</v>
      </c>
      <c r="Y32" s="31">
        <f t="shared" si="0"/>
        <v>-82200180</v>
      </c>
      <c r="Z32" s="32">
        <f>+IF(X32&lt;&gt;0,+(Y32/X32)*100,0)</f>
        <v>-47.383053519145513</v>
      </c>
      <c r="AA32" s="29">
        <f>SUM(AA6:AA31)</f>
        <v>346960273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62368265</v>
      </c>
      <c r="D34" s="20"/>
      <c r="E34" s="21">
        <v>70826824</v>
      </c>
      <c r="F34" s="22">
        <v>70826824</v>
      </c>
      <c r="G34" s="22">
        <v>5774352</v>
      </c>
      <c r="H34" s="22">
        <v>5209960</v>
      </c>
      <c r="I34" s="22">
        <v>5892956</v>
      </c>
      <c r="J34" s="22">
        <v>16877268</v>
      </c>
      <c r="K34" s="22">
        <v>5324679</v>
      </c>
      <c r="L34" s="22">
        <v>5339359</v>
      </c>
      <c r="M34" s="22">
        <v>5699159</v>
      </c>
      <c r="N34" s="22">
        <v>16363197</v>
      </c>
      <c r="O34" s="22"/>
      <c r="P34" s="22"/>
      <c r="Q34" s="22"/>
      <c r="R34" s="22"/>
      <c r="S34" s="22"/>
      <c r="T34" s="22"/>
      <c r="U34" s="22"/>
      <c r="V34" s="22"/>
      <c r="W34" s="22">
        <v>33240465</v>
      </c>
      <c r="X34" s="22">
        <v>35413440</v>
      </c>
      <c r="Y34" s="22">
        <v>-2172975</v>
      </c>
      <c r="Z34" s="23">
        <v>-6.1360178508498464</v>
      </c>
      <c r="AA34" s="20">
        <v>70826824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161297113</v>
      </c>
      <c r="D37" s="20"/>
      <c r="E37" s="21">
        <v>187300000</v>
      </c>
      <c r="F37" s="22">
        <v>187300000</v>
      </c>
      <c r="G37" s="22"/>
      <c r="H37" s="22"/>
      <c r="I37" s="22">
        <v>56046</v>
      </c>
      <c r="J37" s="22">
        <v>56046</v>
      </c>
      <c r="K37" s="22">
        <v>5329773</v>
      </c>
      <c r="L37" s="22">
        <v>27435027</v>
      </c>
      <c r="M37" s="22">
        <v>29329686</v>
      </c>
      <c r="N37" s="22">
        <v>62094486</v>
      </c>
      <c r="O37" s="22"/>
      <c r="P37" s="22"/>
      <c r="Q37" s="22"/>
      <c r="R37" s="22"/>
      <c r="S37" s="22"/>
      <c r="T37" s="22"/>
      <c r="U37" s="22"/>
      <c r="V37" s="22"/>
      <c r="W37" s="22">
        <v>62150532</v>
      </c>
      <c r="X37" s="22">
        <v>93650010</v>
      </c>
      <c r="Y37" s="22">
        <v>-31499478</v>
      </c>
      <c r="Z37" s="23">
        <v>-33.635317284002426</v>
      </c>
      <c r="AA37" s="20">
        <v>187300000</v>
      </c>
    </row>
    <row r="38" spans="1:27" x14ac:dyDescent="0.25">
      <c r="A38" s="19" t="s">
        <v>64</v>
      </c>
      <c r="B38" s="15" t="s">
        <v>32</v>
      </c>
      <c r="C38" s="20">
        <v>105555383</v>
      </c>
      <c r="D38" s="20"/>
      <c r="E38" s="21">
        <v>114400520</v>
      </c>
      <c r="F38" s="22">
        <v>114400520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57200262</v>
      </c>
      <c r="Y38" s="22">
        <v>-57200262</v>
      </c>
      <c r="Z38" s="23">
        <v>-100</v>
      </c>
      <c r="AA38" s="20">
        <v>114400520</v>
      </c>
    </row>
    <row r="39" spans="1:27" x14ac:dyDescent="0.25">
      <c r="A39" s="19" t="s">
        <v>65</v>
      </c>
      <c r="B39" s="15" t="s">
        <v>32</v>
      </c>
      <c r="C39" s="20">
        <v>54628306</v>
      </c>
      <c r="D39" s="20"/>
      <c r="E39" s="21">
        <v>68511905</v>
      </c>
      <c r="F39" s="22">
        <v>68511905</v>
      </c>
      <c r="G39" s="22"/>
      <c r="H39" s="22">
        <v>11259973</v>
      </c>
      <c r="I39" s="22">
        <v>5629987</v>
      </c>
      <c r="J39" s="22">
        <v>16889960</v>
      </c>
      <c r="K39" s="22">
        <v>5629987</v>
      </c>
      <c r="L39" s="22">
        <v>5629987</v>
      </c>
      <c r="M39" s="22">
        <v>5629987</v>
      </c>
      <c r="N39" s="22">
        <v>16889961</v>
      </c>
      <c r="O39" s="22"/>
      <c r="P39" s="22"/>
      <c r="Q39" s="22"/>
      <c r="R39" s="22"/>
      <c r="S39" s="22"/>
      <c r="T39" s="22"/>
      <c r="U39" s="22"/>
      <c r="V39" s="22"/>
      <c r="W39" s="22">
        <v>33779921</v>
      </c>
      <c r="X39" s="22">
        <v>34255956</v>
      </c>
      <c r="Y39" s="22">
        <v>-476035</v>
      </c>
      <c r="Z39" s="23">
        <v>-1.3896415560552449</v>
      </c>
      <c r="AA39" s="20">
        <v>68511905</v>
      </c>
    </row>
    <row r="40" spans="1:27" x14ac:dyDescent="0.25">
      <c r="A40" s="19" t="s">
        <v>40</v>
      </c>
      <c r="B40" s="15" t="s">
        <v>32</v>
      </c>
      <c r="C40" s="20">
        <v>99279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28415179</v>
      </c>
      <c r="D41" s="20"/>
      <c r="E41" s="21">
        <v>48000000</v>
      </c>
      <c r="F41" s="22">
        <v>48000000</v>
      </c>
      <c r="G41" s="22">
        <v>187486</v>
      </c>
      <c r="H41" s="22">
        <v>7190189</v>
      </c>
      <c r="I41" s="22">
        <v>6908691</v>
      </c>
      <c r="J41" s="22">
        <v>14286366</v>
      </c>
      <c r="K41" s="22">
        <v>11008695</v>
      </c>
      <c r="L41" s="22">
        <v>599777</v>
      </c>
      <c r="M41" s="22">
        <v>13547688</v>
      </c>
      <c r="N41" s="22">
        <v>25156160</v>
      </c>
      <c r="O41" s="22"/>
      <c r="P41" s="22"/>
      <c r="Q41" s="22"/>
      <c r="R41" s="22"/>
      <c r="S41" s="22"/>
      <c r="T41" s="22"/>
      <c r="U41" s="22"/>
      <c r="V41" s="22"/>
      <c r="W41" s="22">
        <v>39442526</v>
      </c>
      <c r="X41" s="22">
        <v>24000024</v>
      </c>
      <c r="Y41" s="22">
        <v>15442502</v>
      </c>
      <c r="Z41" s="23">
        <v>64.343693989639334</v>
      </c>
      <c r="AA41" s="20">
        <v>48000000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30487862</v>
      </c>
      <c r="D43" s="20"/>
      <c r="E43" s="21"/>
      <c r="F43" s="22"/>
      <c r="G43" s="22"/>
      <c r="H43" s="22"/>
      <c r="I43" s="22">
        <v>8675162</v>
      </c>
      <c r="J43" s="22">
        <v>8675162</v>
      </c>
      <c r="K43" s="22">
        <v>-8616195</v>
      </c>
      <c r="L43" s="22">
        <v>121431</v>
      </c>
      <c r="M43" s="22">
        <v>52805</v>
      </c>
      <c r="N43" s="22">
        <v>-8441959</v>
      </c>
      <c r="O43" s="22"/>
      <c r="P43" s="22"/>
      <c r="Q43" s="22"/>
      <c r="R43" s="22"/>
      <c r="S43" s="22"/>
      <c r="T43" s="22"/>
      <c r="U43" s="22"/>
      <c r="V43" s="22"/>
      <c r="W43" s="22">
        <v>233203</v>
      </c>
      <c r="X43" s="22"/>
      <c r="Y43" s="22">
        <v>233203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4872179</v>
      </c>
      <c r="D44" s="20"/>
      <c r="E44" s="21">
        <v>5000000</v>
      </c>
      <c r="F44" s="22">
        <v>5000000</v>
      </c>
      <c r="G44" s="22"/>
      <c r="H44" s="22"/>
      <c r="I44" s="22"/>
      <c r="J44" s="22"/>
      <c r="K44" s="22"/>
      <c r="L44" s="22"/>
      <c r="M44" s="22">
        <v>139896</v>
      </c>
      <c r="N44" s="22">
        <v>139896</v>
      </c>
      <c r="O44" s="22"/>
      <c r="P44" s="22"/>
      <c r="Q44" s="22"/>
      <c r="R44" s="22"/>
      <c r="S44" s="22"/>
      <c r="T44" s="22"/>
      <c r="U44" s="22"/>
      <c r="V44" s="22"/>
      <c r="W44" s="22">
        <v>139896</v>
      </c>
      <c r="X44" s="22">
        <v>2500002</v>
      </c>
      <c r="Y44" s="22">
        <v>-2360106</v>
      </c>
      <c r="Z44" s="23">
        <v>-94.404164476668413</v>
      </c>
      <c r="AA44" s="20">
        <v>5000000</v>
      </c>
    </row>
    <row r="45" spans="1:27" x14ac:dyDescent="0.25">
      <c r="A45" s="19" t="s">
        <v>70</v>
      </c>
      <c r="B45" s="15" t="s">
        <v>32</v>
      </c>
      <c r="C45" s="20">
        <v>3799771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451523337</v>
      </c>
      <c r="D47" s="29">
        <f t="shared" ref="D47:Y47" si="1">SUM(D34:D46)</f>
        <v>0</v>
      </c>
      <c r="E47" s="30">
        <f t="shared" si="1"/>
        <v>494039249</v>
      </c>
      <c r="F47" s="31">
        <f t="shared" si="1"/>
        <v>494039249</v>
      </c>
      <c r="G47" s="31">
        <f t="shared" si="1"/>
        <v>5961838</v>
      </c>
      <c r="H47" s="31">
        <f t="shared" si="1"/>
        <v>23660122</v>
      </c>
      <c r="I47" s="31">
        <f t="shared" si="1"/>
        <v>27162842</v>
      </c>
      <c r="J47" s="31">
        <f t="shared" si="1"/>
        <v>56784802</v>
      </c>
      <c r="K47" s="31">
        <f t="shared" si="1"/>
        <v>18676939</v>
      </c>
      <c r="L47" s="31">
        <f t="shared" si="1"/>
        <v>39125581</v>
      </c>
      <c r="M47" s="31">
        <f t="shared" si="1"/>
        <v>54399221</v>
      </c>
      <c r="N47" s="31">
        <f t="shared" si="1"/>
        <v>112201741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168986543</v>
      </c>
      <c r="X47" s="31">
        <f t="shared" si="1"/>
        <v>247019694</v>
      </c>
      <c r="Y47" s="31">
        <f t="shared" si="1"/>
        <v>-78033151</v>
      </c>
      <c r="Z47" s="32">
        <f>+IF(X47&lt;&gt;0,+(Y47/X47)*100,0)</f>
        <v>-31.589850078917191</v>
      </c>
      <c r="AA47" s="29">
        <f>SUM(AA34:AA46)</f>
        <v>494039249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-261138819</v>
      </c>
      <c r="D48" s="39">
        <f t="shared" si="2"/>
        <v>0</v>
      </c>
      <c r="E48" s="40">
        <f t="shared" si="2"/>
        <v>-147078976</v>
      </c>
      <c r="F48" s="41">
        <f t="shared" si="2"/>
        <v>-147078976</v>
      </c>
      <c r="G48" s="41">
        <f t="shared" si="2"/>
        <v>9948937</v>
      </c>
      <c r="H48" s="41">
        <f t="shared" si="2"/>
        <v>-9804405</v>
      </c>
      <c r="I48" s="41">
        <f t="shared" si="2"/>
        <v>-10852763</v>
      </c>
      <c r="J48" s="41">
        <f t="shared" si="2"/>
        <v>-10708231</v>
      </c>
      <c r="K48" s="41">
        <f t="shared" si="2"/>
        <v>-4781970</v>
      </c>
      <c r="L48" s="41">
        <f t="shared" si="2"/>
        <v>-23781271</v>
      </c>
      <c r="M48" s="41">
        <f t="shared" si="2"/>
        <v>-38435127</v>
      </c>
      <c r="N48" s="41">
        <f t="shared" si="2"/>
        <v>-66998368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-77706599</v>
      </c>
      <c r="X48" s="41">
        <f t="shared" si="2"/>
        <v>-73539570</v>
      </c>
      <c r="Y48" s="41">
        <f t="shared" si="2"/>
        <v>-4167029</v>
      </c>
      <c r="Z48" s="42">
        <f>+IF(X48&lt;&gt;0,+(Y48/X48)*100,0)</f>
        <v>5.6663766187373685</v>
      </c>
      <c r="AA48" s="39">
        <f>+AA32-AA47</f>
        <v>-147078976</v>
      </c>
    </row>
    <row r="49" spans="1:27" x14ac:dyDescent="0.25">
      <c r="A49" s="43" t="s">
        <v>74</v>
      </c>
      <c r="B49" s="15" t="s">
        <v>32</v>
      </c>
      <c r="C49" s="20">
        <v>179167110</v>
      </c>
      <c r="D49" s="20"/>
      <c r="E49" s="21">
        <v>179864872</v>
      </c>
      <c r="F49" s="22">
        <v>179864872</v>
      </c>
      <c r="G49" s="22"/>
      <c r="H49" s="22"/>
      <c r="I49" s="22">
        <v>31245350</v>
      </c>
      <c r="J49" s="22">
        <v>31245350</v>
      </c>
      <c r="K49" s="22">
        <v>14124868</v>
      </c>
      <c r="L49" s="22">
        <v>1187825</v>
      </c>
      <c r="M49" s="22">
        <v>21111003</v>
      </c>
      <c r="N49" s="22">
        <v>36423696</v>
      </c>
      <c r="O49" s="22"/>
      <c r="P49" s="22"/>
      <c r="Q49" s="22"/>
      <c r="R49" s="22"/>
      <c r="S49" s="22"/>
      <c r="T49" s="22"/>
      <c r="U49" s="22"/>
      <c r="V49" s="22"/>
      <c r="W49" s="22">
        <v>67669046</v>
      </c>
      <c r="X49" s="22">
        <v>89932428</v>
      </c>
      <c r="Y49" s="22">
        <v>-22263382</v>
      </c>
      <c r="Z49" s="23">
        <v>-24.755677673908682</v>
      </c>
      <c r="AA49" s="20">
        <v>179864872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-81971709</v>
      </c>
      <c r="D51" s="48">
        <f t="shared" si="3"/>
        <v>0</v>
      </c>
      <c r="E51" s="49">
        <f t="shared" si="3"/>
        <v>32785896</v>
      </c>
      <c r="F51" s="50">
        <f t="shared" si="3"/>
        <v>32785896</v>
      </c>
      <c r="G51" s="50">
        <f t="shared" si="3"/>
        <v>9948937</v>
      </c>
      <c r="H51" s="50">
        <f t="shared" si="3"/>
        <v>-9804405</v>
      </c>
      <c r="I51" s="50">
        <f t="shared" si="3"/>
        <v>20392587</v>
      </c>
      <c r="J51" s="50">
        <f t="shared" si="3"/>
        <v>20537119</v>
      </c>
      <c r="K51" s="50">
        <f t="shared" si="3"/>
        <v>9342898</v>
      </c>
      <c r="L51" s="50">
        <f t="shared" si="3"/>
        <v>-22593446</v>
      </c>
      <c r="M51" s="50">
        <f t="shared" si="3"/>
        <v>-17324124</v>
      </c>
      <c r="N51" s="50">
        <f t="shared" si="3"/>
        <v>-30574672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-10037553</v>
      </c>
      <c r="X51" s="50">
        <f t="shared" si="3"/>
        <v>16392858</v>
      </c>
      <c r="Y51" s="50">
        <f t="shared" si="3"/>
        <v>-26430411</v>
      </c>
      <c r="Z51" s="51">
        <f>+IF(X51&lt;&gt;0,+(Y51/X51)*100,0)</f>
        <v>-161.23125692908459</v>
      </c>
      <c r="AA51" s="48">
        <f>SUM(AA48:AA50)</f>
        <v>32785896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-81971709</v>
      </c>
      <c r="D53" s="54">
        <f>+D51-D52</f>
        <v>0</v>
      </c>
      <c r="E53" s="55">
        <f t="shared" si="4"/>
        <v>32785896</v>
      </c>
      <c r="F53" s="56">
        <f t="shared" si="4"/>
        <v>32785896</v>
      </c>
      <c r="G53" s="56">
        <f t="shared" si="4"/>
        <v>9948937</v>
      </c>
      <c r="H53" s="56">
        <f t="shared" si="4"/>
        <v>-9804405</v>
      </c>
      <c r="I53" s="56">
        <f t="shared" si="4"/>
        <v>20392587</v>
      </c>
      <c r="J53" s="56">
        <f t="shared" si="4"/>
        <v>20537119</v>
      </c>
      <c r="K53" s="56">
        <f t="shared" si="4"/>
        <v>9342898</v>
      </c>
      <c r="L53" s="56">
        <f t="shared" si="4"/>
        <v>-22593446</v>
      </c>
      <c r="M53" s="56">
        <f t="shared" si="4"/>
        <v>-17324124</v>
      </c>
      <c r="N53" s="56">
        <f t="shared" si="4"/>
        <v>-30574672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-10037553</v>
      </c>
      <c r="X53" s="56">
        <f t="shared" si="4"/>
        <v>16392858</v>
      </c>
      <c r="Y53" s="56">
        <f t="shared" si="4"/>
        <v>-26430411</v>
      </c>
      <c r="Z53" s="57">
        <f>+IF(X53&lt;&gt;0,+(Y53/X53)*100,0)</f>
        <v>-161.23125692908459</v>
      </c>
      <c r="AA53" s="54">
        <f>+AA51-AA52</f>
        <v>32785896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-81971709</v>
      </c>
      <c r="D56" s="48">
        <f>SUM(D53:D55)</f>
        <v>0</v>
      </c>
      <c r="E56" s="49">
        <f t="shared" si="5"/>
        <v>32785896</v>
      </c>
      <c r="F56" s="50">
        <f t="shared" si="5"/>
        <v>32785896</v>
      </c>
      <c r="G56" s="50">
        <f t="shared" si="5"/>
        <v>9948937</v>
      </c>
      <c r="H56" s="50">
        <f t="shared" si="5"/>
        <v>-9804405</v>
      </c>
      <c r="I56" s="50">
        <f t="shared" si="5"/>
        <v>20392587</v>
      </c>
      <c r="J56" s="50">
        <f t="shared" si="5"/>
        <v>20537119</v>
      </c>
      <c r="K56" s="50">
        <f t="shared" si="5"/>
        <v>9342898</v>
      </c>
      <c r="L56" s="50">
        <f t="shared" si="5"/>
        <v>-22593446</v>
      </c>
      <c r="M56" s="50">
        <f t="shared" si="5"/>
        <v>-17324124</v>
      </c>
      <c r="N56" s="50">
        <f t="shared" si="5"/>
        <v>-30574672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-10037553</v>
      </c>
      <c r="X56" s="50">
        <f t="shared" si="5"/>
        <v>16392858</v>
      </c>
      <c r="Y56" s="50">
        <f t="shared" si="5"/>
        <v>-26430411</v>
      </c>
      <c r="Z56" s="51">
        <f>+IF(X56&lt;&gt;0,+(Y56/X56)*100,0)</f>
        <v>-161.23125692908459</v>
      </c>
      <c r="AA56" s="48">
        <f>SUM(AA53:AA55)</f>
        <v>32785896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-81971709</v>
      </c>
      <c r="D59" s="65">
        <f>SUM(D56:D58)</f>
        <v>0</v>
      </c>
      <c r="E59" s="66">
        <f t="shared" si="6"/>
        <v>32785896</v>
      </c>
      <c r="F59" s="67">
        <f t="shared" si="6"/>
        <v>32785896</v>
      </c>
      <c r="G59" s="67">
        <f t="shared" si="6"/>
        <v>9948937</v>
      </c>
      <c r="H59" s="67">
        <f t="shared" si="6"/>
        <v>-9804405</v>
      </c>
      <c r="I59" s="67">
        <f t="shared" si="6"/>
        <v>20392587</v>
      </c>
      <c r="J59" s="67">
        <f t="shared" si="6"/>
        <v>20537119</v>
      </c>
      <c r="K59" s="67">
        <f t="shared" si="6"/>
        <v>9342898</v>
      </c>
      <c r="L59" s="67">
        <f t="shared" si="6"/>
        <v>-22593446</v>
      </c>
      <c r="M59" s="67">
        <f t="shared" si="6"/>
        <v>-17324124</v>
      </c>
      <c r="N59" s="67">
        <f t="shared" si="6"/>
        <v>-30574672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-10037553</v>
      </c>
      <c r="X59" s="67">
        <f t="shared" si="6"/>
        <v>16392858</v>
      </c>
      <c r="Y59" s="67">
        <f t="shared" si="6"/>
        <v>-26430411</v>
      </c>
      <c r="Z59" s="68">
        <f>+IF(X59&lt;&gt;0,+(Y59/X59)*100,0)</f>
        <v>-161.23125692908459</v>
      </c>
      <c r="AA59" s="65">
        <f>SUM(AA56:AA58)</f>
        <v>32785896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1060373</v>
      </c>
      <c r="D34" s="20"/>
      <c r="E34" s="21">
        <v>1783847</v>
      </c>
      <c r="F34" s="22">
        <v>1783847</v>
      </c>
      <c r="G34" s="22">
        <v>78162</v>
      </c>
      <c r="H34" s="22">
        <v>70053</v>
      </c>
      <c r="I34" s="22">
        <v>78201</v>
      </c>
      <c r="J34" s="22">
        <v>226416</v>
      </c>
      <c r="K34" s="22">
        <v>77044</v>
      </c>
      <c r="L34" s="22">
        <v>76971</v>
      </c>
      <c r="M34" s="22">
        <v>67994</v>
      </c>
      <c r="N34" s="22">
        <v>222009</v>
      </c>
      <c r="O34" s="22"/>
      <c r="P34" s="22"/>
      <c r="Q34" s="22"/>
      <c r="R34" s="22"/>
      <c r="S34" s="22"/>
      <c r="T34" s="22"/>
      <c r="U34" s="22"/>
      <c r="V34" s="22"/>
      <c r="W34" s="22">
        <v>448425</v>
      </c>
      <c r="X34" s="22">
        <v>891930</v>
      </c>
      <c r="Y34" s="22">
        <v>-443505</v>
      </c>
      <c r="Z34" s="23">
        <v>-49.72419360263698</v>
      </c>
      <c r="AA34" s="20">
        <v>1783847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363173</v>
      </c>
      <c r="D44" s="20"/>
      <c r="E44" s="21">
        <v>1800000</v>
      </c>
      <c r="F44" s="22">
        <v>1800000</v>
      </c>
      <c r="G44" s="22">
        <v>1348</v>
      </c>
      <c r="H44" s="22">
        <v>2586</v>
      </c>
      <c r="I44" s="22"/>
      <c r="J44" s="22">
        <v>3934</v>
      </c>
      <c r="K44" s="22">
        <v>-1000</v>
      </c>
      <c r="L44" s="22"/>
      <c r="M44" s="22">
        <v>4000</v>
      </c>
      <c r="N44" s="22">
        <v>3000</v>
      </c>
      <c r="O44" s="22"/>
      <c r="P44" s="22"/>
      <c r="Q44" s="22"/>
      <c r="R44" s="22"/>
      <c r="S44" s="22"/>
      <c r="T44" s="22"/>
      <c r="U44" s="22"/>
      <c r="V44" s="22"/>
      <c r="W44" s="22">
        <v>6934</v>
      </c>
      <c r="X44" s="22">
        <v>900000</v>
      </c>
      <c r="Y44" s="22">
        <v>-893066</v>
      </c>
      <c r="Z44" s="23">
        <v>-99.229555555555564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1423546</v>
      </c>
      <c r="D47" s="29">
        <f t="shared" ref="D47:Y47" si="1">SUM(D34:D46)</f>
        <v>0</v>
      </c>
      <c r="E47" s="30">
        <f t="shared" si="1"/>
        <v>3583847</v>
      </c>
      <c r="F47" s="31">
        <f t="shared" si="1"/>
        <v>3583847</v>
      </c>
      <c r="G47" s="31">
        <f t="shared" si="1"/>
        <v>79510</v>
      </c>
      <c r="H47" s="31">
        <f t="shared" si="1"/>
        <v>72639</v>
      </c>
      <c r="I47" s="31">
        <f t="shared" si="1"/>
        <v>78201</v>
      </c>
      <c r="J47" s="31">
        <f t="shared" si="1"/>
        <v>230350</v>
      </c>
      <c r="K47" s="31">
        <f t="shared" si="1"/>
        <v>76044</v>
      </c>
      <c r="L47" s="31">
        <f t="shared" si="1"/>
        <v>76971</v>
      </c>
      <c r="M47" s="31">
        <f t="shared" si="1"/>
        <v>71994</v>
      </c>
      <c r="N47" s="31">
        <f t="shared" si="1"/>
        <v>225009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455359</v>
      </c>
      <c r="X47" s="31">
        <f t="shared" si="1"/>
        <v>1791930</v>
      </c>
      <c r="Y47" s="31">
        <f t="shared" si="1"/>
        <v>-1336571</v>
      </c>
      <c r="Z47" s="32">
        <f>+IF(X47&lt;&gt;0,+(Y47/X47)*100,0)</f>
        <v>-74.588348875235084</v>
      </c>
      <c r="AA47" s="29">
        <f>SUM(AA34:AA46)</f>
        <v>3583847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-1423546</v>
      </c>
      <c r="D48" s="39">
        <f t="shared" si="2"/>
        <v>0</v>
      </c>
      <c r="E48" s="40">
        <f t="shared" si="2"/>
        <v>-3583847</v>
      </c>
      <c r="F48" s="41">
        <f t="shared" si="2"/>
        <v>-3583847</v>
      </c>
      <c r="G48" s="41">
        <f t="shared" si="2"/>
        <v>-79510</v>
      </c>
      <c r="H48" s="41">
        <f t="shared" si="2"/>
        <v>-72639</v>
      </c>
      <c r="I48" s="41">
        <f t="shared" si="2"/>
        <v>-78201</v>
      </c>
      <c r="J48" s="41">
        <f t="shared" si="2"/>
        <v>-230350</v>
      </c>
      <c r="K48" s="41">
        <f t="shared" si="2"/>
        <v>-76044</v>
      </c>
      <c r="L48" s="41">
        <f t="shared" si="2"/>
        <v>-76971</v>
      </c>
      <c r="M48" s="41">
        <f t="shared" si="2"/>
        <v>-71994</v>
      </c>
      <c r="N48" s="41">
        <f t="shared" si="2"/>
        <v>-225009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-455359</v>
      </c>
      <c r="X48" s="41">
        <f t="shared" si="2"/>
        <v>-1791930</v>
      </c>
      <c r="Y48" s="41">
        <f t="shared" si="2"/>
        <v>1336571</v>
      </c>
      <c r="Z48" s="42">
        <f>+IF(X48&lt;&gt;0,+(Y48/X48)*100,0)</f>
        <v>-74.588348875235084</v>
      </c>
      <c r="AA48" s="39">
        <f>+AA32-AA47</f>
        <v>-3583847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-1423546</v>
      </c>
      <c r="D51" s="48">
        <f t="shared" si="3"/>
        <v>0</v>
      </c>
      <c r="E51" s="49">
        <f t="shared" si="3"/>
        <v>-3583847</v>
      </c>
      <c r="F51" s="50">
        <f t="shared" si="3"/>
        <v>-3583847</v>
      </c>
      <c r="G51" s="50">
        <f t="shared" si="3"/>
        <v>-79510</v>
      </c>
      <c r="H51" s="50">
        <f t="shared" si="3"/>
        <v>-72639</v>
      </c>
      <c r="I51" s="50">
        <f t="shared" si="3"/>
        <v>-78201</v>
      </c>
      <c r="J51" s="50">
        <f t="shared" si="3"/>
        <v>-230350</v>
      </c>
      <c r="K51" s="50">
        <f t="shared" si="3"/>
        <v>-76044</v>
      </c>
      <c r="L51" s="50">
        <f t="shared" si="3"/>
        <v>-76971</v>
      </c>
      <c r="M51" s="50">
        <f t="shared" si="3"/>
        <v>-71994</v>
      </c>
      <c r="N51" s="50">
        <f t="shared" si="3"/>
        <v>-225009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-455359</v>
      </c>
      <c r="X51" s="50">
        <f t="shared" si="3"/>
        <v>-1791930</v>
      </c>
      <c r="Y51" s="50">
        <f t="shared" si="3"/>
        <v>1336571</v>
      </c>
      <c r="Z51" s="51">
        <f>+IF(X51&lt;&gt;0,+(Y51/X51)*100,0)</f>
        <v>-74.588348875235084</v>
      </c>
      <c r="AA51" s="48">
        <f>SUM(AA48:AA50)</f>
        <v>-3583847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-1423546</v>
      </c>
      <c r="D53" s="54">
        <f>+D51-D52</f>
        <v>0</v>
      </c>
      <c r="E53" s="55">
        <f t="shared" si="4"/>
        <v>-3583847</v>
      </c>
      <c r="F53" s="56">
        <f t="shared" si="4"/>
        <v>-3583847</v>
      </c>
      <c r="G53" s="56">
        <f t="shared" si="4"/>
        <v>-79510</v>
      </c>
      <c r="H53" s="56">
        <f t="shared" si="4"/>
        <v>-72639</v>
      </c>
      <c r="I53" s="56">
        <f t="shared" si="4"/>
        <v>-78201</v>
      </c>
      <c r="J53" s="56">
        <f t="shared" si="4"/>
        <v>-230350</v>
      </c>
      <c r="K53" s="56">
        <f t="shared" si="4"/>
        <v>-76044</v>
      </c>
      <c r="L53" s="56">
        <f t="shared" si="4"/>
        <v>-76971</v>
      </c>
      <c r="M53" s="56">
        <f t="shared" si="4"/>
        <v>-71994</v>
      </c>
      <c r="N53" s="56">
        <f t="shared" si="4"/>
        <v>-225009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-455359</v>
      </c>
      <c r="X53" s="56">
        <f t="shared" si="4"/>
        <v>-1791930</v>
      </c>
      <c r="Y53" s="56">
        <f t="shared" si="4"/>
        <v>1336571</v>
      </c>
      <c r="Z53" s="57">
        <f>+IF(X53&lt;&gt;0,+(Y53/X53)*100,0)</f>
        <v>-74.588348875235084</v>
      </c>
      <c r="AA53" s="54">
        <f>+AA51-AA52</f>
        <v>-3583847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-1423546</v>
      </c>
      <c r="D56" s="48">
        <f>SUM(D53:D55)</f>
        <v>0</v>
      </c>
      <c r="E56" s="49">
        <f t="shared" si="5"/>
        <v>-3583847</v>
      </c>
      <c r="F56" s="50">
        <f t="shared" si="5"/>
        <v>-3583847</v>
      </c>
      <c r="G56" s="50">
        <f t="shared" si="5"/>
        <v>-79510</v>
      </c>
      <c r="H56" s="50">
        <f t="shared" si="5"/>
        <v>-72639</v>
      </c>
      <c r="I56" s="50">
        <f t="shared" si="5"/>
        <v>-78201</v>
      </c>
      <c r="J56" s="50">
        <f t="shared" si="5"/>
        <v>-230350</v>
      </c>
      <c r="K56" s="50">
        <f t="shared" si="5"/>
        <v>-76044</v>
      </c>
      <c r="L56" s="50">
        <f t="shared" si="5"/>
        <v>-76971</v>
      </c>
      <c r="M56" s="50">
        <f t="shared" si="5"/>
        <v>-71994</v>
      </c>
      <c r="N56" s="50">
        <f t="shared" si="5"/>
        <v>-225009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-455359</v>
      </c>
      <c r="X56" s="50">
        <f t="shared" si="5"/>
        <v>-1791930</v>
      </c>
      <c r="Y56" s="50">
        <f t="shared" si="5"/>
        <v>1336571</v>
      </c>
      <c r="Z56" s="51">
        <f>+IF(X56&lt;&gt;0,+(Y56/X56)*100,0)</f>
        <v>-74.588348875235084</v>
      </c>
      <c r="AA56" s="48">
        <f>SUM(AA53:AA55)</f>
        <v>-3583847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-1423546</v>
      </c>
      <c r="D59" s="65">
        <f>SUM(D56:D58)</f>
        <v>0</v>
      </c>
      <c r="E59" s="66">
        <f t="shared" si="6"/>
        <v>-3583847</v>
      </c>
      <c r="F59" s="67">
        <f t="shared" si="6"/>
        <v>-3583847</v>
      </c>
      <c r="G59" s="67">
        <f t="shared" si="6"/>
        <v>-79510</v>
      </c>
      <c r="H59" s="67">
        <f t="shared" si="6"/>
        <v>-72639</v>
      </c>
      <c r="I59" s="67">
        <f t="shared" si="6"/>
        <v>-78201</v>
      </c>
      <c r="J59" s="67">
        <f t="shared" si="6"/>
        <v>-230350</v>
      </c>
      <c r="K59" s="67">
        <f t="shared" si="6"/>
        <v>-76044</v>
      </c>
      <c r="L59" s="67">
        <f t="shared" si="6"/>
        <v>-76971</v>
      </c>
      <c r="M59" s="67">
        <f t="shared" si="6"/>
        <v>-71994</v>
      </c>
      <c r="N59" s="67">
        <f t="shared" si="6"/>
        <v>-225009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-455359</v>
      </c>
      <c r="X59" s="67">
        <f t="shared" si="6"/>
        <v>-1791930</v>
      </c>
      <c r="Y59" s="67">
        <f t="shared" si="6"/>
        <v>1336571</v>
      </c>
      <c r="Z59" s="68">
        <f>+IF(X59&lt;&gt;0,+(Y59/X59)*100,0)</f>
        <v>-74.588348875235084</v>
      </c>
      <c r="AA59" s="65">
        <f>SUM(AA56:AA58)</f>
        <v>-3583847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36264</v>
      </c>
      <c r="D6" s="20"/>
      <c r="E6" s="21">
        <v>45398</v>
      </c>
      <c r="F6" s="22">
        <v>45398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22698</v>
      </c>
      <c r="Y6" s="22">
        <v>-22698</v>
      </c>
      <c r="Z6" s="23">
        <v>-100</v>
      </c>
      <c r="AA6" s="20">
        <v>45398</v>
      </c>
    </row>
    <row r="7" spans="1:27" x14ac:dyDescent="0.25">
      <c r="A7" s="19" t="s">
        <v>35</v>
      </c>
      <c r="B7" s="15" t="s">
        <v>32</v>
      </c>
      <c r="C7" s="20">
        <v>5850847</v>
      </c>
      <c r="D7" s="20"/>
      <c r="E7" s="21">
        <v>6167923</v>
      </c>
      <c r="F7" s="22">
        <v>6167923</v>
      </c>
      <c r="G7" s="22">
        <v>483753</v>
      </c>
      <c r="H7" s="22">
        <v>419514</v>
      </c>
      <c r="I7" s="22">
        <v>1240418</v>
      </c>
      <c r="J7" s="22">
        <v>2143685</v>
      </c>
      <c r="K7" s="22">
        <v>1100776</v>
      </c>
      <c r="L7" s="22">
        <v>1965584</v>
      </c>
      <c r="M7" s="22">
        <v>937178</v>
      </c>
      <c r="N7" s="22">
        <v>4003538</v>
      </c>
      <c r="O7" s="22"/>
      <c r="P7" s="22"/>
      <c r="Q7" s="22"/>
      <c r="R7" s="22"/>
      <c r="S7" s="22"/>
      <c r="T7" s="22"/>
      <c r="U7" s="22"/>
      <c r="V7" s="22"/>
      <c r="W7" s="22">
        <v>6147223</v>
      </c>
      <c r="X7" s="22">
        <v>3083958</v>
      </c>
      <c r="Y7" s="22">
        <v>3063265</v>
      </c>
      <c r="Z7" s="23">
        <v>99.329011614295666</v>
      </c>
      <c r="AA7" s="20">
        <v>6167923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5887111</v>
      </c>
      <c r="D32" s="29">
        <f t="shared" ref="D32:Y32" si="0">SUM(D6:D31)</f>
        <v>0</v>
      </c>
      <c r="E32" s="30">
        <f t="shared" si="0"/>
        <v>6213321</v>
      </c>
      <c r="F32" s="31">
        <f t="shared" si="0"/>
        <v>6213321</v>
      </c>
      <c r="G32" s="31">
        <f t="shared" si="0"/>
        <v>483753</v>
      </c>
      <c r="H32" s="31">
        <f t="shared" si="0"/>
        <v>419514</v>
      </c>
      <c r="I32" s="31">
        <f t="shared" si="0"/>
        <v>1240418</v>
      </c>
      <c r="J32" s="31">
        <f t="shared" si="0"/>
        <v>2143685</v>
      </c>
      <c r="K32" s="31">
        <f t="shared" si="0"/>
        <v>1100776</v>
      </c>
      <c r="L32" s="31">
        <f t="shared" si="0"/>
        <v>1965584</v>
      </c>
      <c r="M32" s="31">
        <f t="shared" si="0"/>
        <v>937178</v>
      </c>
      <c r="N32" s="31">
        <f t="shared" si="0"/>
        <v>4003538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6147223</v>
      </c>
      <c r="X32" s="31">
        <f t="shared" si="0"/>
        <v>3106656</v>
      </c>
      <c r="Y32" s="31">
        <f t="shared" si="0"/>
        <v>3040567</v>
      </c>
      <c r="Z32" s="32">
        <f>+IF(X32&lt;&gt;0,+(Y32/X32)*100,0)</f>
        <v>97.87266436966307</v>
      </c>
      <c r="AA32" s="29">
        <f>SUM(AA6:AA31)</f>
        <v>6213321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3667549</v>
      </c>
      <c r="D34" s="20"/>
      <c r="E34" s="21">
        <v>4055638</v>
      </c>
      <c r="F34" s="22">
        <v>4055638</v>
      </c>
      <c r="G34" s="22">
        <v>355587</v>
      </c>
      <c r="H34" s="22">
        <v>299622</v>
      </c>
      <c r="I34" s="22">
        <v>337711</v>
      </c>
      <c r="J34" s="22">
        <v>992920</v>
      </c>
      <c r="K34" s="22">
        <v>300984</v>
      </c>
      <c r="L34" s="22">
        <v>269284</v>
      </c>
      <c r="M34" s="22">
        <v>426336</v>
      </c>
      <c r="N34" s="22">
        <v>996604</v>
      </c>
      <c r="O34" s="22"/>
      <c r="P34" s="22"/>
      <c r="Q34" s="22"/>
      <c r="R34" s="22"/>
      <c r="S34" s="22"/>
      <c r="T34" s="22"/>
      <c r="U34" s="22"/>
      <c r="V34" s="22"/>
      <c r="W34" s="22">
        <v>1989524</v>
      </c>
      <c r="X34" s="22">
        <v>2027850</v>
      </c>
      <c r="Y34" s="22">
        <v>-38326</v>
      </c>
      <c r="Z34" s="23">
        <v>-1.889982000641073</v>
      </c>
      <c r="AA34" s="20">
        <v>4055638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572039</v>
      </c>
      <c r="D37" s="20"/>
      <c r="E37" s="21">
        <v>113600</v>
      </c>
      <c r="F37" s="22">
        <v>113600</v>
      </c>
      <c r="G37" s="22"/>
      <c r="H37" s="22"/>
      <c r="I37" s="22">
        <v>97780</v>
      </c>
      <c r="J37" s="22">
        <v>97780</v>
      </c>
      <c r="K37" s="22"/>
      <c r="L37" s="22">
        <v>96726</v>
      </c>
      <c r="M37" s="22">
        <v>-966</v>
      </c>
      <c r="N37" s="22">
        <v>95760</v>
      </c>
      <c r="O37" s="22"/>
      <c r="P37" s="22"/>
      <c r="Q37" s="22"/>
      <c r="R37" s="22"/>
      <c r="S37" s="22"/>
      <c r="T37" s="22"/>
      <c r="U37" s="22"/>
      <c r="V37" s="22"/>
      <c r="W37" s="22">
        <v>193540</v>
      </c>
      <c r="X37" s="22">
        <v>56802</v>
      </c>
      <c r="Y37" s="22">
        <v>136738</v>
      </c>
      <c r="Z37" s="23">
        <v>240.72743917467693</v>
      </c>
      <c r="AA37" s="20">
        <v>113600</v>
      </c>
    </row>
    <row r="38" spans="1:27" x14ac:dyDescent="0.25">
      <c r="A38" s="19" t="s">
        <v>64</v>
      </c>
      <c r="B38" s="15" t="s">
        <v>32</v>
      </c>
      <c r="C38" s="20">
        <v>4460101</v>
      </c>
      <c r="D38" s="20"/>
      <c r="E38" s="21">
        <v>2590560</v>
      </c>
      <c r="F38" s="22">
        <v>2590560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1295280</v>
      </c>
      <c r="Y38" s="22">
        <v>-1295280</v>
      </c>
      <c r="Z38" s="23">
        <v>-100</v>
      </c>
      <c r="AA38" s="20">
        <v>2590560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732921</v>
      </c>
      <c r="D41" s="20"/>
      <c r="E41" s="21">
        <v>1993042</v>
      </c>
      <c r="F41" s="22">
        <v>1993042</v>
      </c>
      <c r="G41" s="22">
        <v>41228</v>
      </c>
      <c r="H41" s="22">
        <v>7547</v>
      </c>
      <c r="I41" s="22">
        <v>3304</v>
      </c>
      <c r="J41" s="22">
        <v>52079</v>
      </c>
      <c r="K41" s="22">
        <v>21853</v>
      </c>
      <c r="L41" s="22">
        <v>3323</v>
      </c>
      <c r="M41" s="22">
        <v>341289</v>
      </c>
      <c r="N41" s="22">
        <v>366465</v>
      </c>
      <c r="O41" s="22"/>
      <c r="P41" s="22"/>
      <c r="Q41" s="22"/>
      <c r="R41" s="22"/>
      <c r="S41" s="22"/>
      <c r="T41" s="22"/>
      <c r="U41" s="22"/>
      <c r="V41" s="22"/>
      <c r="W41" s="22">
        <v>418544</v>
      </c>
      <c r="X41" s="22">
        <v>996528</v>
      </c>
      <c r="Y41" s="22">
        <v>-577984</v>
      </c>
      <c r="Z41" s="23">
        <v>-57.999775219562324</v>
      </c>
      <c r="AA41" s="20">
        <v>1993042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2838</v>
      </c>
      <c r="J44" s="22">
        <v>2838</v>
      </c>
      <c r="K44" s="22">
        <v>2350</v>
      </c>
      <c r="L44" s="22">
        <v>1968</v>
      </c>
      <c r="M44" s="22">
        <v>3790</v>
      </c>
      <c r="N44" s="22">
        <v>8108</v>
      </c>
      <c r="O44" s="22"/>
      <c r="P44" s="22"/>
      <c r="Q44" s="22"/>
      <c r="R44" s="22"/>
      <c r="S44" s="22"/>
      <c r="T44" s="22"/>
      <c r="U44" s="22"/>
      <c r="V44" s="22"/>
      <c r="W44" s="22">
        <v>10946</v>
      </c>
      <c r="X44" s="22"/>
      <c r="Y44" s="22">
        <v>10946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9432610</v>
      </c>
      <c r="D47" s="29">
        <f t="shared" ref="D47:Y47" si="1">SUM(D34:D46)</f>
        <v>0</v>
      </c>
      <c r="E47" s="30">
        <f t="shared" si="1"/>
        <v>8752840</v>
      </c>
      <c r="F47" s="31">
        <f t="shared" si="1"/>
        <v>8752840</v>
      </c>
      <c r="G47" s="31">
        <f t="shared" si="1"/>
        <v>396815</v>
      </c>
      <c r="H47" s="31">
        <f t="shared" si="1"/>
        <v>307169</v>
      </c>
      <c r="I47" s="31">
        <f t="shared" si="1"/>
        <v>441633</v>
      </c>
      <c r="J47" s="31">
        <f t="shared" si="1"/>
        <v>1145617</v>
      </c>
      <c r="K47" s="31">
        <f t="shared" si="1"/>
        <v>325187</v>
      </c>
      <c r="L47" s="31">
        <f t="shared" si="1"/>
        <v>371301</v>
      </c>
      <c r="M47" s="31">
        <f t="shared" si="1"/>
        <v>770449</v>
      </c>
      <c r="N47" s="31">
        <f t="shared" si="1"/>
        <v>1466937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2612554</v>
      </c>
      <c r="X47" s="31">
        <f t="shared" si="1"/>
        <v>4376460</v>
      </c>
      <c r="Y47" s="31">
        <f t="shared" si="1"/>
        <v>-1763906</v>
      </c>
      <c r="Z47" s="32">
        <f>+IF(X47&lt;&gt;0,+(Y47/X47)*100,0)</f>
        <v>-40.304401274089102</v>
      </c>
      <c r="AA47" s="29">
        <f>SUM(AA34:AA46)</f>
        <v>8752840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-3545499</v>
      </c>
      <c r="D48" s="39">
        <f t="shared" si="2"/>
        <v>0</v>
      </c>
      <c r="E48" s="40">
        <f t="shared" si="2"/>
        <v>-2539519</v>
      </c>
      <c r="F48" s="41">
        <f t="shared" si="2"/>
        <v>-2539519</v>
      </c>
      <c r="G48" s="41">
        <f t="shared" si="2"/>
        <v>86938</v>
      </c>
      <c r="H48" s="41">
        <f t="shared" si="2"/>
        <v>112345</v>
      </c>
      <c r="I48" s="41">
        <f t="shared" si="2"/>
        <v>798785</v>
      </c>
      <c r="J48" s="41">
        <f t="shared" si="2"/>
        <v>998068</v>
      </c>
      <c r="K48" s="41">
        <f t="shared" si="2"/>
        <v>775589</v>
      </c>
      <c r="L48" s="41">
        <f t="shared" si="2"/>
        <v>1594283</v>
      </c>
      <c r="M48" s="41">
        <f t="shared" si="2"/>
        <v>166729</v>
      </c>
      <c r="N48" s="41">
        <f t="shared" si="2"/>
        <v>2536601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3534669</v>
      </c>
      <c r="X48" s="41">
        <f t="shared" si="2"/>
        <v>-1269804</v>
      </c>
      <c r="Y48" s="41">
        <f t="shared" si="2"/>
        <v>4804473</v>
      </c>
      <c r="Z48" s="42">
        <f>+IF(X48&lt;&gt;0,+(Y48/X48)*100,0)</f>
        <v>-378.36335371443153</v>
      </c>
      <c r="AA48" s="39">
        <f>+AA32-AA47</f>
        <v>-2539519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-3545499</v>
      </c>
      <c r="D51" s="48">
        <f t="shared" si="3"/>
        <v>0</v>
      </c>
      <c r="E51" s="49">
        <f t="shared" si="3"/>
        <v>-2539519</v>
      </c>
      <c r="F51" s="50">
        <f t="shared" si="3"/>
        <v>-2539519</v>
      </c>
      <c r="G51" s="50">
        <f t="shared" si="3"/>
        <v>86938</v>
      </c>
      <c r="H51" s="50">
        <f t="shared" si="3"/>
        <v>112345</v>
      </c>
      <c r="I51" s="50">
        <f t="shared" si="3"/>
        <v>798785</v>
      </c>
      <c r="J51" s="50">
        <f t="shared" si="3"/>
        <v>998068</v>
      </c>
      <c r="K51" s="50">
        <f t="shared" si="3"/>
        <v>775589</v>
      </c>
      <c r="L51" s="50">
        <f t="shared" si="3"/>
        <v>1594283</v>
      </c>
      <c r="M51" s="50">
        <f t="shared" si="3"/>
        <v>166729</v>
      </c>
      <c r="N51" s="50">
        <f t="shared" si="3"/>
        <v>2536601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3534669</v>
      </c>
      <c r="X51" s="50">
        <f t="shared" si="3"/>
        <v>-1269804</v>
      </c>
      <c r="Y51" s="50">
        <f t="shared" si="3"/>
        <v>4804473</v>
      </c>
      <c r="Z51" s="51">
        <f>+IF(X51&lt;&gt;0,+(Y51/X51)*100,0)</f>
        <v>-378.36335371443153</v>
      </c>
      <c r="AA51" s="48">
        <f>SUM(AA48:AA50)</f>
        <v>-2539519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-3545499</v>
      </c>
      <c r="D53" s="54">
        <f>+D51-D52</f>
        <v>0</v>
      </c>
      <c r="E53" s="55">
        <f t="shared" si="4"/>
        <v>-2539519</v>
      </c>
      <c r="F53" s="56">
        <f t="shared" si="4"/>
        <v>-2539519</v>
      </c>
      <c r="G53" s="56">
        <f t="shared" si="4"/>
        <v>86938</v>
      </c>
      <c r="H53" s="56">
        <f t="shared" si="4"/>
        <v>112345</v>
      </c>
      <c r="I53" s="56">
        <f t="shared" si="4"/>
        <v>798785</v>
      </c>
      <c r="J53" s="56">
        <f t="shared" si="4"/>
        <v>998068</v>
      </c>
      <c r="K53" s="56">
        <f t="shared" si="4"/>
        <v>775589</v>
      </c>
      <c r="L53" s="56">
        <f t="shared" si="4"/>
        <v>1594283</v>
      </c>
      <c r="M53" s="56">
        <f t="shared" si="4"/>
        <v>166729</v>
      </c>
      <c r="N53" s="56">
        <f t="shared" si="4"/>
        <v>2536601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3534669</v>
      </c>
      <c r="X53" s="56">
        <f t="shared" si="4"/>
        <v>-1269804</v>
      </c>
      <c r="Y53" s="56">
        <f t="shared" si="4"/>
        <v>4804473</v>
      </c>
      <c r="Z53" s="57">
        <f>+IF(X53&lt;&gt;0,+(Y53/X53)*100,0)</f>
        <v>-378.36335371443153</v>
      </c>
      <c r="AA53" s="54">
        <f>+AA51-AA52</f>
        <v>-2539519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-3545499</v>
      </c>
      <c r="D56" s="48">
        <f>SUM(D53:D55)</f>
        <v>0</v>
      </c>
      <c r="E56" s="49">
        <f t="shared" si="5"/>
        <v>-2539519</v>
      </c>
      <c r="F56" s="50">
        <f t="shared" si="5"/>
        <v>-2539519</v>
      </c>
      <c r="G56" s="50">
        <f t="shared" si="5"/>
        <v>86938</v>
      </c>
      <c r="H56" s="50">
        <f t="shared" si="5"/>
        <v>112345</v>
      </c>
      <c r="I56" s="50">
        <f t="shared" si="5"/>
        <v>798785</v>
      </c>
      <c r="J56" s="50">
        <f t="shared" si="5"/>
        <v>998068</v>
      </c>
      <c r="K56" s="50">
        <f t="shared" si="5"/>
        <v>775589</v>
      </c>
      <c r="L56" s="50">
        <f t="shared" si="5"/>
        <v>1594283</v>
      </c>
      <c r="M56" s="50">
        <f t="shared" si="5"/>
        <v>166729</v>
      </c>
      <c r="N56" s="50">
        <f t="shared" si="5"/>
        <v>2536601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3534669</v>
      </c>
      <c r="X56" s="50">
        <f t="shared" si="5"/>
        <v>-1269804</v>
      </c>
      <c r="Y56" s="50">
        <f t="shared" si="5"/>
        <v>4804473</v>
      </c>
      <c r="Z56" s="51">
        <f>+IF(X56&lt;&gt;0,+(Y56/X56)*100,0)</f>
        <v>-378.36335371443153</v>
      </c>
      <c r="AA56" s="48">
        <f>SUM(AA53:AA55)</f>
        <v>-2539519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-3545499</v>
      </c>
      <c r="D59" s="65">
        <f>SUM(D56:D58)</f>
        <v>0</v>
      </c>
      <c r="E59" s="66">
        <f t="shared" si="6"/>
        <v>-2539519</v>
      </c>
      <c r="F59" s="67">
        <f t="shared" si="6"/>
        <v>-2539519</v>
      </c>
      <c r="G59" s="67">
        <f t="shared" si="6"/>
        <v>86938</v>
      </c>
      <c r="H59" s="67">
        <f t="shared" si="6"/>
        <v>112345</v>
      </c>
      <c r="I59" s="67">
        <f t="shared" si="6"/>
        <v>798785</v>
      </c>
      <c r="J59" s="67">
        <f t="shared" si="6"/>
        <v>998068</v>
      </c>
      <c r="K59" s="67">
        <f t="shared" si="6"/>
        <v>775589</v>
      </c>
      <c r="L59" s="67">
        <f t="shared" si="6"/>
        <v>1594283</v>
      </c>
      <c r="M59" s="67">
        <f t="shared" si="6"/>
        <v>166729</v>
      </c>
      <c r="N59" s="67">
        <f t="shared" si="6"/>
        <v>2536601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3534669</v>
      </c>
      <c r="X59" s="67">
        <f t="shared" si="6"/>
        <v>-1269804</v>
      </c>
      <c r="Y59" s="67">
        <f t="shared" si="6"/>
        <v>4804473</v>
      </c>
      <c r="Z59" s="68">
        <f>+IF(X59&lt;&gt;0,+(Y59/X59)*100,0)</f>
        <v>-378.36335371443153</v>
      </c>
      <c r="AA59" s="65">
        <f>SUM(AA56:AA58)</f>
        <v>-2539519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159384721</v>
      </c>
      <c r="D7" s="20"/>
      <c r="E7" s="21">
        <v>210658332</v>
      </c>
      <c r="F7" s="22">
        <v>210658332</v>
      </c>
      <c r="G7" s="22">
        <v>15378940</v>
      </c>
      <c r="H7" s="22">
        <v>29585556</v>
      </c>
      <c r="I7" s="22">
        <v>17868832</v>
      </c>
      <c r="J7" s="22">
        <v>62833328</v>
      </c>
      <c r="K7" s="22">
        <v>15303670</v>
      </c>
      <c r="L7" s="22">
        <v>14305081</v>
      </c>
      <c r="M7" s="22">
        <v>6889551</v>
      </c>
      <c r="N7" s="22">
        <v>36498302</v>
      </c>
      <c r="O7" s="22"/>
      <c r="P7" s="22"/>
      <c r="Q7" s="22"/>
      <c r="R7" s="22"/>
      <c r="S7" s="22"/>
      <c r="T7" s="22"/>
      <c r="U7" s="22"/>
      <c r="V7" s="22"/>
      <c r="W7" s="22">
        <v>99331630</v>
      </c>
      <c r="X7" s="22">
        <v>105329166</v>
      </c>
      <c r="Y7" s="22">
        <v>-5997536</v>
      </c>
      <c r="Z7" s="23">
        <v>-5.6940885680230302</v>
      </c>
      <c r="AA7" s="20">
        <v>210658332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-12874</v>
      </c>
      <c r="D13" s="20"/>
      <c r="E13" s="21">
        <v>66621264</v>
      </c>
      <c r="F13" s="22">
        <v>66621264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33310632</v>
      </c>
      <c r="Y13" s="22">
        <v>-33310632</v>
      </c>
      <c r="Z13" s="23">
        <v>-100</v>
      </c>
      <c r="AA13" s="20">
        <v>66621264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629880</v>
      </c>
      <c r="F23" s="22">
        <v>629880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314940</v>
      </c>
      <c r="Y23" s="22">
        <v>-314940</v>
      </c>
      <c r="Z23" s="23">
        <v>-100</v>
      </c>
      <c r="AA23" s="20">
        <v>629880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159371847</v>
      </c>
      <c r="D32" s="29">
        <f t="shared" ref="D32:Y32" si="0">SUM(D6:D31)</f>
        <v>0</v>
      </c>
      <c r="E32" s="30">
        <f t="shared" si="0"/>
        <v>277909476</v>
      </c>
      <c r="F32" s="31">
        <f t="shared" si="0"/>
        <v>277909476</v>
      </c>
      <c r="G32" s="31">
        <f t="shared" si="0"/>
        <v>15378940</v>
      </c>
      <c r="H32" s="31">
        <f t="shared" si="0"/>
        <v>29585556</v>
      </c>
      <c r="I32" s="31">
        <f t="shared" si="0"/>
        <v>17868832</v>
      </c>
      <c r="J32" s="31">
        <f t="shared" si="0"/>
        <v>62833328</v>
      </c>
      <c r="K32" s="31">
        <f t="shared" si="0"/>
        <v>15303670</v>
      </c>
      <c r="L32" s="31">
        <f t="shared" si="0"/>
        <v>14305081</v>
      </c>
      <c r="M32" s="31">
        <f t="shared" si="0"/>
        <v>6889551</v>
      </c>
      <c r="N32" s="31">
        <f t="shared" si="0"/>
        <v>36498302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99331630</v>
      </c>
      <c r="X32" s="31">
        <f t="shared" si="0"/>
        <v>138954738</v>
      </c>
      <c r="Y32" s="31">
        <f t="shared" si="0"/>
        <v>-39623108</v>
      </c>
      <c r="Z32" s="32">
        <f>+IF(X32&lt;&gt;0,+(Y32/X32)*100,0)</f>
        <v>-28.51511835458248</v>
      </c>
      <c r="AA32" s="29">
        <f>SUM(AA6:AA31)</f>
        <v>277909476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14220524</v>
      </c>
      <c r="D34" s="20"/>
      <c r="E34" s="21">
        <v>9870000</v>
      </c>
      <c r="F34" s="22">
        <v>9870000</v>
      </c>
      <c r="G34" s="22"/>
      <c r="H34" s="22"/>
      <c r="I34" s="22">
        <v>5607835</v>
      </c>
      <c r="J34" s="22">
        <v>5607835</v>
      </c>
      <c r="K34" s="22">
        <v>1871929</v>
      </c>
      <c r="L34" s="22">
        <v>2155180</v>
      </c>
      <c r="M34" s="22">
        <v>1958162</v>
      </c>
      <c r="N34" s="22">
        <v>5985271</v>
      </c>
      <c r="O34" s="22"/>
      <c r="P34" s="22"/>
      <c r="Q34" s="22"/>
      <c r="R34" s="22"/>
      <c r="S34" s="22"/>
      <c r="T34" s="22"/>
      <c r="U34" s="22"/>
      <c r="V34" s="22"/>
      <c r="W34" s="22">
        <v>11593106</v>
      </c>
      <c r="X34" s="22">
        <v>4935000</v>
      </c>
      <c r="Y34" s="22">
        <v>6658106</v>
      </c>
      <c r="Z34" s="23">
        <v>134.91602836879431</v>
      </c>
      <c r="AA34" s="20">
        <v>9870000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44288712</v>
      </c>
      <c r="D37" s="20"/>
      <c r="E37" s="21">
        <v>90254532</v>
      </c>
      <c r="F37" s="22">
        <v>90254532</v>
      </c>
      <c r="G37" s="22">
        <v>106074</v>
      </c>
      <c r="H37" s="22">
        <v>846002</v>
      </c>
      <c r="I37" s="22">
        <v>2237076</v>
      </c>
      <c r="J37" s="22">
        <v>3189152</v>
      </c>
      <c r="K37" s="22">
        <v>208230</v>
      </c>
      <c r="L37" s="22">
        <v>384580</v>
      </c>
      <c r="M37" s="22">
        <v>42392691</v>
      </c>
      <c r="N37" s="22">
        <v>42985501</v>
      </c>
      <c r="O37" s="22"/>
      <c r="P37" s="22"/>
      <c r="Q37" s="22"/>
      <c r="R37" s="22"/>
      <c r="S37" s="22"/>
      <c r="T37" s="22"/>
      <c r="U37" s="22"/>
      <c r="V37" s="22"/>
      <c r="W37" s="22">
        <v>46174653</v>
      </c>
      <c r="X37" s="22">
        <v>45127266</v>
      </c>
      <c r="Y37" s="22">
        <v>1047387</v>
      </c>
      <c r="Z37" s="23">
        <v>2.3209626747607532</v>
      </c>
      <c r="AA37" s="20">
        <v>90254532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4464228</v>
      </c>
      <c r="F39" s="22">
        <v>4464228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2232114</v>
      </c>
      <c r="Y39" s="22">
        <v>-2232114</v>
      </c>
      <c r="Z39" s="23">
        <v>-100</v>
      </c>
      <c r="AA39" s="20">
        <v>4464228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18405363</v>
      </c>
      <c r="D41" s="20"/>
      <c r="E41" s="21">
        <v>9830772</v>
      </c>
      <c r="F41" s="22">
        <v>9830772</v>
      </c>
      <c r="G41" s="22">
        <v>389889</v>
      </c>
      <c r="H41" s="22">
        <v>1790359</v>
      </c>
      <c r="I41" s="22">
        <v>2770726</v>
      </c>
      <c r="J41" s="22">
        <v>4950974</v>
      </c>
      <c r="K41" s="22">
        <v>134840</v>
      </c>
      <c r="L41" s="22">
        <v>134856</v>
      </c>
      <c r="M41" s="22">
        <v>3682760</v>
      </c>
      <c r="N41" s="22">
        <v>3952456</v>
      </c>
      <c r="O41" s="22"/>
      <c r="P41" s="22"/>
      <c r="Q41" s="22"/>
      <c r="R41" s="22"/>
      <c r="S41" s="22"/>
      <c r="T41" s="22"/>
      <c r="U41" s="22"/>
      <c r="V41" s="22"/>
      <c r="W41" s="22">
        <v>8903430</v>
      </c>
      <c r="X41" s="22">
        <v>4915386</v>
      </c>
      <c r="Y41" s="22">
        <v>3988044</v>
      </c>
      <c r="Z41" s="23">
        <v>81.1338926383401</v>
      </c>
      <c r="AA41" s="20">
        <v>9830772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5696</v>
      </c>
      <c r="J43" s="22">
        <v>5696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5696</v>
      </c>
      <c r="X43" s="22"/>
      <c r="Y43" s="22">
        <v>5696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344923</v>
      </c>
      <c r="D44" s="20"/>
      <c r="E44" s="21">
        <v>404172</v>
      </c>
      <c r="F44" s="22">
        <v>404172</v>
      </c>
      <c r="G44" s="22"/>
      <c r="H44" s="22">
        <v>122200</v>
      </c>
      <c r="I44" s="22">
        <v>125942</v>
      </c>
      <c r="J44" s="22">
        <v>248142</v>
      </c>
      <c r="K44" s="22">
        <v>15003</v>
      </c>
      <c r="L44" s="22">
        <v>100352</v>
      </c>
      <c r="M44" s="22">
        <v>43335</v>
      </c>
      <c r="N44" s="22">
        <v>158690</v>
      </c>
      <c r="O44" s="22"/>
      <c r="P44" s="22"/>
      <c r="Q44" s="22"/>
      <c r="R44" s="22"/>
      <c r="S44" s="22"/>
      <c r="T44" s="22"/>
      <c r="U44" s="22"/>
      <c r="V44" s="22"/>
      <c r="W44" s="22">
        <v>406832</v>
      </c>
      <c r="X44" s="22">
        <v>202086</v>
      </c>
      <c r="Y44" s="22">
        <v>204746</v>
      </c>
      <c r="Z44" s="23">
        <v>101.3162712904407</v>
      </c>
      <c r="AA44" s="20">
        <v>404172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77259522</v>
      </c>
      <c r="D47" s="29">
        <f t="shared" ref="D47:Y47" si="1">SUM(D34:D46)</f>
        <v>0</v>
      </c>
      <c r="E47" s="30">
        <f t="shared" si="1"/>
        <v>114823704</v>
      </c>
      <c r="F47" s="31">
        <f t="shared" si="1"/>
        <v>114823704</v>
      </c>
      <c r="G47" s="31">
        <f t="shared" si="1"/>
        <v>495963</v>
      </c>
      <c r="H47" s="31">
        <f t="shared" si="1"/>
        <v>2758561</v>
      </c>
      <c r="I47" s="31">
        <f t="shared" si="1"/>
        <v>10747275</v>
      </c>
      <c r="J47" s="31">
        <f t="shared" si="1"/>
        <v>14001799</v>
      </c>
      <c r="K47" s="31">
        <f t="shared" si="1"/>
        <v>2230002</v>
      </c>
      <c r="L47" s="31">
        <f t="shared" si="1"/>
        <v>2774968</v>
      </c>
      <c r="M47" s="31">
        <f t="shared" si="1"/>
        <v>48076948</v>
      </c>
      <c r="N47" s="31">
        <f t="shared" si="1"/>
        <v>53081918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67083717</v>
      </c>
      <c r="X47" s="31">
        <f t="shared" si="1"/>
        <v>57411852</v>
      </c>
      <c r="Y47" s="31">
        <f t="shared" si="1"/>
        <v>9671865</v>
      </c>
      <c r="Z47" s="32">
        <f>+IF(X47&lt;&gt;0,+(Y47/X47)*100,0)</f>
        <v>16.846460553127603</v>
      </c>
      <c r="AA47" s="29">
        <f>SUM(AA34:AA46)</f>
        <v>114823704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82112325</v>
      </c>
      <c r="D48" s="39">
        <f t="shared" si="2"/>
        <v>0</v>
      </c>
      <c r="E48" s="40">
        <f t="shared" si="2"/>
        <v>163085772</v>
      </c>
      <c r="F48" s="41">
        <f t="shared" si="2"/>
        <v>163085772</v>
      </c>
      <c r="G48" s="41">
        <f t="shared" si="2"/>
        <v>14882977</v>
      </c>
      <c r="H48" s="41">
        <f t="shared" si="2"/>
        <v>26826995</v>
      </c>
      <c r="I48" s="41">
        <f t="shared" si="2"/>
        <v>7121557</v>
      </c>
      <c r="J48" s="41">
        <f t="shared" si="2"/>
        <v>48831529</v>
      </c>
      <c r="K48" s="41">
        <f t="shared" si="2"/>
        <v>13073668</v>
      </c>
      <c r="L48" s="41">
        <f t="shared" si="2"/>
        <v>11530113</v>
      </c>
      <c r="M48" s="41">
        <f t="shared" si="2"/>
        <v>-41187397</v>
      </c>
      <c r="N48" s="41">
        <f t="shared" si="2"/>
        <v>-16583616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32247913</v>
      </c>
      <c r="X48" s="41">
        <f t="shared" si="2"/>
        <v>81542886</v>
      </c>
      <c r="Y48" s="41">
        <f t="shared" si="2"/>
        <v>-49294973</v>
      </c>
      <c r="Z48" s="42">
        <f>+IF(X48&lt;&gt;0,+(Y48/X48)*100,0)</f>
        <v>-60.452818655449605</v>
      </c>
      <c r="AA48" s="39">
        <f>+AA32-AA47</f>
        <v>163085772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10230000</v>
      </c>
      <c r="F49" s="22">
        <v>10230000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5115000</v>
      </c>
      <c r="Y49" s="22">
        <v>-5115000</v>
      </c>
      <c r="Z49" s="23">
        <v>-100</v>
      </c>
      <c r="AA49" s="20">
        <v>10230000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82112325</v>
      </c>
      <c r="D51" s="48">
        <f t="shared" si="3"/>
        <v>0</v>
      </c>
      <c r="E51" s="49">
        <f t="shared" si="3"/>
        <v>173315772</v>
      </c>
      <c r="F51" s="50">
        <f t="shared" si="3"/>
        <v>173315772</v>
      </c>
      <c r="G51" s="50">
        <f t="shared" si="3"/>
        <v>14882977</v>
      </c>
      <c r="H51" s="50">
        <f t="shared" si="3"/>
        <v>26826995</v>
      </c>
      <c r="I51" s="50">
        <f t="shared" si="3"/>
        <v>7121557</v>
      </c>
      <c r="J51" s="50">
        <f t="shared" si="3"/>
        <v>48831529</v>
      </c>
      <c r="K51" s="50">
        <f t="shared" si="3"/>
        <v>13073668</v>
      </c>
      <c r="L51" s="50">
        <f t="shared" si="3"/>
        <v>11530113</v>
      </c>
      <c r="M51" s="50">
        <f t="shared" si="3"/>
        <v>-41187397</v>
      </c>
      <c r="N51" s="50">
        <f t="shared" si="3"/>
        <v>-16583616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32247913</v>
      </c>
      <c r="X51" s="50">
        <f t="shared" si="3"/>
        <v>86657886</v>
      </c>
      <c r="Y51" s="50">
        <f t="shared" si="3"/>
        <v>-54409973</v>
      </c>
      <c r="Z51" s="51">
        <f>+IF(X51&lt;&gt;0,+(Y51/X51)*100,0)</f>
        <v>-62.787099376045241</v>
      </c>
      <c r="AA51" s="48">
        <f>SUM(AA48:AA50)</f>
        <v>173315772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82112325</v>
      </c>
      <c r="D53" s="54">
        <f>+D51-D52</f>
        <v>0</v>
      </c>
      <c r="E53" s="55">
        <f t="shared" si="4"/>
        <v>173315772</v>
      </c>
      <c r="F53" s="56">
        <f t="shared" si="4"/>
        <v>173315772</v>
      </c>
      <c r="G53" s="56">
        <f t="shared" si="4"/>
        <v>14882977</v>
      </c>
      <c r="H53" s="56">
        <f t="shared" si="4"/>
        <v>26826995</v>
      </c>
      <c r="I53" s="56">
        <f t="shared" si="4"/>
        <v>7121557</v>
      </c>
      <c r="J53" s="56">
        <f t="shared" si="4"/>
        <v>48831529</v>
      </c>
      <c r="K53" s="56">
        <f t="shared" si="4"/>
        <v>13073668</v>
      </c>
      <c r="L53" s="56">
        <f t="shared" si="4"/>
        <v>11530113</v>
      </c>
      <c r="M53" s="56">
        <f t="shared" si="4"/>
        <v>-41187397</v>
      </c>
      <c r="N53" s="56">
        <f t="shared" si="4"/>
        <v>-16583616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32247913</v>
      </c>
      <c r="X53" s="56">
        <f t="shared" si="4"/>
        <v>86657886</v>
      </c>
      <c r="Y53" s="56">
        <f t="shared" si="4"/>
        <v>-54409973</v>
      </c>
      <c r="Z53" s="57">
        <f>+IF(X53&lt;&gt;0,+(Y53/X53)*100,0)</f>
        <v>-62.787099376045241</v>
      </c>
      <c r="AA53" s="54">
        <f>+AA51-AA52</f>
        <v>173315772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82112325</v>
      </c>
      <c r="D56" s="48">
        <f>SUM(D53:D55)</f>
        <v>0</v>
      </c>
      <c r="E56" s="49">
        <f t="shared" si="5"/>
        <v>173315772</v>
      </c>
      <c r="F56" s="50">
        <f t="shared" si="5"/>
        <v>173315772</v>
      </c>
      <c r="G56" s="50">
        <f t="shared" si="5"/>
        <v>14882977</v>
      </c>
      <c r="H56" s="50">
        <f t="shared" si="5"/>
        <v>26826995</v>
      </c>
      <c r="I56" s="50">
        <f t="shared" si="5"/>
        <v>7121557</v>
      </c>
      <c r="J56" s="50">
        <f t="shared" si="5"/>
        <v>48831529</v>
      </c>
      <c r="K56" s="50">
        <f t="shared" si="5"/>
        <v>13073668</v>
      </c>
      <c r="L56" s="50">
        <f t="shared" si="5"/>
        <v>11530113</v>
      </c>
      <c r="M56" s="50">
        <f t="shared" si="5"/>
        <v>-41187397</v>
      </c>
      <c r="N56" s="50">
        <f t="shared" si="5"/>
        <v>-16583616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32247913</v>
      </c>
      <c r="X56" s="50">
        <f t="shared" si="5"/>
        <v>86657886</v>
      </c>
      <c r="Y56" s="50">
        <f t="shared" si="5"/>
        <v>-54409973</v>
      </c>
      <c r="Z56" s="51">
        <f>+IF(X56&lt;&gt;0,+(Y56/X56)*100,0)</f>
        <v>-62.787099376045241</v>
      </c>
      <c r="AA56" s="48">
        <f>SUM(AA53:AA55)</f>
        <v>173315772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82112325</v>
      </c>
      <c r="D59" s="65">
        <f>SUM(D56:D58)</f>
        <v>0</v>
      </c>
      <c r="E59" s="66">
        <f t="shared" si="6"/>
        <v>173315772</v>
      </c>
      <c r="F59" s="67">
        <f t="shared" si="6"/>
        <v>173315772</v>
      </c>
      <c r="G59" s="67">
        <f t="shared" si="6"/>
        <v>14882977</v>
      </c>
      <c r="H59" s="67">
        <f t="shared" si="6"/>
        <v>26826995</v>
      </c>
      <c r="I59" s="67">
        <f t="shared" si="6"/>
        <v>7121557</v>
      </c>
      <c r="J59" s="67">
        <f t="shared" si="6"/>
        <v>48831529</v>
      </c>
      <c r="K59" s="67">
        <f t="shared" si="6"/>
        <v>13073668</v>
      </c>
      <c r="L59" s="67">
        <f t="shared" si="6"/>
        <v>11530113</v>
      </c>
      <c r="M59" s="67">
        <f t="shared" si="6"/>
        <v>-41187397</v>
      </c>
      <c r="N59" s="67">
        <f t="shared" si="6"/>
        <v>-16583616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32247913</v>
      </c>
      <c r="X59" s="67">
        <f t="shared" si="6"/>
        <v>86657886</v>
      </c>
      <c r="Y59" s="67">
        <f t="shared" si="6"/>
        <v>-54409973</v>
      </c>
      <c r="Z59" s="68">
        <f>+IF(X59&lt;&gt;0,+(Y59/X59)*100,0)</f>
        <v>-62.787099376045241</v>
      </c>
      <c r="AA59" s="65">
        <f>SUM(AA56:AA58)</f>
        <v>173315772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5428892</v>
      </c>
      <c r="D7" s="20"/>
      <c r="E7" s="21">
        <v>39684297</v>
      </c>
      <c r="F7" s="22">
        <v>39684297</v>
      </c>
      <c r="G7" s="22">
        <v>-11957</v>
      </c>
      <c r="H7" s="22">
        <v>1177318</v>
      </c>
      <c r="I7" s="22">
        <v>1171941</v>
      </c>
      <c r="J7" s="22">
        <v>2337302</v>
      </c>
      <c r="K7" s="22">
        <v>1213424</v>
      </c>
      <c r="L7" s="22">
        <v>831429</v>
      </c>
      <c r="M7" s="22">
        <v>1078939</v>
      </c>
      <c r="N7" s="22">
        <v>3123792</v>
      </c>
      <c r="O7" s="22"/>
      <c r="P7" s="22"/>
      <c r="Q7" s="22"/>
      <c r="R7" s="22"/>
      <c r="S7" s="22"/>
      <c r="T7" s="22"/>
      <c r="U7" s="22"/>
      <c r="V7" s="22"/>
      <c r="W7" s="22">
        <v>5461094</v>
      </c>
      <c r="X7" s="22">
        <v>19842150</v>
      </c>
      <c r="Y7" s="22">
        <v>-14381056</v>
      </c>
      <c r="Z7" s="23">
        <v>-72.477307146654979</v>
      </c>
      <c r="AA7" s="20">
        <v>39684297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18695652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24124544</v>
      </c>
      <c r="D32" s="29">
        <f t="shared" ref="D32:Y32" si="0">SUM(D6:D31)</f>
        <v>0</v>
      </c>
      <c r="E32" s="30">
        <f t="shared" si="0"/>
        <v>39684297</v>
      </c>
      <c r="F32" s="31">
        <f t="shared" si="0"/>
        <v>39684297</v>
      </c>
      <c r="G32" s="31">
        <f t="shared" si="0"/>
        <v>-11957</v>
      </c>
      <c r="H32" s="31">
        <f t="shared" si="0"/>
        <v>1177318</v>
      </c>
      <c r="I32" s="31">
        <f t="shared" si="0"/>
        <v>1171941</v>
      </c>
      <c r="J32" s="31">
        <f t="shared" si="0"/>
        <v>2337302</v>
      </c>
      <c r="K32" s="31">
        <f t="shared" si="0"/>
        <v>1213424</v>
      </c>
      <c r="L32" s="31">
        <f t="shared" si="0"/>
        <v>831429</v>
      </c>
      <c r="M32" s="31">
        <f t="shared" si="0"/>
        <v>1078939</v>
      </c>
      <c r="N32" s="31">
        <f t="shared" si="0"/>
        <v>3123792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5461094</v>
      </c>
      <c r="X32" s="31">
        <f t="shared" si="0"/>
        <v>19842150</v>
      </c>
      <c r="Y32" s="31">
        <f t="shared" si="0"/>
        <v>-14381056</v>
      </c>
      <c r="Z32" s="32">
        <f>+IF(X32&lt;&gt;0,+(Y32/X32)*100,0)</f>
        <v>-72.477307146654979</v>
      </c>
      <c r="AA32" s="29">
        <f>SUM(AA6:AA31)</f>
        <v>39684297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91600090</v>
      </c>
      <c r="D34" s="20"/>
      <c r="E34" s="21">
        <v>92865116</v>
      </c>
      <c r="F34" s="22">
        <v>92865116</v>
      </c>
      <c r="G34" s="22">
        <v>5814161</v>
      </c>
      <c r="H34" s="22">
        <v>5264724</v>
      </c>
      <c r="I34" s="22">
        <v>6747276</v>
      </c>
      <c r="J34" s="22">
        <v>17826161</v>
      </c>
      <c r="K34" s="22">
        <v>4435063</v>
      </c>
      <c r="L34" s="22"/>
      <c r="M34" s="22"/>
      <c r="N34" s="22">
        <v>4435063</v>
      </c>
      <c r="O34" s="22"/>
      <c r="P34" s="22"/>
      <c r="Q34" s="22"/>
      <c r="R34" s="22"/>
      <c r="S34" s="22"/>
      <c r="T34" s="22"/>
      <c r="U34" s="22"/>
      <c r="V34" s="22"/>
      <c r="W34" s="22">
        <v>22261224</v>
      </c>
      <c r="X34" s="22">
        <v>46432560</v>
      </c>
      <c r="Y34" s="22">
        <v>-24171336</v>
      </c>
      <c r="Z34" s="23">
        <v>-52.056866991611059</v>
      </c>
      <c r="AA34" s="20">
        <v>92865116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4237662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700000</v>
      </c>
      <c r="F41" s="22">
        <v>700000</v>
      </c>
      <c r="G41" s="22"/>
      <c r="H41" s="22"/>
      <c r="I41" s="22"/>
      <c r="J41" s="22"/>
      <c r="K41" s="22">
        <v>16854</v>
      </c>
      <c r="L41" s="22"/>
      <c r="M41" s="22"/>
      <c r="N41" s="22">
        <v>16854</v>
      </c>
      <c r="O41" s="22"/>
      <c r="P41" s="22"/>
      <c r="Q41" s="22"/>
      <c r="R41" s="22"/>
      <c r="S41" s="22"/>
      <c r="T41" s="22"/>
      <c r="U41" s="22"/>
      <c r="V41" s="22"/>
      <c r="W41" s="22">
        <v>16854</v>
      </c>
      <c r="X41" s="22">
        <v>349998</v>
      </c>
      <c r="Y41" s="22">
        <v>-333144</v>
      </c>
      <c r="Z41" s="23">
        <v>-95.184543911679498</v>
      </c>
      <c r="AA41" s="20">
        <v>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765178</v>
      </c>
      <c r="D44" s="20"/>
      <c r="E44" s="21"/>
      <c r="F44" s="22"/>
      <c r="G44" s="22">
        <v>49720</v>
      </c>
      <c r="H44" s="22">
        <v>44115</v>
      </c>
      <c r="I44" s="22">
        <v>58695</v>
      </c>
      <c r="J44" s="22">
        <v>152530</v>
      </c>
      <c r="K44" s="22">
        <v>35783</v>
      </c>
      <c r="L44" s="22"/>
      <c r="M44" s="22"/>
      <c r="N44" s="22">
        <v>35783</v>
      </c>
      <c r="O44" s="22"/>
      <c r="P44" s="22"/>
      <c r="Q44" s="22"/>
      <c r="R44" s="22"/>
      <c r="S44" s="22"/>
      <c r="T44" s="22"/>
      <c r="U44" s="22"/>
      <c r="V44" s="22"/>
      <c r="W44" s="22">
        <v>188313</v>
      </c>
      <c r="X44" s="22"/>
      <c r="Y44" s="22">
        <v>188313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96602930</v>
      </c>
      <c r="D47" s="29">
        <f t="shared" ref="D47:Y47" si="1">SUM(D34:D46)</f>
        <v>0</v>
      </c>
      <c r="E47" s="30">
        <f t="shared" si="1"/>
        <v>93565116</v>
      </c>
      <c r="F47" s="31">
        <f t="shared" si="1"/>
        <v>93565116</v>
      </c>
      <c r="G47" s="31">
        <f t="shared" si="1"/>
        <v>5863881</v>
      </c>
      <c r="H47" s="31">
        <f t="shared" si="1"/>
        <v>5308839</v>
      </c>
      <c r="I47" s="31">
        <f t="shared" si="1"/>
        <v>6805971</v>
      </c>
      <c r="J47" s="31">
        <f t="shared" si="1"/>
        <v>17978691</v>
      </c>
      <c r="K47" s="31">
        <f t="shared" si="1"/>
        <v>4487700</v>
      </c>
      <c r="L47" s="31">
        <f t="shared" si="1"/>
        <v>0</v>
      </c>
      <c r="M47" s="31">
        <f t="shared" si="1"/>
        <v>0</v>
      </c>
      <c r="N47" s="31">
        <f t="shared" si="1"/>
        <v>4487700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22466391</v>
      </c>
      <c r="X47" s="31">
        <f t="shared" si="1"/>
        <v>46782558</v>
      </c>
      <c r="Y47" s="31">
        <f t="shared" si="1"/>
        <v>-24316167</v>
      </c>
      <c r="Z47" s="32">
        <f>+IF(X47&lt;&gt;0,+(Y47/X47)*100,0)</f>
        <v>-51.976993220422017</v>
      </c>
      <c r="AA47" s="29">
        <f>SUM(AA34:AA46)</f>
        <v>93565116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-72478386</v>
      </c>
      <c r="D48" s="39">
        <f t="shared" si="2"/>
        <v>0</v>
      </c>
      <c r="E48" s="40">
        <f t="shared" si="2"/>
        <v>-53880819</v>
      </c>
      <c r="F48" s="41">
        <f t="shared" si="2"/>
        <v>-53880819</v>
      </c>
      <c r="G48" s="41">
        <f t="shared" si="2"/>
        <v>-5875838</v>
      </c>
      <c r="H48" s="41">
        <f t="shared" si="2"/>
        <v>-4131521</v>
      </c>
      <c r="I48" s="41">
        <f t="shared" si="2"/>
        <v>-5634030</v>
      </c>
      <c r="J48" s="41">
        <f t="shared" si="2"/>
        <v>-15641389</v>
      </c>
      <c r="K48" s="41">
        <f t="shared" si="2"/>
        <v>-3274276</v>
      </c>
      <c r="L48" s="41">
        <f t="shared" si="2"/>
        <v>831429</v>
      </c>
      <c r="M48" s="41">
        <f t="shared" si="2"/>
        <v>1078939</v>
      </c>
      <c r="N48" s="41">
        <f t="shared" si="2"/>
        <v>-1363908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-17005297</v>
      </c>
      <c r="X48" s="41">
        <f t="shared" si="2"/>
        <v>-26940408</v>
      </c>
      <c r="Y48" s="41">
        <f t="shared" si="2"/>
        <v>9935111</v>
      </c>
      <c r="Z48" s="42">
        <f>+IF(X48&lt;&gt;0,+(Y48/X48)*100,0)</f>
        <v>-36.878101474929409</v>
      </c>
      <c r="AA48" s="39">
        <f>+AA32-AA47</f>
        <v>-53880819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-72478386</v>
      </c>
      <c r="D51" s="48">
        <f t="shared" si="3"/>
        <v>0</v>
      </c>
      <c r="E51" s="49">
        <f t="shared" si="3"/>
        <v>-53880819</v>
      </c>
      <c r="F51" s="50">
        <f t="shared" si="3"/>
        <v>-53880819</v>
      </c>
      <c r="G51" s="50">
        <f t="shared" si="3"/>
        <v>-5875838</v>
      </c>
      <c r="H51" s="50">
        <f t="shared" si="3"/>
        <v>-4131521</v>
      </c>
      <c r="I51" s="50">
        <f t="shared" si="3"/>
        <v>-5634030</v>
      </c>
      <c r="J51" s="50">
        <f t="shared" si="3"/>
        <v>-15641389</v>
      </c>
      <c r="K51" s="50">
        <f t="shared" si="3"/>
        <v>-3274276</v>
      </c>
      <c r="L51" s="50">
        <f t="shared" si="3"/>
        <v>831429</v>
      </c>
      <c r="M51" s="50">
        <f t="shared" si="3"/>
        <v>1078939</v>
      </c>
      <c r="N51" s="50">
        <f t="shared" si="3"/>
        <v>-1363908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-17005297</v>
      </c>
      <c r="X51" s="50">
        <f t="shared" si="3"/>
        <v>-26940408</v>
      </c>
      <c r="Y51" s="50">
        <f t="shared" si="3"/>
        <v>9935111</v>
      </c>
      <c r="Z51" s="51">
        <f>+IF(X51&lt;&gt;0,+(Y51/X51)*100,0)</f>
        <v>-36.878101474929409</v>
      </c>
      <c r="AA51" s="48">
        <f>SUM(AA48:AA50)</f>
        <v>-53880819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-72478386</v>
      </c>
      <c r="D53" s="54">
        <f>+D51-D52</f>
        <v>0</v>
      </c>
      <c r="E53" s="55">
        <f t="shared" si="4"/>
        <v>-53880819</v>
      </c>
      <c r="F53" s="56">
        <f t="shared" si="4"/>
        <v>-53880819</v>
      </c>
      <c r="G53" s="56">
        <f t="shared" si="4"/>
        <v>-5875838</v>
      </c>
      <c r="H53" s="56">
        <f t="shared" si="4"/>
        <v>-4131521</v>
      </c>
      <c r="I53" s="56">
        <f t="shared" si="4"/>
        <v>-5634030</v>
      </c>
      <c r="J53" s="56">
        <f t="shared" si="4"/>
        <v>-15641389</v>
      </c>
      <c r="K53" s="56">
        <f t="shared" si="4"/>
        <v>-3274276</v>
      </c>
      <c r="L53" s="56">
        <f t="shared" si="4"/>
        <v>831429</v>
      </c>
      <c r="M53" s="56">
        <f t="shared" si="4"/>
        <v>1078939</v>
      </c>
      <c r="N53" s="56">
        <f t="shared" si="4"/>
        <v>-1363908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-17005297</v>
      </c>
      <c r="X53" s="56">
        <f t="shared" si="4"/>
        <v>-26940408</v>
      </c>
      <c r="Y53" s="56">
        <f t="shared" si="4"/>
        <v>9935111</v>
      </c>
      <c r="Z53" s="57">
        <f>+IF(X53&lt;&gt;0,+(Y53/X53)*100,0)</f>
        <v>-36.878101474929409</v>
      </c>
      <c r="AA53" s="54">
        <f>+AA51-AA52</f>
        <v>-53880819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-72478386</v>
      </c>
      <c r="D56" s="48">
        <f>SUM(D53:D55)</f>
        <v>0</v>
      </c>
      <c r="E56" s="49">
        <f t="shared" si="5"/>
        <v>-53880819</v>
      </c>
      <c r="F56" s="50">
        <f t="shared" si="5"/>
        <v>-53880819</v>
      </c>
      <c r="G56" s="50">
        <f t="shared" si="5"/>
        <v>-5875838</v>
      </c>
      <c r="H56" s="50">
        <f t="shared" si="5"/>
        <v>-4131521</v>
      </c>
      <c r="I56" s="50">
        <f t="shared" si="5"/>
        <v>-5634030</v>
      </c>
      <c r="J56" s="50">
        <f t="shared" si="5"/>
        <v>-15641389</v>
      </c>
      <c r="K56" s="50">
        <f t="shared" si="5"/>
        <v>-3274276</v>
      </c>
      <c r="L56" s="50">
        <f t="shared" si="5"/>
        <v>831429</v>
      </c>
      <c r="M56" s="50">
        <f t="shared" si="5"/>
        <v>1078939</v>
      </c>
      <c r="N56" s="50">
        <f t="shared" si="5"/>
        <v>-1363908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-17005297</v>
      </c>
      <c r="X56" s="50">
        <f t="shared" si="5"/>
        <v>-26940408</v>
      </c>
      <c r="Y56" s="50">
        <f t="shared" si="5"/>
        <v>9935111</v>
      </c>
      <c r="Z56" s="51">
        <f>+IF(X56&lt;&gt;0,+(Y56/X56)*100,0)</f>
        <v>-36.878101474929409</v>
      </c>
      <c r="AA56" s="48">
        <f>SUM(AA53:AA55)</f>
        <v>-53880819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-72478386</v>
      </c>
      <c r="D59" s="65">
        <f>SUM(D56:D58)</f>
        <v>0</v>
      </c>
      <c r="E59" s="66">
        <f t="shared" si="6"/>
        <v>-53880819</v>
      </c>
      <c r="F59" s="67">
        <f t="shared" si="6"/>
        <v>-53880819</v>
      </c>
      <c r="G59" s="67">
        <f t="shared" si="6"/>
        <v>-5875838</v>
      </c>
      <c r="H59" s="67">
        <f t="shared" si="6"/>
        <v>-4131521</v>
      </c>
      <c r="I59" s="67">
        <f t="shared" si="6"/>
        <v>-5634030</v>
      </c>
      <c r="J59" s="67">
        <f t="shared" si="6"/>
        <v>-15641389</v>
      </c>
      <c r="K59" s="67">
        <f t="shared" si="6"/>
        <v>-3274276</v>
      </c>
      <c r="L59" s="67">
        <f t="shared" si="6"/>
        <v>831429</v>
      </c>
      <c r="M59" s="67">
        <f t="shared" si="6"/>
        <v>1078939</v>
      </c>
      <c r="N59" s="67">
        <f t="shared" si="6"/>
        <v>-1363908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-17005297</v>
      </c>
      <c r="X59" s="67">
        <f t="shared" si="6"/>
        <v>-26940408</v>
      </c>
      <c r="Y59" s="67">
        <f t="shared" si="6"/>
        <v>9935111</v>
      </c>
      <c r="Z59" s="68">
        <f>+IF(X59&lt;&gt;0,+(Y59/X59)*100,0)</f>
        <v>-36.878101474929409</v>
      </c>
      <c r="AA59" s="65">
        <f>SUM(AA56:AA58)</f>
        <v>-53880819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11558427</v>
      </c>
      <c r="D7" s="20"/>
      <c r="E7" s="21">
        <v>14239014</v>
      </c>
      <c r="F7" s="22">
        <v>14239014</v>
      </c>
      <c r="G7" s="22">
        <v>1410126</v>
      </c>
      <c r="H7" s="22"/>
      <c r="I7" s="22">
        <v>1120365</v>
      </c>
      <c r="J7" s="22">
        <v>2530491</v>
      </c>
      <c r="K7" s="22">
        <v>1203575</v>
      </c>
      <c r="L7" s="22">
        <v>3494309</v>
      </c>
      <c r="M7" s="22">
        <v>1169618</v>
      </c>
      <c r="N7" s="22">
        <v>5867502</v>
      </c>
      <c r="O7" s="22"/>
      <c r="P7" s="22"/>
      <c r="Q7" s="22"/>
      <c r="R7" s="22"/>
      <c r="S7" s="22"/>
      <c r="T7" s="22"/>
      <c r="U7" s="22"/>
      <c r="V7" s="22"/>
      <c r="W7" s="22">
        <v>8397993</v>
      </c>
      <c r="X7" s="22">
        <v>7119510</v>
      </c>
      <c r="Y7" s="22">
        <v>1278483</v>
      </c>
      <c r="Z7" s="23">
        <v>17.957457746389849</v>
      </c>
      <c r="AA7" s="20">
        <v>14239014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7221765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7889359</v>
      </c>
      <c r="F25" s="22">
        <v>7889359</v>
      </c>
      <c r="G25" s="22"/>
      <c r="H25" s="22"/>
      <c r="I25" s="22"/>
      <c r="J25" s="22"/>
      <c r="K25" s="22"/>
      <c r="L25" s="22"/>
      <c r="M25" s="22">
        <v>2629776</v>
      </c>
      <c r="N25" s="22">
        <v>2629776</v>
      </c>
      <c r="O25" s="22"/>
      <c r="P25" s="22"/>
      <c r="Q25" s="22"/>
      <c r="R25" s="22"/>
      <c r="S25" s="22"/>
      <c r="T25" s="22"/>
      <c r="U25" s="22"/>
      <c r="V25" s="22"/>
      <c r="W25" s="22">
        <v>2629776</v>
      </c>
      <c r="X25" s="22">
        <v>3944682</v>
      </c>
      <c r="Y25" s="22">
        <v>-1314906</v>
      </c>
      <c r="Z25" s="23">
        <v>-33.333637540364471</v>
      </c>
      <c r="AA25" s="20">
        <v>7889359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18780192</v>
      </c>
      <c r="D32" s="29">
        <f t="shared" ref="D32:Y32" si="0">SUM(D6:D31)</f>
        <v>0</v>
      </c>
      <c r="E32" s="30">
        <f t="shared" si="0"/>
        <v>22128373</v>
      </c>
      <c r="F32" s="31">
        <f t="shared" si="0"/>
        <v>22128373</v>
      </c>
      <c r="G32" s="31">
        <f t="shared" si="0"/>
        <v>1410126</v>
      </c>
      <c r="H32" s="31">
        <f t="shared" si="0"/>
        <v>0</v>
      </c>
      <c r="I32" s="31">
        <f t="shared" si="0"/>
        <v>1120365</v>
      </c>
      <c r="J32" s="31">
        <f t="shared" si="0"/>
        <v>2530491</v>
      </c>
      <c r="K32" s="31">
        <f t="shared" si="0"/>
        <v>1203575</v>
      </c>
      <c r="L32" s="31">
        <f t="shared" si="0"/>
        <v>3494309</v>
      </c>
      <c r="M32" s="31">
        <f t="shared" si="0"/>
        <v>3799394</v>
      </c>
      <c r="N32" s="31">
        <f t="shared" si="0"/>
        <v>8497278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11027769</v>
      </c>
      <c r="X32" s="31">
        <f t="shared" si="0"/>
        <v>11064192</v>
      </c>
      <c r="Y32" s="31">
        <f t="shared" si="0"/>
        <v>-36423</v>
      </c>
      <c r="Z32" s="32">
        <f>+IF(X32&lt;&gt;0,+(Y32/X32)*100,0)</f>
        <v>-0.32919710720855172</v>
      </c>
      <c r="AA32" s="29">
        <f>SUM(AA6:AA31)</f>
        <v>22128373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9482776</v>
      </c>
      <c r="D34" s="20"/>
      <c r="E34" s="21">
        <v>9526631</v>
      </c>
      <c r="F34" s="22">
        <v>9526631</v>
      </c>
      <c r="G34" s="22">
        <v>688767</v>
      </c>
      <c r="H34" s="22"/>
      <c r="I34" s="22">
        <v>5820</v>
      </c>
      <c r="J34" s="22">
        <v>694587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694587</v>
      </c>
      <c r="X34" s="22">
        <v>4763322</v>
      </c>
      <c r="Y34" s="22">
        <v>-4068735</v>
      </c>
      <c r="Z34" s="23">
        <v>-85.418012891003386</v>
      </c>
      <c r="AA34" s="20">
        <v>9526631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83430</v>
      </c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1118916</v>
      </c>
      <c r="D37" s="20"/>
      <c r="E37" s="21">
        <v>4250000</v>
      </c>
      <c r="F37" s="22">
        <v>4250000</v>
      </c>
      <c r="G37" s="22"/>
      <c r="H37" s="22"/>
      <c r="I37" s="22">
        <v>24017</v>
      </c>
      <c r="J37" s="22">
        <v>24017</v>
      </c>
      <c r="K37" s="22">
        <v>71077</v>
      </c>
      <c r="L37" s="22">
        <v>147761</v>
      </c>
      <c r="M37" s="22">
        <v>55433</v>
      </c>
      <c r="N37" s="22">
        <v>274271</v>
      </c>
      <c r="O37" s="22"/>
      <c r="P37" s="22"/>
      <c r="Q37" s="22"/>
      <c r="R37" s="22"/>
      <c r="S37" s="22"/>
      <c r="T37" s="22"/>
      <c r="U37" s="22"/>
      <c r="V37" s="22"/>
      <c r="W37" s="22">
        <v>298288</v>
      </c>
      <c r="X37" s="22">
        <v>2125002</v>
      </c>
      <c r="Y37" s="22">
        <v>-1826714</v>
      </c>
      <c r="Z37" s="23">
        <v>-85.962930858418019</v>
      </c>
      <c r="AA37" s="20">
        <v>4250000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>
        <v>102503</v>
      </c>
      <c r="L39" s="22">
        <v>99196</v>
      </c>
      <c r="M39" s="22">
        <v>102503</v>
      </c>
      <c r="N39" s="22">
        <v>304202</v>
      </c>
      <c r="O39" s="22"/>
      <c r="P39" s="22"/>
      <c r="Q39" s="22"/>
      <c r="R39" s="22"/>
      <c r="S39" s="22"/>
      <c r="T39" s="22"/>
      <c r="U39" s="22"/>
      <c r="V39" s="22"/>
      <c r="W39" s="22">
        <v>304202</v>
      </c>
      <c r="X39" s="22"/>
      <c r="Y39" s="22">
        <v>304202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363517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610323</v>
      </c>
      <c r="D44" s="20"/>
      <c r="E44" s="21">
        <v>1703740</v>
      </c>
      <c r="F44" s="22">
        <v>1703740</v>
      </c>
      <c r="G44" s="22"/>
      <c r="H44" s="22"/>
      <c r="I44" s="22">
        <v>44078</v>
      </c>
      <c r="J44" s="22">
        <v>44078</v>
      </c>
      <c r="K44" s="22">
        <v>125800</v>
      </c>
      <c r="L44" s="22"/>
      <c r="M44" s="22"/>
      <c r="N44" s="22">
        <v>125800</v>
      </c>
      <c r="O44" s="22"/>
      <c r="P44" s="22"/>
      <c r="Q44" s="22"/>
      <c r="R44" s="22"/>
      <c r="S44" s="22"/>
      <c r="T44" s="22"/>
      <c r="U44" s="22"/>
      <c r="V44" s="22"/>
      <c r="W44" s="22">
        <v>169878</v>
      </c>
      <c r="X44" s="22">
        <v>851874</v>
      </c>
      <c r="Y44" s="22">
        <v>-681996</v>
      </c>
      <c r="Z44" s="23">
        <v>-80.058318483719432</v>
      </c>
      <c r="AA44" s="20">
        <v>1703740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11658962</v>
      </c>
      <c r="D47" s="29">
        <f t="shared" ref="D47:Y47" si="1">SUM(D34:D46)</f>
        <v>0</v>
      </c>
      <c r="E47" s="30">
        <f t="shared" si="1"/>
        <v>15480371</v>
      </c>
      <c r="F47" s="31">
        <f t="shared" si="1"/>
        <v>15480371</v>
      </c>
      <c r="G47" s="31">
        <f t="shared" si="1"/>
        <v>688767</v>
      </c>
      <c r="H47" s="31">
        <f t="shared" si="1"/>
        <v>0</v>
      </c>
      <c r="I47" s="31">
        <f t="shared" si="1"/>
        <v>73915</v>
      </c>
      <c r="J47" s="31">
        <f t="shared" si="1"/>
        <v>762682</v>
      </c>
      <c r="K47" s="31">
        <f t="shared" si="1"/>
        <v>299380</v>
      </c>
      <c r="L47" s="31">
        <f t="shared" si="1"/>
        <v>246957</v>
      </c>
      <c r="M47" s="31">
        <f t="shared" si="1"/>
        <v>157936</v>
      </c>
      <c r="N47" s="31">
        <f t="shared" si="1"/>
        <v>704273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1466955</v>
      </c>
      <c r="X47" s="31">
        <f t="shared" si="1"/>
        <v>7740198</v>
      </c>
      <c r="Y47" s="31">
        <f t="shared" si="1"/>
        <v>-6273243</v>
      </c>
      <c r="Z47" s="32">
        <f>+IF(X47&lt;&gt;0,+(Y47/X47)*100,0)</f>
        <v>-81.047577852659586</v>
      </c>
      <c r="AA47" s="29">
        <f>SUM(AA34:AA46)</f>
        <v>15480371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7121230</v>
      </c>
      <c r="D48" s="39">
        <f t="shared" si="2"/>
        <v>0</v>
      </c>
      <c r="E48" s="40">
        <f t="shared" si="2"/>
        <v>6648002</v>
      </c>
      <c r="F48" s="41">
        <f t="shared" si="2"/>
        <v>6648002</v>
      </c>
      <c r="G48" s="41">
        <f t="shared" si="2"/>
        <v>721359</v>
      </c>
      <c r="H48" s="41">
        <f t="shared" si="2"/>
        <v>0</v>
      </c>
      <c r="I48" s="41">
        <f t="shared" si="2"/>
        <v>1046450</v>
      </c>
      <c r="J48" s="41">
        <f t="shared" si="2"/>
        <v>1767809</v>
      </c>
      <c r="K48" s="41">
        <f t="shared" si="2"/>
        <v>904195</v>
      </c>
      <c r="L48" s="41">
        <f t="shared" si="2"/>
        <v>3247352</v>
      </c>
      <c r="M48" s="41">
        <f t="shared" si="2"/>
        <v>3641458</v>
      </c>
      <c r="N48" s="41">
        <f t="shared" si="2"/>
        <v>7793005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9560814</v>
      </c>
      <c r="X48" s="41">
        <f t="shared" si="2"/>
        <v>3323994</v>
      </c>
      <c r="Y48" s="41">
        <f t="shared" si="2"/>
        <v>6236820</v>
      </c>
      <c r="Z48" s="42">
        <f>+IF(X48&lt;&gt;0,+(Y48/X48)*100,0)</f>
        <v>187.63030258177363</v>
      </c>
      <c r="AA48" s="39">
        <f>+AA32-AA47</f>
        <v>6648002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7121230</v>
      </c>
      <c r="D51" s="48">
        <f t="shared" si="3"/>
        <v>0</v>
      </c>
      <c r="E51" s="49">
        <f t="shared" si="3"/>
        <v>6648002</v>
      </c>
      <c r="F51" s="50">
        <f t="shared" si="3"/>
        <v>6648002</v>
      </c>
      <c r="G51" s="50">
        <f t="shared" si="3"/>
        <v>721359</v>
      </c>
      <c r="H51" s="50">
        <f t="shared" si="3"/>
        <v>0</v>
      </c>
      <c r="I51" s="50">
        <f t="shared" si="3"/>
        <v>1046450</v>
      </c>
      <c r="J51" s="50">
        <f t="shared" si="3"/>
        <v>1767809</v>
      </c>
      <c r="K51" s="50">
        <f t="shared" si="3"/>
        <v>904195</v>
      </c>
      <c r="L51" s="50">
        <f t="shared" si="3"/>
        <v>3247352</v>
      </c>
      <c r="M51" s="50">
        <f t="shared" si="3"/>
        <v>3641458</v>
      </c>
      <c r="N51" s="50">
        <f t="shared" si="3"/>
        <v>7793005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9560814</v>
      </c>
      <c r="X51" s="50">
        <f t="shared" si="3"/>
        <v>3323994</v>
      </c>
      <c r="Y51" s="50">
        <f t="shared" si="3"/>
        <v>6236820</v>
      </c>
      <c r="Z51" s="51">
        <f>+IF(X51&lt;&gt;0,+(Y51/X51)*100,0)</f>
        <v>187.63030258177363</v>
      </c>
      <c r="AA51" s="48">
        <f>SUM(AA48:AA50)</f>
        <v>6648002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7121230</v>
      </c>
      <c r="D53" s="54">
        <f>+D51-D52</f>
        <v>0</v>
      </c>
      <c r="E53" s="55">
        <f t="shared" si="4"/>
        <v>6648002</v>
      </c>
      <c r="F53" s="56">
        <f t="shared" si="4"/>
        <v>6648002</v>
      </c>
      <c r="G53" s="56">
        <f t="shared" si="4"/>
        <v>721359</v>
      </c>
      <c r="H53" s="56">
        <f t="shared" si="4"/>
        <v>0</v>
      </c>
      <c r="I53" s="56">
        <f t="shared" si="4"/>
        <v>1046450</v>
      </c>
      <c r="J53" s="56">
        <f t="shared" si="4"/>
        <v>1767809</v>
      </c>
      <c r="K53" s="56">
        <f t="shared" si="4"/>
        <v>904195</v>
      </c>
      <c r="L53" s="56">
        <f t="shared" si="4"/>
        <v>3247352</v>
      </c>
      <c r="M53" s="56">
        <f t="shared" si="4"/>
        <v>3641458</v>
      </c>
      <c r="N53" s="56">
        <f t="shared" si="4"/>
        <v>7793005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9560814</v>
      </c>
      <c r="X53" s="56">
        <f t="shared" si="4"/>
        <v>3323994</v>
      </c>
      <c r="Y53" s="56">
        <f t="shared" si="4"/>
        <v>6236820</v>
      </c>
      <c r="Z53" s="57">
        <f>+IF(X53&lt;&gt;0,+(Y53/X53)*100,0)</f>
        <v>187.63030258177363</v>
      </c>
      <c r="AA53" s="54">
        <f>+AA51-AA52</f>
        <v>6648002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7121230</v>
      </c>
      <c r="D56" s="48">
        <f>SUM(D53:D55)</f>
        <v>0</v>
      </c>
      <c r="E56" s="49">
        <f t="shared" si="5"/>
        <v>6648002</v>
      </c>
      <c r="F56" s="50">
        <f t="shared" si="5"/>
        <v>6648002</v>
      </c>
      <c r="G56" s="50">
        <f t="shared" si="5"/>
        <v>721359</v>
      </c>
      <c r="H56" s="50">
        <f t="shared" si="5"/>
        <v>0</v>
      </c>
      <c r="I56" s="50">
        <f t="shared" si="5"/>
        <v>1046450</v>
      </c>
      <c r="J56" s="50">
        <f t="shared" si="5"/>
        <v>1767809</v>
      </c>
      <c r="K56" s="50">
        <f t="shared" si="5"/>
        <v>904195</v>
      </c>
      <c r="L56" s="50">
        <f t="shared" si="5"/>
        <v>3247352</v>
      </c>
      <c r="M56" s="50">
        <f t="shared" si="5"/>
        <v>3641458</v>
      </c>
      <c r="N56" s="50">
        <f t="shared" si="5"/>
        <v>7793005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9560814</v>
      </c>
      <c r="X56" s="50">
        <f t="shared" si="5"/>
        <v>3323994</v>
      </c>
      <c r="Y56" s="50">
        <f t="shared" si="5"/>
        <v>6236820</v>
      </c>
      <c r="Z56" s="51">
        <f>+IF(X56&lt;&gt;0,+(Y56/X56)*100,0)</f>
        <v>187.63030258177363</v>
      </c>
      <c r="AA56" s="48">
        <f>SUM(AA53:AA55)</f>
        <v>6648002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7121230</v>
      </c>
      <c r="D59" s="65">
        <f>SUM(D56:D58)</f>
        <v>0</v>
      </c>
      <c r="E59" s="66">
        <f t="shared" si="6"/>
        <v>6648002</v>
      </c>
      <c r="F59" s="67">
        <f t="shared" si="6"/>
        <v>6648002</v>
      </c>
      <c r="G59" s="67">
        <f t="shared" si="6"/>
        <v>721359</v>
      </c>
      <c r="H59" s="67">
        <f t="shared" si="6"/>
        <v>0</v>
      </c>
      <c r="I59" s="67">
        <f t="shared" si="6"/>
        <v>1046450</v>
      </c>
      <c r="J59" s="67">
        <f t="shared" si="6"/>
        <v>1767809</v>
      </c>
      <c r="K59" s="67">
        <f t="shared" si="6"/>
        <v>904195</v>
      </c>
      <c r="L59" s="67">
        <f t="shared" si="6"/>
        <v>3247352</v>
      </c>
      <c r="M59" s="67">
        <f t="shared" si="6"/>
        <v>3641458</v>
      </c>
      <c r="N59" s="67">
        <f t="shared" si="6"/>
        <v>7793005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9560814</v>
      </c>
      <c r="X59" s="67">
        <f t="shared" si="6"/>
        <v>3323994</v>
      </c>
      <c r="Y59" s="67">
        <f t="shared" si="6"/>
        <v>6236820</v>
      </c>
      <c r="Z59" s="68">
        <f>+IF(X59&lt;&gt;0,+(Y59/X59)*100,0)</f>
        <v>187.63030258177363</v>
      </c>
      <c r="AA59" s="65">
        <f>SUM(AA56:AA58)</f>
        <v>6648002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90257731</v>
      </c>
      <c r="D34" s="20"/>
      <c r="E34" s="21">
        <v>84761442</v>
      </c>
      <c r="F34" s="22">
        <v>84761442</v>
      </c>
      <c r="G34" s="22">
        <v>7903837</v>
      </c>
      <c r="H34" s="22">
        <v>7648491</v>
      </c>
      <c r="I34" s="22">
        <v>8689904</v>
      </c>
      <c r="J34" s="22">
        <v>24242232</v>
      </c>
      <c r="K34" s="22">
        <v>8222374</v>
      </c>
      <c r="L34" s="22">
        <v>12790582</v>
      </c>
      <c r="M34" s="22">
        <v>8554913</v>
      </c>
      <c r="N34" s="22">
        <v>29567869</v>
      </c>
      <c r="O34" s="22"/>
      <c r="P34" s="22"/>
      <c r="Q34" s="22"/>
      <c r="R34" s="22"/>
      <c r="S34" s="22"/>
      <c r="T34" s="22"/>
      <c r="U34" s="22"/>
      <c r="V34" s="22"/>
      <c r="W34" s="22">
        <v>53810101</v>
      </c>
      <c r="X34" s="22">
        <v>42380730</v>
      </c>
      <c r="Y34" s="22">
        <v>11429371</v>
      </c>
      <c r="Z34" s="23">
        <v>26.968320271972662</v>
      </c>
      <c r="AA34" s="20">
        <v>84761442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26536998</v>
      </c>
      <c r="D37" s="20"/>
      <c r="E37" s="21">
        <v>45350000</v>
      </c>
      <c r="F37" s="22">
        <v>45350000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22674996</v>
      </c>
      <c r="Y37" s="22">
        <v>-22674996</v>
      </c>
      <c r="Z37" s="23">
        <v>-100</v>
      </c>
      <c r="AA37" s="20">
        <v>45350000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122275427</v>
      </c>
      <c r="F39" s="22">
        <v>122275427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61137714</v>
      </c>
      <c r="Y39" s="22">
        <v>-61137714</v>
      </c>
      <c r="Z39" s="23">
        <v>-100</v>
      </c>
      <c r="AA39" s="20">
        <v>122275427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-56852593</v>
      </c>
      <c r="D41" s="20"/>
      <c r="E41" s="21">
        <v>80000000</v>
      </c>
      <c r="F41" s="22">
        <v>80000000</v>
      </c>
      <c r="G41" s="22"/>
      <c r="H41" s="22"/>
      <c r="I41" s="22"/>
      <c r="J41" s="22"/>
      <c r="K41" s="22"/>
      <c r="L41" s="22">
        <v>15823363</v>
      </c>
      <c r="M41" s="22">
        <v>8256802</v>
      </c>
      <c r="N41" s="22">
        <v>24080165</v>
      </c>
      <c r="O41" s="22"/>
      <c r="P41" s="22"/>
      <c r="Q41" s="22"/>
      <c r="R41" s="22"/>
      <c r="S41" s="22"/>
      <c r="T41" s="22"/>
      <c r="U41" s="22"/>
      <c r="V41" s="22"/>
      <c r="W41" s="22">
        <v>24080165</v>
      </c>
      <c r="X41" s="22">
        <v>40000002</v>
      </c>
      <c r="Y41" s="22">
        <v>-15919837</v>
      </c>
      <c r="Z41" s="23">
        <v>-39.799590510020479</v>
      </c>
      <c r="AA41" s="20">
        <v>80000000</v>
      </c>
    </row>
    <row r="42" spans="1:27" x14ac:dyDescent="0.25">
      <c r="A42" s="19" t="s">
        <v>67</v>
      </c>
      <c r="B42" s="15" t="s">
        <v>32</v>
      </c>
      <c r="C42" s="20">
        <v>21400002</v>
      </c>
      <c r="D42" s="20"/>
      <c r="E42" s="21">
        <v>50000000</v>
      </c>
      <c r="F42" s="22">
        <v>50000000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24999990</v>
      </c>
      <c r="Y42" s="22">
        <v>-24999990</v>
      </c>
      <c r="Z42" s="23">
        <v>-100</v>
      </c>
      <c r="AA42" s="20">
        <v>50000000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32844209</v>
      </c>
      <c r="D44" s="20"/>
      <c r="E44" s="21">
        <v>24752730</v>
      </c>
      <c r="F44" s="22">
        <v>24752730</v>
      </c>
      <c r="G44" s="22">
        <v>1203184</v>
      </c>
      <c r="H44" s="22">
        <v>3821035</v>
      </c>
      <c r="I44" s="22">
        <v>2461768</v>
      </c>
      <c r="J44" s="22">
        <v>7485987</v>
      </c>
      <c r="K44" s="22">
        <v>2912138</v>
      </c>
      <c r="L44" s="22">
        <v>1913812</v>
      </c>
      <c r="M44" s="22">
        <v>2218118</v>
      </c>
      <c r="N44" s="22">
        <v>7044068</v>
      </c>
      <c r="O44" s="22"/>
      <c r="P44" s="22"/>
      <c r="Q44" s="22"/>
      <c r="R44" s="22"/>
      <c r="S44" s="22"/>
      <c r="T44" s="22"/>
      <c r="U44" s="22"/>
      <c r="V44" s="22"/>
      <c r="W44" s="22">
        <v>14530055</v>
      </c>
      <c r="X44" s="22">
        <v>12376368</v>
      </c>
      <c r="Y44" s="22">
        <v>2153687</v>
      </c>
      <c r="Z44" s="23">
        <v>17.401607644504431</v>
      </c>
      <c r="AA44" s="20">
        <v>24752730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114186347</v>
      </c>
      <c r="D47" s="29">
        <f t="shared" ref="D47:Y47" si="1">SUM(D34:D46)</f>
        <v>0</v>
      </c>
      <c r="E47" s="30">
        <f t="shared" si="1"/>
        <v>407139599</v>
      </c>
      <c r="F47" s="31">
        <f t="shared" si="1"/>
        <v>407139599</v>
      </c>
      <c r="G47" s="31">
        <f t="shared" si="1"/>
        <v>9107021</v>
      </c>
      <c r="H47" s="31">
        <f t="shared" si="1"/>
        <v>11469526</v>
      </c>
      <c r="I47" s="31">
        <f t="shared" si="1"/>
        <v>11151672</v>
      </c>
      <c r="J47" s="31">
        <f t="shared" si="1"/>
        <v>31728219</v>
      </c>
      <c r="K47" s="31">
        <f t="shared" si="1"/>
        <v>11134512</v>
      </c>
      <c r="L47" s="31">
        <f t="shared" si="1"/>
        <v>30527757</v>
      </c>
      <c r="M47" s="31">
        <f t="shared" si="1"/>
        <v>19029833</v>
      </c>
      <c r="N47" s="31">
        <f t="shared" si="1"/>
        <v>60692102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92420321</v>
      </c>
      <c r="X47" s="31">
        <f t="shared" si="1"/>
        <v>203569800</v>
      </c>
      <c r="Y47" s="31">
        <f t="shared" si="1"/>
        <v>-111149479</v>
      </c>
      <c r="Z47" s="32">
        <f>+IF(X47&lt;&gt;0,+(Y47/X47)*100,0)</f>
        <v>-54.600180871622413</v>
      </c>
      <c r="AA47" s="29">
        <f>SUM(AA34:AA46)</f>
        <v>407139599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-114186347</v>
      </c>
      <c r="D48" s="39">
        <f t="shared" si="2"/>
        <v>0</v>
      </c>
      <c r="E48" s="40">
        <f t="shared" si="2"/>
        <v>-407139599</v>
      </c>
      <c r="F48" s="41">
        <f t="shared" si="2"/>
        <v>-407139599</v>
      </c>
      <c r="G48" s="41">
        <f t="shared" si="2"/>
        <v>-9107021</v>
      </c>
      <c r="H48" s="41">
        <f t="shared" si="2"/>
        <v>-11469526</v>
      </c>
      <c r="I48" s="41">
        <f t="shared" si="2"/>
        <v>-11151672</v>
      </c>
      <c r="J48" s="41">
        <f t="shared" si="2"/>
        <v>-31728219</v>
      </c>
      <c r="K48" s="41">
        <f t="shared" si="2"/>
        <v>-11134512</v>
      </c>
      <c r="L48" s="41">
        <f t="shared" si="2"/>
        <v>-30527757</v>
      </c>
      <c r="M48" s="41">
        <f t="shared" si="2"/>
        <v>-19029833</v>
      </c>
      <c r="N48" s="41">
        <f t="shared" si="2"/>
        <v>-60692102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-92420321</v>
      </c>
      <c r="X48" s="41">
        <f t="shared" si="2"/>
        <v>-203569800</v>
      </c>
      <c r="Y48" s="41">
        <f t="shared" si="2"/>
        <v>111149479</v>
      </c>
      <c r="Z48" s="42">
        <f>+IF(X48&lt;&gt;0,+(Y48/X48)*100,0)</f>
        <v>-54.600180871622413</v>
      </c>
      <c r="AA48" s="39">
        <f>+AA32-AA47</f>
        <v>-407139599</v>
      </c>
    </row>
    <row r="49" spans="1:27" x14ac:dyDescent="0.25">
      <c r="A49" s="43" t="s">
        <v>74</v>
      </c>
      <c r="B49" s="15" t="s">
        <v>32</v>
      </c>
      <c r="C49" s="20">
        <v>283288516</v>
      </c>
      <c r="D49" s="20"/>
      <c r="E49" s="21"/>
      <c r="F49" s="22"/>
      <c r="G49" s="22">
        <v>59097048</v>
      </c>
      <c r="H49" s="22"/>
      <c r="I49" s="22"/>
      <c r="J49" s="22">
        <v>59097048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59097048</v>
      </c>
      <c r="X49" s="22"/>
      <c r="Y49" s="22">
        <v>59097048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169102169</v>
      </c>
      <c r="D51" s="48">
        <f t="shared" si="3"/>
        <v>0</v>
      </c>
      <c r="E51" s="49">
        <f t="shared" si="3"/>
        <v>-407139599</v>
      </c>
      <c r="F51" s="50">
        <f t="shared" si="3"/>
        <v>-407139599</v>
      </c>
      <c r="G51" s="50">
        <f t="shared" si="3"/>
        <v>49990027</v>
      </c>
      <c r="H51" s="50">
        <f t="shared" si="3"/>
        <v>-11469526</v>
      </c>
      <c r="I51" s="50">
        <f t="shared" si="3"/>
        <v>-11151672</v>
      </c>
      <c r="J51" s="50">
        <f t="shared" si="3"/>
        <v>27368829</v>
      </c>
      <c r="K51" s="50">
        <f t="shared" si="3"/>
        <v>-11134512</v>
      </c>
      <c r="L51" s="50">
        <f t="shared" si="3"/>
        <v>-30527757</v>
      </c>
      <c r="M51" s="50">
        <f t="shared" si="3"/>
        <v>-19029833</v>
      </c>
      <c r="N51" s="50">
        <f t="shared" si="3"/>
        <v>-60692102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-33323273</v>
      </c>
      <c r="X51" s="50">
        <f t="shared" si="3"/>
        <v>-203569800</v>
      </c>
      <c r="Y51" s="50">
        <f t="shared" si="3"/>
        <v>170246527</v>
      </c>
      <c r="Z51" s="51">
        <f>+IF(X51&lt;&gt;0,+(Y51/X51)*100,0)</f>
        <v>-83.630541956616355</v>
      </c>
      <c r="AA51" s="48">
        <f>SUM(AA48:AA50)</f>
        <v>-407139599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169102169</v>
      </c>
      <c r="D53" s="54">
        <f>+D51-D52</f>
        <v>0</v>
      </c>
      <c r="E53" s="55">
        <f t="shared" si="4"/>
        <v>-407139599</v>
      </c>
      <c r="F53" s="56">
        <f t="shared" si="4"/>
        <v>-407139599</v>
      </c>
      <c r="G53" s="56">
        <f t="shared" si="4"/>
        <v>49990027</v>
      </c>
      <c r="H53" s="56">
        <f t="shared" si="4"/>
        <v>-11469526</v>
      </c>
      <c r="I53" s="56">
        <f t="shared" si="4"/>
        <v>-11151672</v>
      </c>
      <c r="J53" s="56">
        <f t="shared" si="4"/>
        <v>27368829</v>
      </c>
      <c r="K53" s="56">
        <f t="shared" si="4"/>
        <v>-11134512</v>
      </c>
      <c r="L53" s="56">
        <f t="shared" si="4"/>
        <v>-30527757</v>
      </c>
      <c r="M53" s="56">
        <f t="shared" si="4"/>
        <v>-19029833</v>
      </c>
      <c r="N53" s="56">
        <f t="shared" si="4"/>
        <v>-60692102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-33323273</v>
      </c>
      <c r="X53" s="56">
        <f t="shared" si="4"/>
        <v>-203569800</v>
      </c>
      <c r="Y53" s="56">
        <f t="shared" si="4"/>
        <v>170246527</v>
      </c>
      <c r="Z53" s="57">
        <f>+IF(X53&lt;&gt;0,+(Y53/X53)*100,0)</f>
        <v>-83.630541956616355</v>
      </c>
      <c r="AA53" s="54">
        <f>+AA51-AA52</f>
        <v>-407139599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169102169</v>
      </c>
      <c r="D56" s="48">
        <f>SUM(D53:D55)</f>
        <v>0</v>
      </c>
      <c r="E56" s="49">
        <f t="shared" si="5"/>
        <v>-407139599</v>
      </c>
      <c r="F56" s="50">
        <f t="shared" si="5"/>
        <v>-407139599</v>
      </c>
      <c r="G56" s="50">
        <f t="shared" si="5"/>
        <v>49990027</v>
      </c>
      <c r="H56" s="50">
        <f t="shared" si="5"/>
        <v>-11469526</v>
      </c>
      <c r="I56" s="50">
        <f t="shared" si="5"/>
        <v>-11151672</v>
      </c>
      <c r="J56" s="50">
        <f t="shared" si="5"/>
        <v>27368829</v>
      </c>
      <c r="K56" s="50">
        <f t="shared" si="5"/>
        <v>-11134512</v>
      </c>
      <c r="L56" s="50">
        <f t="shared" si="5"/>
        <v>-30527757</v>
      </c>
      <c r="M56" s="50">
        <f t="shared" si="5"/>
        <v>-19029833</v>
      </c>
      <c r="N56" s="50">
        <f t="shared" si="5"/>
        <v>-60692102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-33323273</v>
      </c>
      <c r="X56" s="50">
        <f t="shared" si="5"/>
        <v>-203569800</v>
      </c>
      <c r="Y56" s="50">
        <f t="shared" si="5"/>
        <v>170246527</v>
      </c>
      <c r="Z56" s="51">
        <f>+IF(X56&lt;&gt;0,+(Y56/X56)*100,0)</f>
        <v>-83.630541956616355</v>
      </c>
      <c r="AA56" s="48">
        <f>SUM(AA53:AA55)</f>
        <v>-407139599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169102169</v>
      </c>
      <c r="D59" s="65">
        <f>SUM(D56:D58)</f>
        <v>0</v>
      </c>
      <c r="E59" s="66">
        <f t="shared" si="6"/>
        <v>-407139599</v>
      </c>
      <c r="F59" s="67">
        <f t="shared" si="6"/>
        <v>-407139599</v>
      </c>
      <c r="G59" s="67">
        <f t="shared" si="6"/>
        <v>49990027</v>
      </c>
      <c r="H59" s="67">
        <f t="shared" si="6"/>
        <v>-11469526</v>
      </c>
      <c r="I59" s="67">
        <f t="shared" si="6"/>
        <v>-11151672</v>
      </c>
      <c r="J59" s="67">
        <f t="shared" si="6"/>
        <v>27368829</v>
      </c>
      <c r="K59" s="67">
        <f t="shared" si="6"/>
        <v>-11134512</v>
      </c>
      <c r="L59" s="67">
        <f t="shared" si="6"/>
        <v>-30527757</v>
      </c>
      <c r="M59" s="67">
        <f t="shared" si="6"/>
        <v>-19029833</v>
      </c>
      <c r="N59" s="67">
        <f t="shared" si="6"/>
        <v>-60692102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-33323273</v>
      </c>
      <c r="X59" s="67">
        <f t="shared" si="6"/>
        <v>-203569800</v>
      </c>
      <c r="Y59" s="67">
        <f t="shared" si="6"/>
        <v>170246527</v>
      </c>
      <c r="Z59" s="68">
        <f>+IF(X59&lt;&gt;0,+(Y59/X59)*100,0)</f>
        <v>-83.630541956616355</v>
      </c>
      <c r="AA59" s="65">
        <f>SUM(AA56:AA58)</f>
        <v>-407139599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29551096</v>
      </c>
      <c r="D7" s="20"/>
      <c r="E7" s="21">
        <v>30125208</v>
      </c>
      <c r="F7" s="22">
        <v>30125208</v>
      </c>
      <c r="G7" s="22">
        <v>2969510</v>
      </c>
      <c r="H7" s="22">
        <v>3027144</v>
      </c>
      <c r="I7" s="22">
        <v>2705913</v>
      </c>
      <c r="J7" s="22">
        <v>8702567</v>
      </c>
      <c r="K7" s="22">
        <v>3005517</v>
      </c>
      <c r="L7" s="22">
        <v>3589570</v>
      </c>
      <c r="M7" s="22">
        <v>2555146</v>
      </c>
      <c r="N7" s="22">
        <v>9150233</v>
      </c>
      <c r="O7" s="22"/>
      <c r="P7" s="22"/>
      <c r="Q7" s="22"/>
      <c r="R7" s="22"/>
      <c r="S7" s="22"/>
      <c r="T7" s="22"/>
      <c r="U7" s="22"/>
      <c r="V7" s="22"/>
      <c r="W7" s="22">
        <v>17852800</v>
      </c>
      <c r="X7" s="22">
        <v>16259465</v>
      </c>
      <c r="Y7" s="22">
        <v>1593335</v>
      </c>
      <c r="Z7" s="23">
        <v>9.7994306700743223</v>
      </c>
      <c r="AA7" s="20">
        <v>30125208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9590395</v>
      </c>
      <c r="D13" s="20"/>
      <c r="E13" s="21">
        <v>8471345</v>
      </c>
      <c r="F13" s="22">
        <v>8471345</v>
      </c>
      <c r="G13" s="22">
        <v>729080</v>
      </c>
      <c r="H13" s="22">
        <v>699288</v>
      </c>
      <c r="I13" s="22">
        <v>741341</v>
      </c>
      <c r="J13" s="22">
        <v>2169709</v>
      </c>
      <c r="K13" s="22">
        <v>733706</v>
      </c>
      <c r="L13" s="22">
        <v>732161</v>
      </c>
      <c r="M13" s="22">
        <v>718148</v>
      </c>
      <c r="N13" s="22">
        <v>2184015</v>
      </c>
      <c r="O13" s="22"/>
      <c r="P13" s="22"/>
      <c r="Q13" s="22"/>
      <c r="R13" s="22"/>
      <c r="S13" s="22"/>
      <c r="T13" s="22"/>
      <c r="U13" s="22"/>
      <c r="V13" s="22"/>
      <c r="W13" s="22">
        <v>4353724</v>
      </c>
      <c r="X13" s="22">
        <v>4235670</v>
      </c>
      <c r="Y13" s="22">
        <v>118054</v>
      </c>
      <c r="Z13" s="23">
        <v>2.7871387525468228</v>
      </c>
      <c r="AA13" s="20">
        <v>8471345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2000000</v>
      </c>
      <c r="D25" s="20"/>
      <c r="E25" s="21">
        <v>3637539</v>
      </c>
      <c r="F25" s="22">
        <v>3637539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3637539</v>
      </c>
      <c r="Y25" s="22">
        <v>-3637539</v>
      </c>
      <c r="Z25" s="23">
        <v>-100</v>
      </c>
      <c r="AA25" s="20">
        <v>3637539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41141491</v>
      </c>
      <c r="D32" s="29">
        <f t="shared" ref="D32:Y32" si="0">SUM(D6:D31)</f>
        <v>0</v>
      </c>
      <c r="E32" s="30">
        <f t="shared" si="0"/>
        <v>42234092</v>
      </c>
      <c r="F32" s="31">
        <f t="shared" si="0"/>
        <v>42234092</v>
      </c>
      <c r="G32" s="31">
        <f t="shared" si="0"/>
        <v>3698590</v>
      </c>
      <c r="H32" s="31">
        <f t="shared" si="0"/>
        <v>3726432</v>
      </c>
      <c r="I32" s="31">
        <f t="shared" si="0"/>
        <v>3447254</v>
      </c>
      <c r="J32" s="31">
        <f t="shared" si="0"/>
        <v>10872276</v>
      </c>
      <c r="K32" s="31">
        <f t="shared" si="0"/>
        <v>3739223</v>
      </c>
      <c r="L32" s="31">
        <f t="shared" si="0"/>
        <v>4321731</v>
      </c>
      <c r="M32" s="31">
        <f t="shared" si="0"/>
        <v>3273294</v>
      </c>
      <c r="N32" s="31">
        <f t="shared" si="0"/>
        <v>11334248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22206524</v>
      </c>
      <c r="X32" s="31">
        <f t="shared" si="0"/>
        <v>24132674</v>
      </c>
      <c r="Y32" s="31">
        <f t="shared" si="0"/>
        <v>-1926150</v>
      </c>
      <c r="Z32" s="32">
        <f>+IF(X32&lt;&gt;0,+(Y32/X32)*100,0)</f>
        <v>-7.9815025885651956</v>
      </c>
      <c r="AA32" s="29">
        <f>SUM(AA6:AA31)</f>
        <v>42234092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14127432</v>
      </c>
      <c r="D34" s="20"/>
      <c r="E34" s="21">
        <v>17830052</v>
      </c>
      <c r="F34" s="22">
        <v>17830052</v>
      </c>
      <c r="G34" s="22">
        <v>1161586</v>
      </c>
      <c r="H34" s="22">
        <v>1050048</v>
      </c>
      <c r="I34" s="22">
        <v>1249518</v>
      </c>
      <c r="J34" s="22">
        <v>3461152</v>
      </c>
      <c r="K34" s="22">
        <v>1054442</v>
      </c>
      <c r="L34" s="22">
        <v>1067843</v>
      </c>
      <c r="M34" s="22">
        <v>1155477</v>
      </c>
      <c r="N34" s="22">
        <v>3277762</v>
      </c>
      <c r="O34" s="22"/>
      <c r="P34" s="22"/>
      <c r="Q34" s="22"/>
      <c r="R34" s="22"/>
      <c r="S34" s="22"/>
      <c r="T34" s="22"/>
      <c r="U34" s="22"/>
      <c r="V34" s="22"/>
      <c r="W34" s="22">
        <v>6738914</v>
      </c>
      <c r="X34" s="22">
        <v>9254615</v>
      </c>
      <c r="Y34" s="22">
        <v>-2515701</v>
      </c>
      <c r="Z34" s="23">
        <v>-27.183205352140526</v>
      </c>
      <c r="AA34" s="20">
        <v>17830052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-54000</v>
      </c>
      <c r="D37" s="20"/>
      <c r="E37" s="21">
        <v>1815000</v>
      </c>
      <c r="F37" s="22">
        <v>1815000</v>
      </c>
      <c r="G37" s="22"/>
      <c r="H37" s="22"/>
      <c r="I37" s="22">
        <v>22000</v>
      </c>
      <c r="J37" s="22">
        <v>22000</v>
      </c>
      <c r="K37" s="22">
        <v>72908</v>
      </c>
      <c r="L37" s="22">
        <v>3860</v>
      </c>
      <c r="M37" s="22"/>
      <c r="N37" s="22">
        <v>76768</v>
      </c>
      <c r="O37" s="22"/>
      <c r="P37" s="22"/>
      <c r="Q37" s="22"/>
      <c r="R37" s="22"/>
      <c r="S37" s="22"/>
      <c r="T37" s="22"/>
      <c r="U37" s="22"/>
      <c r="V37" s="22"/>
      <c r="W37" s="22">
        <v>98768</v>
      </c>
      <c r="X37" s="22">
        <v>892232</v>
      </c>
      <c r="Y37" s="22">
        <v>-793464</v>
      </c>
      <c r="Z37" s="23">
        <v>-88.930233392211889</v>
      </c>
      <c r="AA37" s="20">
        <v>1815000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17508907</v>
      </c>
      <c r="F38" s="22">
        <v>17508907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8754450</v>
      </c>
      <c r="Y38" s="22">
        <v>-8754450</v>
      </c>
      <c r="Z38" s="23">
        <v>-100</v>
      </c>
      <c r="AA38" s="20">
        <v>17508907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-287</v>
      </c>
      <c r="H41" s="22"/>
      <c r="I41" s="22"/>
      <c r="J41" s="22">
        <v>-287</v>
      </c>
      <c r="K41" s="22">
        <v>3216</v>
      </c>
      <c r="L41" s="22">
        <v>3093</v>
      </c>
      <c r="M41" s="22">
        <v>3503</v>
      </c>
      <c r="N41" s="22">
        <v>9812</v>
      </c>
      <c r="O41" s="22"/>
      <c r="P41" s="22"/>
      <c r="Q41" s="22"/>
      <c r="R41" s="22"/>
      <c r="S41" s="22"/>
      <c r="T41" s="22"/>
      <c r="U41" s="22"/>
      <c r="V41" s="22"/>
      <c r="W41" s="22">
        <v>9525</v>
      </c>
      <c r="X41" s="22"/>
      <c r="Y41" s="22">
        <v>9525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630299</v>
      </c>
      <c r="D44" s="20"/>
      <c r="E44" s="21">
        <v>34045</v>
      </c>
      <c r="F44" s="22">
        <v>34045</v>
      </c>
      <c r="G44" s="22">
        <v>9916</v>
      </c>
      <c r="H44" s="22">
        <v>8759</v>
      </c>
      <c r="I44" s="22">
        <v>10685</v>
      </c>
      <c r="J44" s="22">
        <v>29360</v>
      </c>
      <c r="K44" s="22">
        <v>8864</v>
      </c>
      <c r="L44" s="22">
        <v>9022</v>
      </c>
      <c r="M44" s="22">
        <v>9889</v>
      </c>
      <c r="N44" s="22">
        <v>27775</v>
      </c>
      <c r="O44" s="22"/>
      <c r="P44" s="22"/>
      <c r="Q44" s="22"/>
      <c r="R44" s="22"/>
      <c r="S44" s="22"/>
      <c r="T44" s="22"/>
      <c r="U44" s="22"/>
      <c r="V44" s="22"/>
      <c r="W44" s="22">
        <v>57135</v>
      </c>
      <c r="X44" s="22">
        <v>17022</v>
      </c>
      <c r="Y44" s="22">
        <v>40113</v>
      </c>
      <c r="Z44" s="23">
        <v>235.65385971096225</v>
      </c>
      <c r="AA44" s="20">
        <v>34045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14703731</v>
      </c>
      <c r="D47" s="29">
        <f t="shared" ref="D47:Y47" si="1">SUM(D34:D46)</f>
        <v>0</v>
      </c>
      <c r="E47" s="30">
        <f t="shared" si="1"/>
        <v>37188004</v>
      </c>
      <c r="F47" s="31">
        <f t="shared" si="1"/>
        <v>37188004</v>
      </c>
      <c r="G47" s="31">
        <f t="shared" si="1"/>
        <v>1171215</v>
      </c>
      <c r="H47" s="31">
        <f t="shared" si="1"/>
        <v>1058807</v>
      </c>
      <c r="I47" s="31">
        <f t="shared" si="1"/>
        <v>1282203</v>
      </c>
      <c r="J47" s="31">
        <f t="shared" si="1"/>
        <v>3512225</v>
      </c>
      <c r="K47" s="31">
        <f t="shared" si="1"/>
        <v>1139430</v>
      </c>
      <c r="L47" s="31">
        <f t="shared" si="1"/>
        <v>1083818</v>
      </c>
      <c r="M47" s="31">
        <f t="shared" si="1"/>
        <v>1168869</v>
      </c>
      <c r="N47" s="31">
        <f t="shared" si="1"/>
        <v>3392117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6904342</v>
      </c>
      <c r="X47" s="31">
        <f t="shared" si="1"/>
        <v>18918319</v>
      </c>
      <c r="Y47" s="31">
        <f t="shared" si="1"/>
        <v>-12013977</v>
      </c>
      <c r="Z47" s="32">
        <f>+IF(X47&lt;&gt;0,+(Y47/X47)*100,0)</f>
        <v>-63.504463583683091</v>
      </c>
      <c r="AA47" s="29">
        <f>SUM(AA34:AA46)</f>
        <v>37188004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26437760</v>
      </c>
      <c r="D48" s="39">
        <f t="shared" si="2"/>
        <v>0</v>
      </c>
      <c r="E48" s="40">
        <f t="shared" si="2"/>
        <v>5046088</v>
      </c>
      <c r="F48" s="41">
        <f t="shared" si="2"/>
        <v>5046088</v>
      </c>
      <c r="G48" s="41">
        <f t="shared" si="2"/>
        <v>2527375</v>
      </c>
      <c r="H48" s="41">
        <f t="shared" si="2"/>
        <v>2667625</v>
      </c>
      <c r="I48" s="41">
        <f t="shared" si="2"/>
        <v>2165051</v>
      </c>
      <c r="J48" s="41">
        <f t="shared" si="2"/>
        <v>7360051</v>
      </c>
      <c r="K48" s="41">
        <f t="shared" si="2"/>
        <v>2599793</v>
      </c>
      <c r="L48" s="41">
        <f t="shared" si="2"/>
        <v>3237913</v>
      </c>
      <c r="M48" s="41">
        <f t="shared" si="2"/>
        <v>2104425</v>
      </c>
      <c r="N48" s="41">
        <f t="shared" si="2"/>
        <v>7942131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15302182</v>
      </c>
      <c r="X48" s="41">
        <f t="shared" si="2"/>
        <v>5214355</v>
      </c>
      <c r="Y48" s="41">
        <f t="shared" si="2"/>
        <v>10087827</v>
      </c>
      <c r="Z48" s="42">
        <f>+IF(X48&lt;&gt;0,+(Y48/X48)*100,0)</f>
        <v>193.46260467497899</v>
      </c>
      <c r="AA48" s="39">
        <f>+AA32-AA47</f>
        <v>5046088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26437760</v>
      </c>
      <c r="D51" s="48">
        <f t="shared" si="3"/>
        <v>0</v>
      </c>
      <c r="E51" s="49">
        <f t="shared" si="3"/>
        <v>5046088</v>
      </c>
      <c r="F51" s="50">
        <f t="shared" si="3"/>
        <v>5046088</v>
      </c>
      <c r="G51" s="50">
        <f t="shared" si="3"/>
        <v>2527375</v>
      </c>
      <c r="H51" s="50">
        <f t="shared" si="3"/>
        <v>2667625</v>
      </c>
      <c r="I51" s="50">
        <f t="shared" si="3"/>
        <v>2165051</v>
      </c>
      <c r="J51" s="50">
        <f t="shared" si="3"/>
        <v>7360051</v>
      </c>
      <c r="K51" s="50">
        <f t="shared" si="3"/>
        <v>2599793</v>
      </c>
      <c r="L51" s="50">
        <f t="shared" si="3"/>
        <v>3237913</v>
      </c>
      <c r="M51" s="50">
        <f t="shared" si="3"/>
        <v>2104425</v>
      </c>
      <c r="N51" s="50">
        <f t="shared" si="3"/>
        <v>7942131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15302182</v>
      </c>
      <c r="X51" s="50">
        <f t="shared" si="3"/>
        <v>5214355</v>
      </c>
      <c r="Y51" s="50">
        <f t="shared" si="3"/>
        <v>10087827</v>
      </c>
      <c r="Z51" s="51">
        <f>+IF(X51&lt;&gt;0,+(Y51/X51)*100,0)</f>
        <v>193.46260467497899</v>
      </c>
      <c r="AA51" s="48">
        <f>SUM(AA48:AA50)</f>
        <v>5046088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26437760</v>
      </c>
      <c r="D53" s="54">
        <f>+D51-D52</f>
        <v>0</v>
      </c>
      <c r="E53" s="55">
        <f t="shared" si="4"/>
        <v>5046088</v>
      </c>
      <c r="F53" s="56">
        <f t="shared" si="4"/>
        <v>5046088</v>
      </c>
      <c r="G53" s="56">
        <f t="shared" si="4"/>
        <v>2527375</v>
      </c>
      <c r="H53" s="56">
        <f t="shared" si="4"/>
        <v>2667625</v>
      </c>
      <c r="I53" s="56">
        <f t="shared" si="4"/>
        <v>2165051</v>
      </c>
      <c r="J53" s="56">
        <f t="shared" si="4"/>
        <v>7360051</v>
      </c>
      <c r="K53" s="56">
        <f t="shared" si="4"/>
        <v>2599793</v>
      </c>
      <c r="L53" s="56">
        <f t="shared" si="4"/>
        <v>3237913</v>
      </c>
      <c r="M53" s="56">
        <f t="shared" si="4"/>
        <v>2104425</v>
      </c>
      <c r="N53" s="56">
        <f t="shared" si="4"/>
        <v>7942131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15302182</v>
      </c>
      <c r="X53" s="56">
        <f t="shared" si="4"/>
        <v>5214355</v>
      </c>
      <c r="Y53" s="56">
        <f t="shared" si="4"/>
        <v>10087827</v>
      </c>
      <c r="Z53" s="57">
        <f>+IF(X53&lt;&gt;0,+(Y53/X53)*100,0)</f>
        <v>193.46260467497899</v>
      </c>
      <c r="AA53" s="54">
        <f>+AA51-AA52</f>
        <v>5046088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26437760</v>
      </c>
      <c r="D56" s="48">
        <f>SUM(D53:D55)</f>
        <v>0</v>
      </c>
      <c r="E56" s="49">
        <f t="shared" si="5"/>
        <v>5046088</v>
      </c>
      <c r="F56" s="50">
        <f t="shared" si="5"/>
        <v>5046088</v>
      </c>
      <c r="G56" s="50">
        <f t="shared" si="5"/>
        <v>2527375</v>
      </c>
      <c r="H56" s="50">
        <f t="shared" si="5"/>
        <v>2667625</v>
      </c>
      <c r="I56" s="50">
        <f t="shared" si="5"/>
        <v>2165051</v>
      </c>
      <c r="J56" s="50">
        <f t="shared" si="5"/>
        <v>7360051</v>
      </c>
      <c r="K56" s="50">
        <f t="shared" si="5"/>
        <v>2599793</v>
      </c>
      <c r="L56" s="50">
        <f t="shared" si="5"/>
        <v>3237913</v>
      </c>
      <c r="M56" s="50">
        <f t="shared" si="5"/>
        <v>2104425</v>
      </c>
      <c r="N56" s="50">
        <f t="shared" si="5"/>
        <v>7942131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15302182</v>
      </c>
      <c r="X56" s="50">
        <f t="shared" si="5"/>
        <v>5214355</v>
      </c>
      <c r="Y56" s="50">
        <f t="shared" si="5"/>
        <v>10087827</v>
      </c>
      <c r="Z56" s="51">
        <f>+IF(X56&lt;&gt;0,+(Y56/X56)*100,0)</f>
        <v>193.46260467497899</v>
      </c>
      <c r="AA56" s="48">
        <f>SUM(AA53:AA55)</f>
        <v>5046088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26437760</v>
      </c>
      <c r="D59" s="65">
        <f>SUM(D56:D58)</f>
        <v>0</v>
      </c>
      <c r="E59" s="66">
        <f t="shared" si="6"/>
        <v>5046088</v>
      </c>
      <c r="F59" s="67">
        <f t="shared" si="6"/>
        <v>5046088</v>
      </c>
      <c r="G59" s="67">
        <f t="shared" si="6"/>
        <v>2527375</v>
      </c>
      <c r="H59" s="67">
        <f t="shared" si="6"/>
        <v>2667625</v>
      </c>
      <c r="I59" s="67">
        <f t="shared" si="6"/>
        <v>2165051</v>
      </c>
      <c r="J59" s="67">
        <f t="shared" si="6"/>
        <v>7360051</v>
      </c>
      <c r="K59" s="67">
        <f t="shared" si="6"/>
        <v>2599793</v>
      </c>
      <c r="L59" s="67">
        <f t="shared" si="6"/>
        <v>3237913</v>
      </c>
      <c r="M59" s="67">
        <f t="shared" si="6"/>
        <v>2104425</v>
      </c>
      <c r="N59" s="67">
        <f t="shared" si="6"/>
        <v>7942131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15302182</v>
      </c>
      <c r="X59" s="67">
        <f t="shared" si="6"/>
        <v>5214355</v>
      </c>
      <c r="Y59" s="67">
        <f t="shared" si="6"/>
        <v>10087827</v>
      </c>
      <c r="Z59" s="68">
        <f>+IF(X59&lt;&gt;0,+(Y59/X59)*100,0)</f>
        <v>193.46260467497899</v>
      </c>
      <c r="AA59" s="65">
        <f>SUM(AA56:AA58)</f>
        <v>5046088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9477</v>
      </c>
      <c r="D7" s="20"/>
      <c r="E7" s="21">
        <v>9722475</v>
      </c>
      <c r="F7" s="22">
        <v>9722475</v>
      </c>
      <c r="G7" s="22"/>
      <c r="H7" s="22">
        <v>792713</v>
      </c>
      <c r="I7" s="22">
        <v>472042</v>
      </c>
      <c r="J7" s="22">
        <v>1264755</v>
      </c>
      <c r="K7" s="22">
        <v>798912</v>
      </c>
      <c r="L7" s="22">
        <v>703089</v>
      </c>
      <c r="M7" s="22">
        <v>844169</v>
      </c>
      <c r="N7" s="22">
        <v>2346170</v>
      </c>
      <c r="O7" s="22"/>
      <c r="P7" s="22"/>
      <c r="Q7" s="22"/>
      <c r="R7" s="22"/>
      <c r="S7" s="22"/>
      <c r="T7" s="22"/>
      <c r="U7" s="22"/>
      <c r="V7" s="22"/>
      <c r="W7" s="22">
        <v>3610925</v>
      </c>
      <c r="X7" s="22">
        <v>4861236</v>
      </c>
      <c r="Y7" s="22">
        <v>-1250311</v>
      </c>
      <c r="Z7" s="23">
        <v>-25.720022644446804</v>
      </c>
      <c r="AA7" s="20">
        <v>9722475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9477</v>
      </c>
      <c r="D32" s="29">
        <f t="shared" ref="D32:Y32" si="0">SUM(D6:D31)</f>
        <v>0</v>
      </c>
      <c r="E32" s="30">
        <f t="shared" si="0"/>
        <v>9722475</v>
      </c>
      <c r="F32" s="31">
        <f t="shared" si="0"/>
        <v>9722475</v>
      </c>
      <c r="G32" s="31">
        <f t="shared" si="0"/>
        <v>0</v>
      </c>
      <c r="H32" s="31">
        <f t="shared" si="0"/>
        <v>792713</v>
      </c>
      <c r="I32" s="31">
        <f t="shared" si="0"/>
        <v>472042</v>
      </c>
      <c r="J32" s="31">
        <f t="shared" si="0"/>
        <v>1264755</v>
      </c>
      <c r="K32" s="31">
        <f t="shared" si="0"/>
        <v>798912</v>
      </c>
      <c r="L32" s="31">
        <f t="shared" si="0"/>
        <v>703089</v>
      </c>
      <c r="M32" s="31">
        <f t="shared" si="0"/>
        <v>844169</v>
      </c>
      <c r="N32" s="31">
        <f t="shared" si="0"/>
        <v>2346170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3610925</v>
      </c>
      <c r="X32" s="31">
        <f t="shared" si="0"/>
        <v>4861236</v>
      </c>
      <c r="Y32" s="31">
        <f t="shared" si="0"/>
        <v>-1250311</v>
      </c>
      <c r="Z32" s="32">
        <f>+IF(X32&lt;&gt;0,+(Y32/X32)*100,0)</f>
        <v>-25.720022644446804</v>
      </c>
      <c r="AA32" s="29">
        <f>SUM(AA6:AA31)</f>
        <v>9722475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751261</v>
      </c>
      <c r="D34" s="20"/>
      <c r="E34" s="21">
        <v>8413706</v>
      </c>
      <c r="F34" s="22">
        <v>8413706</v>
      </c>
      <c r="G34" s="22"/>
      <c r="H34" s="22"/>
      <c r="I34" s="22">
        <v>-38321</v>
      </c>
      <c r="J34" s="22">
        <v>-38321</v>
      </c>
      <c r="K34" s="22">
        <v>1861873</v>
      </c>
      <c r="L34" s="22">
        <v>2653746</v>
      </c>
      <c r="M34" s="22">
        <v>960088</v>
      </c>
      <c r="N34" s="22">
        <v>5475707</v>
      </c>
      <c r="O34" s="22"/>
      <c r="P34" s="22"/>
      <c r="Q34" s="22"/>
      <c r="R34" s="22"/>
      <c r="S34" s="22"/>
      <c r="T34" s="22"/>
      <c r="U34" s="22"/>
      <c r="V34" s="22"/>
      <c r="W34" s="22">
        <v>5437386</v>
      </c>
      <c r="X34" s="22">
        <v>3747714</v>
      </c>
      <c r="Y34" s="22">
        <v>1689672</v>
      </c>
      <c r="Z34" s="23">
        <v>45.085404062316385</v>
      </c>
      <c r="AA34" s="20">
        <v>8413706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1245</v>
      </c>
      <c r="D37" s="20"/>
      <c r="E37" s="21">
        <v>419604</v>
      </c>
      <c r="F37" s="22">
        <v>419604</v>
      </c>
      <c r="G37" s="22"/>
      <c r="H37" s="22">
        <v>-1116</v>
      </c>
      <c r="I37" s="22">
        <v>-4180</v>
      </c>
      <c r="J37" s="22">
        <v>-5296</v>
      </c>
      <c r="K37" s="22">
        <v>1925</v>
      </c>
      <c r="L37" s="22"/>
      <c r="M37" s="22">
        <v>972</v>
      </c>
      <c r="N37" s="22">
        <v>2897</v>
      </c>
      <c r="O37" s="22"/>
      <c r="P37" s="22"/>
      <c r="Q37" s="22"/>
      <c r="R37" s="22"/>
      <c r="S37" s="22"/>
      <c r="T37" s="22"/>
      <c r="U37" s="22"/>
      <c r="V37" s="22"/>
      <c r="W37" s="22">
        <v>-2399</v>
      </c>
      <c r="X37" s="22">
        <v>209802</v>
      </c>
      <c r="Y37" s="22">
        <v>-212201</v>
      </c>
      <c r="Z37" s="23">
        <v>-101.14345907093355</v>
      </c>
      <c r="AA37" s="20">
        <v>419604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3216228</v>
      </c>
      <c r="F38" s="22">
        <v>3216228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1608114</v>
      </c>
      <c r="Y38" s="22">
        <v>-1608114</v>
      </c>
      <c r="Z38" s="23">
        <v>-100</v>
      </c>
      <c r="AA38" s="20">
        <v>3216228</v>
      </c>
    </row>
    <row r="39" spans="1:27" x14ac:dyDescent="0.25">
      <c r="A39" s="19" t="s">
        <v>65</v>
      </c>
      <c r="B39" s="15" t="s">
        <v>32</v>
      </c>
      <c r="C39" s="20">
        <v>14994306</v>
      </c>
      <c r="D39" s="20"/>
      <c r="E39" s="21">
        <v>14609376</v>
      </c>
      <c r="F39" s="22">
        <v>14609376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7304688</v>
      </c>
      <c r="Y39" s="22">
        <v>-7304688</v>
      </c>
      <c r="Z39" s="23">
        <v>-100</v>
      </c>
      <c r="AA39" s="20">
        <v>14609376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212438</v>
      </c>
      <c r="D41" s="20"/>
      <c r="E41" s="21">
        <v>929580</v>
      </c>
      <c r="F41" s="22">
        <v>929580</v>
      </c>
      <c r="G41" s="22"/>
      <c r="H41" s="22"/>
      <c r="I41" s="22">
        <v>17085</v>
      </c>
      <c r="J41" s="22">
        <v>17085</v>
      </c>
      <c r="K41" s="22">
        <v>17085</v>
      </c>
      <c r="L41" s="22">
        <v>34170</v>
      </c>
      <c r="M41" s="22">
        <v>17085</v>
      </c>
      <c r="N41" s="22">
        <v>68340</v>
      </c>
      <c r="O41" s="22"/>
      <c r="P41" s="22"/>
      <c r="Q41" s="22"/>
      <c r="R41" s="22"/>
      <c r="S41" s="22"/>
      <c r="T41" s="22"/>
      <c r="U41" s="22"/>
      <c r="V41" s="22"/>
      <c r="W41" s="22">
        <v>85425</v>
      </c>
      <c r="X41" s="22">
        <v>464790</v>
      </c>
      <c r="Y41" s="22">
        <v>-379365</v>
      </c>
      <c r="Z41" s="23">
        <v>-81.620731943458338</v>
      </c>
      <c r="AA41" s="20">
        <v>929580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2894</v>
      </c>
      <c r="D44" s="20"/>
      <c r="E44" s="21">
        <v>177048</v>
      </c>
      <c r="F44" s="22">
        <v>177048</v>
      </c>
      <c r="G44" s="22"/>
      <c r="H44" s="22"/>
      <c r="I44" s="22">
        <v>-382</v>
      </c>
      <c r="J44" s="22">
        <v>-382</v>
      </c>
      <c r="K44" s="22">
        <v>15261</v>
      </c>
      <c r="L44" s="22">
        <v>21417</v>
      </c>
      <c r="M44" s="22">
        <v>7750</v>
      </c>
      <c r="N44" s="22">
        <v>44428</v>
      </c>
      <c r="O44" s="22"/>
      <c r="P44" s="22"/>
      <c r="Q44" s="22"/>
      <c r="R44" s="22"/>
      <c r="S44" s="22"/>
      <c r="T44" s="22"/>
      <c r="U44" s="22"/>
      <c r="V44" s="22"/>
      <c r="W44" s="22">
        <v>44046</v>
      </c>
      <c r="X44" s="22">
        <v>88524</v>
      </c>
      <c r="Y44" s="22">
        <v>-44478</v>
      </c>
      <c r="Z44" s="23">
        <v>-50.244001626677516</v>
      </c>
      <c r="AA44" s="20">
        <v>177048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15962144</v>
      </c>
      <c r="D47" s="29">
        <f t="shared" ref="D47:Y47" si="1">SUM(D34:D46)</f>
        <v>0</v>
      </c>
      <c r="E47" s="30">
        <f t="shared" si="1"/>
        <v>27765542</v>
      </c>
      <c r="F47" s="31">
        <f t="shared" si="1"/>
        <v>27765542</v>
      </c>
      <c r="G47" s="31">
        <f t="shared" si="1"/>
        <v>0</v>
      </c>
      <c r="H47" s="31">
        <f t="shared" si="1"/>
        <v>-1116</v>
      </c>
      <c r="I47" s="31">
        <f t="shared" si="1"/>
        <v>-25798</v>
      </c>
      <c r="J47" s="31">
        <f t="shared" si="1"/>
        <v>-26914</v>
      </c>
      <c r="K47" s="31">
        <f t="shared" si="1"/>
        <v>1896144</v>
      </c>
      <c r="L47" s="31">
        <f t="shared" si="1"/>
        <v>2709333</v>
      </c>
      <c r="M47" s="31">
        <f t="shared" si="1"/>
        <v>985895</v>
      </c>
      <c r="N47" s="31">
        <f t="shared" si="1"/>
        <v>5591372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5564458</v>
      </c>
      <c r="X47" s="31">
        <f t="shared" si="1"/>
        <v>13423632</v>
      </c>
      <c r="Y47" s="31">
        <f t="shared" si="1"/>
        <v>-7859174</v>
      </c>
      <c r="Z47" s="32">
        <f>+IF(X47&lt;&gt;0,+(Y47/X47)*100,0)</f>
        <v>-58.547299270421007</v>
      </c>
      <c r="AA47" s="29">
        <f>SUM(AA34:AA46)</f>
        <v>27765542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-15952667</v>
      </c>
      <c r="D48" s="39">
        <f t="shared" si="2"/>
        <v>0</v>
      </c>
      <c r="E48" s="40">
        <f t="shared" si="2"/>
        <v>-18043067</v>
      </c>
      <c r="F48" s="41">
        <f t="shared" si="2"/>
        <v>-18043067</v>
      </c>
      <c r="G48" s="41">
        <f t="shared" si="2"/>
        <v>0</v>
      </c>
      <c r="H48" s="41">
        <f t="shared" si="2"/>
        <v>793829</v>
      </c>
      <c r="I48" s="41">
        <f t="shared" si="2"/>
        <v>497840</v>
      </c>
      <c r="J48" s="41">
        <f t="shared" si="2"/>
        <v>1291669</v>
      </c>
      <c r="K48" s="41">
        <f t="shared" si="2"/>
        <v>-1097232</v>
      </c>
      <c r="L48" s="41">
        <f t="shared" si="2"/>
        <v>-2006244</v>
      </c>
      <c r="M48" s="41">
        <f t="shared" si="2"/>
        <v>-141726</v>
      </c>
      <c r="N48" s="41">
        <f t="shared" si="2"/>
        <v>-3245202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-1953533</v>
      </c>
      <c r="X48" s="41">
        <f t="shared" si="2"/>
        <v>-8562396</v>
      </c>
      <c r="Y48" s="41">
        <f t="shared" si="2"/>
        <v>6608863</v>
      </c>
      <c r="Z48" s="42">
        <f>+IF(X48&lt;&gt;0,+(Y48/X48)*100,0)</f>
        <v>-77.184738944566462</v>
      </c>
      <c r="AA48" s="39">
        <f>+AA32-AA47</f>
        <v>-18043067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-15952667</v>
      </c>
      <c r="D51" s="48">
        <f t="shared" si="3"/>
        <v>0</v>
      </c>
      <c r="E51" s="49">
        <f t="shared" si="3"/>
        <v>-18043067</v>
      </c>
      <c r="F51" s="50">
        <f t="shared" si="3"/>
        <v>-18043067</v>
      </c>
      <c r="G51" s="50">
        <f t="shared" si="3"/>
        <v>0</v>
      </c>
      <c r="H51" s="50">
        <f t="shared" si="3"/>
        <v>793829</v>
      </c>
      <c r="I51" s="50">
        <f t="shared" si="3"/>
        <v>497840</v>
      </c>
      <c r="J51" s="50">
        <f t="shared" si="3"/>
        <v>1291669</v>
      </c>
      <c r="K51" s="50">
        <f t="shared" si="3"/>
        <v>-1097232</v>
      </c>
      <c r="L51" s="50">
        <f t="shared" si="3"/>
        <v>-2006244</v>
      </c>
      <c r="M51" s="50">
        <f t="shared" si="3"/>
        <v>-141726</v>
      </c>
      <c r="N51" s="50">
        <f t="shared" si="3"/>
        <v>-3245202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-1953533</v>
      </c>
      <c r="X51" s="50">
        <f t="shared" si="3"/>
        <v>-8562396</v>
      </c>
      <c r="Y51" s="50">
        <f t="shared" si="3"/>
        <v>6608863</v>
      </c>
      <c r="Z51" s="51">
        <f>+IF(X51&lt;&gt;0,+(Y51/X51)*100,0)</f>
        <v>-77.184738944566462</v>
      </c>
      <c r="AA51" s="48">
        <f>SUM(AA48:AA50)</f>
        <v>-18043067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-15952667</v>
      </c>
      <c r="D53" s="54">
        <f>+D51-D52</f>
        <v>0</v>
      </c>
      <c r="E53" s="55">
        <f t="shared" si="4"/>
        <v>-18043067</v>
      </c>
      <c r="F53" s="56">
        <f t="shared" si="4"/>
        <v>-18043067</v>
      </c>
      <c r="G53" s="56">
        <f t="shared" si="4"/>
        <v>0</v>
      </c>
      <c r="H53" s="56">
        <f t="shared" si="4"/>
        <v>793829</v>
      </c>
      <c r="I53" s="56">
        <f t="shared" si="4"/>
        <v>497840</v>
      </c>
      <c r="J53" s="56">
        <f t="shared" si="4"/>
        <v>1291669</v>
      </c>
      <c r="K53" s="56">
        <f t="shared" si="4"/>
        <v>-1097232</v>
      </c>
      <c r="L53" s="56">
        <f t="shared" si="4"/>
        <v>-2006244</v>
      </c>
      <c r="M53" s="56">
        <f t="shared" si="4"/>
        <v>-141726</v>
      </c>
      <c r="N53" s="56">
        <f t="shared" si="4"/>
        <v>-3245202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-1953533</v>
      </c>
      <c r="X53" s="56">
        <f t="shared" si="4"/>
        <v>-8562396</v>
      </c>
      <c r="Y53" s="56">
        <f t="shared" si="4"/>
        <v>6608863</v>
      </c>
      <c r="Z53" s="57">
        <f>+IF(X53&lt;&gt;0,+(Y53/X53)*100,0)</f>
        <v>-77.184738944566462</v>
      </c>
      <c r="AA53" s="54">
        <f>+AA51-AA52</f>
        <v>-18043067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-15952667</v>
      </c>
      <c r="D56" s="48">
        <f>SUM(D53:D55)</f>
        <v>0</v>
      </c>
      <c r="E56" s="49">
        <f t="shared" si="5"/>
        <v>-18043067</v>
      </c>
      <c r="F56" s="50">
        <f t="shared" si="5"/>
        <v>-18043067</v>
      </c>
      <c r="G56" s="50">
        <f t="shared" si="5"/>
        <v>0</v>
      </c>
      <c r="H56" s="50">
        <f t="shared" si="5"/>
        <v>793829</v>
      </c>
      <c r="I56" s="50">
        <f t="shared" si="5"/>
        <v>497840</v>
      </c>
      <c r="J56" s="50">
        <f t="shared" si="5"/>
        <v>1291669</v>
      </c>
      <c r="K56" s="50">
        <f t="shared" si="5"/>
        <v>-1097232</v>
      </c>
      <c r="L56" s="50">
        <f t="shared" si="5"/>
        <v>-2006244</v>
      </c>
      <c r="M56" s="50">
        <f t="shared" si="5"/>
        <v>-141726</v>
      </c>
      <c r="N56" s="50">
        <f t="shared" si="5"/>
        <v>-3245202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-1953533</v>
      </c>
      <c r="X56" s="50">
        <f t="shared" si="5"/>
        <v>-8562396</v>
      </c>
      <c r="Y56" s="50">
        <f t="shared" si="5"/>
        <v>6608863</v>
      </c>
      <c r="Z56" s="51">
        <f>+IF(X56&lt;&gt;0,+(Y56/X56)*100,0)</f>
        <v>-77.184738944566462</v>
      </c>
      <c r="AA56" s="48">
        <f>SUM(AA53:AA55)</f>
        <v>-18043067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-15952667</v>
      </c>
      <c r="D59" s="65">
        <f>SUM(D56:D58)</f>
        <v>0</v>
      </c>
      <c r="E59" s="66">
        <f t="shared" si="6"/>
        <v>-18043067</v>
      </c>
      <c r="F59" s="67">
        <f t="shared" si="6"/>
        <v>-18043067</v>
      </c>
      <c r="G59" s="67">
        <f t="shared" si="6"/>
        <v>0</v>
      </c>
      <c r="H59" s="67">
        <f t="shared" si="6"/>
        <v>793829</v>
      </c>
      <c r="I59" s="67">
        <f t="shared" si="6"/>
        <v>497840</v>
      </c>
      <c r="J59" s="67">
        <f t="shared" si="6"/>
        <v>1291669</v>
      </c>
      <c r="K59" s="67">
        <f t="shared" si="6"/>
        <v>-1097232</v>
      </c>
      <c r="L59" s="67">
        <f t="shared" si="6"/>
        <v>-2006244</v>
      </c>
      <c r="M59" s="67">
        <f t="shared" si="6"/>
        <v>-141726</v>
      </c>
      <c r="N59" s="67">
        <f t="shared" si="6"/>
        <v>-3245202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-1953533</v>
      </c>
      <c r="X59" s="67">
        <f t="shared" si="6"/>
        <v>-8562396</v>
      </c>
      <c r="Y59" s="67">
        <f t="shared" si="6"/>
        <v>6608863</v>
      </c>
      <c r="Z59" s="68">
        <f>+IF(X59&lt;&gt;0,+(Y59/X59)*100,0)</f>
        <v>-77.184738944566462</v>
      </c>
      <c r="AA59" s="65">
        <f>SUM(AA56:AA58)</f>
        <v>-18043067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1046597</v>
      </c>
      <c r="D7" s="20"/>
      <c r="E7" s="21">
        <v>1870454</v>
      </c>
      <c r="F7" s="22">
        <v>1870454</v>
      </c>
      <c r="G7" s="22">
        <v>92239</v>
      </c>
      <c r="H7" s="22">
        <v>68176</v>
      </c>
      <c r="I7" s="22">
        <v>84287</v>
      </c>
      <c r="J7" s="22">
        <v>244702</v>
      </c>
      <c r="K7" s="22">
        <v>76146</v>
      </c>
      <c r="L7" s="22">
        <v>83470</v>
      </c>
      <c r="M7" s="22">
        <v>103485</v>
      </c>
      <c r="N7" s="22">
        <v>263101</v>
      </c>
      <c r="O7" s="22"/>
      <c r="P7" s="22"/>
      <c r="Q7" s="22"/>
      <c r="R7" s="22"/>
      <c r="S7" s="22"/>
      <c r="T7" s="22"/>
      <c r="U7" s="22"/>
      <c r="V7" s="22"/>
      <c r="W7" s="22">
        <v>507803</v>
      </c>
      <c r="X7" s="22">
        <v>935232</v>
      </c>
      <c r="Y7" s="22">
        <v>-427429</v>
      </c>
      <c r="Z7" s="23">
        <v>-45.702991343324442</v>
      </c>
      <c r="AA7" s="20">
        <v>1870454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461598</v>
      </c>
      <c r="D13" s="20"/>
      <c r="E13" s="21">
        <v>568314</v>
      </c>
      <c r="F13" s="22">
        <v>568314</v>
      </c>
      <c r="G13" s="22">
        <v>37166</v>
      </c>
      <c r="H13" s="22">
        <v>35961</v>
      </c>
      <c r="I13" s="22">
        <v>27028</v>
      </c>
      <c r="J13" s="22">
        <v>100155</v>
      </c>
      <c r="K13" s="22">
        <v>35404</v>
      </c>
      <c r="L13" s="22">
        <v>36949</v>
      </c>
      <c r="M13" s="22">
        <v>37475</v>
      </c>
      <c r="N13" s="22">
        <v>109828</v>
      </c>
      <c r="O13" s="22"/>
      <c r="P13" s="22"/>
      <c r="Q13" s="22"/>
      <c r="R13" s="22"/>
      <c r="S13" s="22"/>
      <c r="T13" s="22"/>
      <c r="U13" s="22"/>
      <c r="V13" s="22"/>
      <c r="W13" s="22">
        <v>209983</v>
      </c>
      <c r="X13" s="22">
        <v>284154</v>
      </c>
      <c r="Y13" s="22">
        <v>-74171</v>
      </c>
      <c r="Z13" s="23">
        <v>-26.102395180078407</v>
      </c>
      <c r="AA13" s="20">
        <v>568314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1508195</v>
      </c>
      <c r="D32" s="29">
        <f t="shared" ref="D32:Y32" si="0">SUM(D6:D31)</f>
        <v>0</v>
      </c>
      <c r="E32" s="30">
        <f t="shared" si="0"/>
        <v>2438768</v>
      </c>
      <c r="F32" s="31">
        <f t="shared" si="0"/>
        <v>2438768</v>
      </c>
      <c r="G32" s="31">
        <f t="shared" si="0"/>
        <v>129405</v>
      </c>
      <c r="H32" s="31">
        <f t="shared" si="0"/>
        <v>104137</v>
      </c>
      <c r="I32" s="31">
        <f t="shared" si="0"/>
        <v>111315</v>
      </c>
      <c r="J32" s="31">
        <f t="shared" si="0"/>
        <v>344857</v>
      </c>
      <c r="K32" s="31">
        <f t="shared" si="0"/>
        <v>111550</v>
      </c>
      <c r="L32" s="31">
        <f t="shared" si="0"/>
        <v>120419</v>
      </c>
      <c r="M32" s="31">
        <f t="shared" si="0"/>
        <v>140960</v>
      </c>
      <c r="N32" s="31">
        <f t="shared" si="0"/>
        <v>372929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717786</v>
      </c>
      <c r="X32" s="31">
        <f t="shared" si="0"/>
        <v>1219386</v>
      </c>
      <c r="Y32" s="31">
        <f t="shared" si="0"/>
        <v>-501600</v>
      </c>
      <c r="Z32" s="32">
        <f>+IF(X32&lt;&gt;0,+(Y32/X32)*100,0)</f>
        <v>-41.135456697059013</v>
      </c>
      <c r="AA32" s="29">
        <f>SUM(AA6:AA31)</f>
        <v>2438768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5440785</v>
      </c>
      <c r="D34" s="20"/>
      <c r="E34" s="21">
        <v>2273397</v>
      </c>
      <c r="F34" s="22">
        <v>2273397</v>
      </c>
      <c r="G34" s="22">
        <v>371490</v>
      </c>
      <c r="H34" s="22">
        <v>630010</v>
      </c>
      <c r="I34" s="22">
        <v>624174</v>
      </c>
      <c r="J34" s="22">
        <v>1625674</v>
      </c>
      <c r="K34" s="22">
        <v>795151</v>
      </c>
      <c r="L34" s="22">
        <v>483748</v>
      </c>
      <c r="M34" s="22">
        <v>563788</v>
      </c>
      <c r="N34" s="22">
        <v>1842687</v>
      </c>
      <c r="O34" s="22"/>
      <c r="P34" s="22"/>
      <c r="Q34" s="22"/>
      <c r="R34" s="22"/>
      <c r="S34" s="22"/>
      <c r="T34" s="22"/>
      <c r="U34" s="22"/>
      <c r="V34" s="22"/>
      <c r="W34" s="22">
        <v>3468361</v>
      </c>
      <c r="X34" s="22">
        <v>1136688</v>
      </c>
      <c r="Y34" s="22">
        <v>2331673</v>
      </c>
      <c r="Z34" s="23">
        <v>205.12867207184379</v>
      </c>
      <c r="AA34" s="20">
        <v>2273397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1725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558624</v>
      </c>
      <c r="F38" s="22">
        <v>558624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279312</v>
      </c>
      <c r="Y38" s="22">
        <v>-279312</v>
      </c>
      <c r="Z38" s="23">
        <v>-100</v>
      </c>
      <c r="AA38" s="20">
        <v>558624</v>
      </c>
    </row>
    <row r="39" spans="1:27" x14ac:dyDescent="0.25">
      <c r="A39" s="19" t="s">
        <v>65</v>
      </c>
      <c r="B39" s="15" t="s">
        <v>32</v>
      </c>
      <c r="C39" s="20">
        <v>225929</v>
      </c>
      <c r="D39" s="20"/>
      <c r="E39" s="21">
        <v>34269</v>
      </c>
      <c r="F39" s="22">
        <v>34269</v>
      </c>
      <c r="G39" s="22">
        <v>19136</v>
      </c>
      <c r="H39" s="22">
        <v>51875</v>
      </c>
      <c r="I39" s="22">
        <v>34360</v>
      </c>
      <c r="J39" s="22">
        <v>105371</v>
      </c>
      <c r="K39" s="22">
        <v>35320</v>
      </c>
      <c r="L39" s="22">
        <v>32965</v>
      </c>
      <c r="M39" s="22">
        <v>34065</v>
      </c>
      <c r="N39" s="22">
        <v>102350</v>
      </c>
      <c r="O39" s="22"/>
      <c r="P39" s="22"/>
      <c r="Q39" s="22"/>
      <c r="R39" s="22"/>
      <c r="S39" s="22"/>
      <c r="T39" s="22"/>
      <c r="U39" s="22"/>
      <c r="V39" s="22"/>
      <c r="W39" s="22">
        <v>207721</v>
      </c>
      <c r="X39" s="22">
        <v>17136</v>
      </c>
      <c r="Y39" s="22">
        <v>190585</v>
      </c>
      <c r="Z39" s="23">
        <v>1112.1907096171801</v>
      </c>
      <c r="AA39" s="20">
        <v>34269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1273449</v>
      </c>
      <c r="D41" s="20"/>
      <c r="E41" s="21">
        <v>1200000</v>
      </c>
      <c r="F41" s="22">
        <v>1200000</v>
      </c>
      <c r="G41" s="22"/>
      <c r="H41" s="22"/>
      <c r="I41" s="22">
        <v>787488</v>
      </c>
      <c r="J41" s="22">
        <v>787488</v>
      </c>
      <c r="K41" s="22">
        <v>200</v>
      </c>
      <c r="L41" s="22">
        <v>313950</v>
      </c>
      <c r="M41" s="22">
        <v>287</v>
      </c>
      <c r="N41" s="22">
        <v>314437</v>
      </c>
      <c r="O41" s="22"/>
      <c r="P41" s="22"/>
      <c r="Q41" s="22"/>
      <c r="R41" s="22"/>
      <c r="S41" s="22"/>
      <c r="T41" s="22"/>
      <c r="U41" s="22"/>
      <c r="V41" s="22"/>
      <c r="W41" s="22">
        <v>1101925</v>
      </c>
      <c r="X41" s="22">
        <v>600000</v>
      </c>
      <c r="Y41" s="22">
        <v>501925</v>
      </c>
      <c r="Z41" s="23">
        <v>83.654166666666669</v>
      </c>
      <c r="AA41" s="20">
        <v>1200000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31440</v>
      </c>
      <c r="F44" s="22">
        <v>31440</v>
      </c>
      <c r="G44" s="22"/>
      <c r="H44" s="22">
        <v>5197</v>
      </c>
      <c r="I44" s="22">
        <v>6561</v>
      </c>
      <c r="J44" s="22">
        <v>11758</v>
      </c>
      <c r="K44" s="22">
        <v>8103</v>
      </c>
      <c r="L44" s="22">
        <v>4979</v>
      </c>
      <c r="M44" s="22">
        <v>6110</v>
      </c>
      <c r="N44" s="22">
        <v>19192</v>
      </c>
      <c r="O44" s="22"/>
      <c r="P44" s="22"/>
      <c r="Q44" s="22"/>
      <c r="R44" s="22"/>
      <c r="S44" s="22"/>
      <c r="T44" s="22"/>
      <c r="U44" s="22"/>
      <c r="V44" s="22"/>
      <c r="W44" s="22">
        <v>30950</v>
      </c>
      <c r="X44" s="22">
        <v>15720</v>
      </c>
      <c r="Y44" s="22">
        <v>15230</v>
      </c>
      <c r="Z44" s="23">
        <v>96.882951653944019</v>
      </c>
      <c r="AA44" s="20">
        <v>31440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6941888</v>
      </c>
      <c r="D47" s="29">
        <f t="shared" ref="D47:Y47" si="1">SUM(D34:D46)</f>
        <v>0</v>
      </c>
      <c r="E47" s="30">
        <f t="shared" si="1"/>
        <v>4097730</v>
      </c>
      <c r="F47" s="31">
        <f t="shared" si="1"/>
        <v>4097730</v>
      </c>
      <c r="G47" s="31">
        <f t="shared" si="1"/>
        <v>390626</v>
      </c>
      <c r="H47" s="31">
        <f t="shared" si="1"/>
        <v>687082</v>
      </c>
      <c r="I47" s="31">
        <f t="shared" si="1"/>
        <v>1452583</v>
      </c>
      <c r="J47" s="31">
        <f t="shared" si="1"/>
        <v>2530291</v>
      </c>
      <c r="K47" s="31">
        <f t="shared" si="1"/>
        <v>838774</v>
      </c>
      <c r="L47" s="31">
        <f t="shared" si="1"/>
        <v>835642</v>
      </c>
      <c r="M47" s="31">
        <f t="shared" si="1"/>
        <v>604250</v>
      </c>
      <c r="N47" s="31">
        <f t="shared" si="1"/>
        <v>2278666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4808957</v>
      </c>
      <c r="X47" s="31">
        <f t="shared" si="1"/>
        <v>2048856</v>
      </c>
      <c r="Y47" s="31">
        <f t="shared" si="1"/>
        <v>2760101</v>
      </c>
      <c r="Z47" s="32">
        <f>+IF(X47&lt;&gt;0,+(Y47/X47)*100,0)</f>
        <v>134.71425029382252</v>
      </c>
      <c r="AA47" s="29">
        <f>SUM(AA34:AA46)</f>
        <v>4097730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-5433693</v>
      </c>
      <c r="D48" s="39">
        <f t="shared" si="2"/>
        <v>0</v>
      </c>
      <c r="E48" s="40">
        <f t="shared" si="2"/>
        <v>-1658962</v>
      </c>
      <c r="F48" s="41">
        <f t="shared" si="2"/>
        <v>-1658962</v>
      </c>
      <c r="G48" s="41">
        <f t="shared" si="2"/>
        <v>-261221</v>
      </c>
      <c r="H48" s="41">
        <f t="shared" si="2"/>
        <v>-582945</v>
      </c>
      <c r="I48" s="41">
        <f t="shared" si="2"/>
        <v>-1341268</v>
      </c>
      <c r="J48" s="41">
        <f t="shared" si="2"/>
        <v>-2185434</v>
      </c>
      <c r="K48" s="41">
        <f t="shared" si="2"/>
        <v>-727224</v>
      </c>
      <c r="L48" s="41">
        <f t="shared" si="2"/>
        <v>-715223</v>
      </c>
      <c r="M48" s="41">
        <f t="shared" si="2"/>
        <v>-463290</v>
      </c>
      <c r="N48" s="41">
        <f t="shared" si="2"/>
        <v>-1905737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-4091171</v>
      </c>
      <c r="X48" s="41">
        <f t="shared" si="2"/>
        <v>-829470</v>
      </c>
      <c r="Y48" s="41">
        <f t="shared" si="2"/>
        <v>-3261701</v>
      </c>
      <c r="Z48" s="42">
        <f>+IF(X48&lt;&gt;0,+(Y48/X48)*100,0)</f>
        <v>393.22712093264374</v>
      </c>
      <c r="AA48" s="39">
        <f>+AA32-AA47</f>
        <v>-1658962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-5433693</v>
      </c>
      <c r="D51" s="48">
        <f t="shared" si="3"/>
        <v>0</v>
      </c>
      <c r="E51" s="49">
        <f t="shared" si="3"/>
        <v>-1658962</v>
      </c>
      <c r="F51" s="50">
        <f t="shared" si="3"/>
        <v>-1658962</v>
      </c>
      <c r="G51" s="50">
        <f t="shared" si="3"/>
        <v>-261221</v>
      </c>
      <c r="H51" s="50">
        <f t="shared" si="3"/>
        <v>-582945</v>
      </c>
      <c r="I51" s="50">
        <f t="shared" si="3"/>
        <v>-1341268</v>
      </c>
      <c r="J51" s="50">
        <f t="shared" si="3"/>
        <v>-2185434</v>
      </c>
      <c r="K51" s="50">
        <f t="shared" si="3"/>
        <v>-727224</v>
      </c>
      <c r="L51" s="50">
        <f t="shared" si="3"/>
        <v>-715223</v>
      </c>
      <c r="M51" s="50">
        <f t="shared" si="3"/>
        <v>-463290</v>
      </c>
      <c r="N51" s="50">
        <f t="shared" si="3"/>
        <v>-1905737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-4091171</v>
      </c>
      <c r="X51" s="50">
        <f t="shared" si="3"/>
        <v>-829470</v>
      </c>
      <c r="Y51" s="50">
        <f t="shared" si="3"/>
        <v>-3261701</v>
      </c>
      <c r="Z51" s="51">
        <f>+IF(X51&lt;&gt;0,+(Y51/X51)*100,0)</f>
        <v>393.22712093264374</v>
      </c>
      <c r="AA51" s="48">
        <f>SUM(AA48:AA50)</f>
        <v>-1658962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-5433693</v>
      </c>
      <c r="D53" s="54">
        <f>+D51-D52</f>
        <v>0</v>
      </c>
      <c r="E53" s="55">
        <f t="shared" si="4"/>
        <v>-1658962</v>
      </c>
      <c r="F53" s="56">
        <f t="shared" si="4"/>
        <v>-1658962</v>
      </c>
      <c r="G53" s="56">
        <f t="shared" si="4"/>
        <v>-261221</v>
      </c>
      <c r="H53" s="56">
        <f t="shared" si="4"/>
        <v>-582945</v>
      </c>
      <c r="I53" s="56">
        <f t="shared" si="4"/>
        <v>-1341268</v>
      </c>
      <c r="J53" s="56">
        <f t="shared" si="4"/>
        <v>-2185434</v>
      </c>
      <c r="K53" s="56">
        <f t="shared" si="4"/>
        <v>-727224</v>
      </c>
      <c r="L53" s="56">
        <f t="shared" si="4"/>
        <v>-715223</v>
      </c>
      <c r="M53" s="56">
        <f t="shared" si="4"/>
        <v>-463290</v>
      </c>
      <c r="N53" s="56">
        <f t="shared" si="4"/>
        <v>-1905737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-4091171</v>
      </c>
      <c r="X53" s="56">
        <f t="shared" si="4"/>
        <v>-829470</v>
      </c>
      <c r="Y53" s="56">
        <f t="shared" si="4"/>
        <v>-3261701</v>
      </c>
      <c r="Z53" s="57">
        <f>+IF(X53&lt;&gt;0,+(Y53/X53)*100,0)</f>
        <v>393.22712093264374</v>
      </c>
      <c r="AA53" s="54">
        <f>+AA51-AA52</f>
        <v>-1658962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-5433693</v>
      </c>
      <c r="D56" s="48">
        <f>SUM(D53:D55)</f>
        <v>0</v>
      </c>
      <c r="E56" s="49">
        <f t="shared" si="5"/>
        <v>-1658962</v>
      </c>
      <c r="F56" s="50">
        <f t="shared" si="5"/>
        <v>-1658962</v>
      </c>
      <c r="G56" s="50">
        <f t="shared" si="5"/>
        <v>-261221</v>
      </c>
      <c r="H56" s="50">
        <f t="shared" si="5"/>
        <v>-582945</v>
      </c>
      <c r="I56" s="50">
        <f t="shared" si="5"/>
        <v>-1341268</v>
      </c>
      <c r="J56" s="50">
        <f t="shared" si="5"/>
        <v>-2185434</v>
      </c>
      <c r="K56" s="50">
        <f t="shared" si="5"/>
        <v>-727224</v>
      </c>
      <c r="L56" s="50">
        <f t="shared" si="5"/>
        <v>-715223</v>
      </c>
      <c r="M56" s="50">
        <f t="shared" si="5"/>
        <v>-463290</v>
      </c>
      <c r="N56" s="50">
        <f t="shared" si="5"/>
        <v>-1905737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-4091171</v>
      </c>
      <c r="X56" s="50">
        <f t="shared" si="5"/>
        <v>-829470</v>
      </c>
      <c r="Y56" s="50">
        <f t="shared" si="5"/>
        <v>-3261701</v>
      </c>
      <c r="Z56" s="51">
        <f>+IF(X56&lt;&gt;0,+(Y56/X56)*100,0)</f>
        <v>393.22712093264374</v>
      </c>
      <c r="AA56" s="48">
        <f>SUM(AA53:AA55)</f>
        <v>-1658962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-5433693</v>
      </c>
      <c r="D59" s="65">
        <f>SUM(D56:D58)</f>
        <v>0</v>
      </c>
      <c r="E59" s="66">
        <f t="shared" si="6"/>
        <v>-1658962</v>
      </c>
      <c r="F59" s="67">
        <f t="shared" si="6"/>
        <v>-1658962</v>
      </c>
      <c r="G59" s="67">
        <f t="shared" si="6"/>
        <v>-261221</v>
      </c>
      <c r="H59" s="67">
        <f t="shared" si="6"/>
        <v>-582945</v>
      </c>
      <c r="I59" s="67">
        <f t="shared" si="6"/>
        <v>-1341268</v>
      </c>
      <c r="J59" s="67">
        <f t="shared" si="6"/>
        <v>-2185434</v>
      </c>
      <c r="K59" s="67">
        <f t="shared" si="6"/>
        <v>-727224</v>
      </c>
      <c r="L59" s="67">
        <f t="shared" si="6"/>
        <v>-715223</v>
      </c>
      <c r="M59" s="67">
        <f t="shared" si="6"/>
        <v>-463290</v>
      </c>
      <c r="N59" s="67">
        <f t="shared" si="6"/>
        <v>-1905737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-4091171</v>
      </c>
      <c r="X59" s="67">
        <f t="shared" si="6"/>
        <v>-829470</v>
      </c>
      <c r="Y59" s="67">
        <f t="shared" si="6"/>
        <v>-3261701</v>
      </c>
      <c r="Z59" s="68">
        <f>+IF(X59&lt;&gt;0,+(Y59/X59)*100,0)</f>
        <v>393.22712093264374</v>
      </c>
      <c r="AA59" s="65">
        <f>SUM(AA56:AA58)</f>
        <v>-1658962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26411421</v>
      </c>
      <c r="F7" s="22">
        <v>26411421</v>
      </c>
      <c r="G7" s="22">
        <v>1811870</v>
      </c>
      <c r="H7" s="22">
        <v>2098853</v>
      </c>
      <c r="I7" s="22">
        <v>1236658</v>
      </c>
      <c r="J7" s="22">
        <v>5147381</v>
      </c>
      <c r="K7" s="22">
        <v>1195253</v>
      </c>
      <c r="L7" s="22">
        <v>1312502</v>
      </c>
      <c r="M7" s="22">
        <v>1267590</v>
      </c>
      <c r="N7" s="22">
        <v>3775345</v>
      </c>
      <c r="O7" s="22"/>
      <c r="P7" s="22"/>
      <c r="Q7" s="22"/>
      <c r="R7" s="22"/>
      <c r="S7" s="22"/>
      <c r="T7" s="22"/>
      <c r="U7" s="22"/>
      <c r="V7" s="22"/>
      <c r="W7" s="22">
        <v>8922726</v>
      </c>
      <c r="X7" s="22">
        <v>13205712</v>
      </c>
      <c r="Y7" s="22">
        <v>-4282986</v>
      </c>
      <c r="Z7" s="23">
        <v>-32.432829066694772</v>
      </c>
      <c r="AA7" s="20">
        <v>26411421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16415249</v>
      </c>
      <c r="F13" s="22">
        <v>16415249</v>
      </c>
      <c r="G13" s="22"/>
      <c r="H13" s="22"/>
      <c r="I13" s="22"/>
      <c r="J13" s="22"/>
      <c r="K13" s="22">
        <v>-20</v>
      </c>
      <c r="L13" s="22">
        <v>-3</v>
      </c>
      <c r="M13" s="22">
        <v>-2</v>
      </c>
      <c r="N13" s="22">
        <v>-25</v>
      </c>
      <c r="O13" s="22"/>
      <c r="P13" s="22"/>
      <c r="Q13" s="22"/>
      <c r="R13" s="22"/>
      <c r="S13" s="22"/>
      <c r="T13" s="22"/>
      <c r="U13" s="22"/>
      <c r="V13" s="22"/>
      <c r="W13" s="22">
        <v>-25</v>
      </c>
      <c r="X13" s="22">
        <v>8207622</v>
      </c>
      <c r="Y13" s="22">
        <v>-8207647</v>
      </c>
      <c r="Z13" s="23">
        <v>-100.00030459492409</v>
      </c>
      <c r="AA13" s="20">
        <v>16415249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42826670</v>
      </c>
      <c r="F32" s="31">
        <f t="shared" si="0"/>
        <v>42826670</v>
      </c>
      <c r="G32" s="31">
        <f t="shared" si="0"/>
        <v>1811870</v>
      </c>
      <c r="H32" s="31">
        <f t="shared" si="0"/>
        <v>2098853</v>
      </c>
      <c r="I32" s="31">
        <f t="shared" si="0"/>
        <v>1236658</v>
      </c>
      <c r="J32" s="31">
        <f t="shared" si="0"/>
        <v>5147381</v>
      </c>
      <c r="K32" s="31">
        <f t="shared" si="0"/>
        <v>1195233</v>
      </c>
      <c r="L32" s="31">
        <f t="shared" si="0"/>
        <v>1312499</v>
      </c>
      <c r="M32" s="31">
        <f t="shared" si="0"/>
        <v>1267588</v>
      </c>
      <c r="N32" s="31">
        <f t="shared" si="0"/>
        <v>3775320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8922701</v>
      </c>
      <c r="X32" s="31">
        <f t="shared" si="0"/>
        <v>21413334</v>
      </c>
      <c r="Y32" s="31">
        <f t="shared" si="0"/>
        <v>-12490633</v>
      </c>
      <c r="Z32" s="32">
        <f>+IF(X32&lt;&gt;0,+(Y32/X32)*100,0)</f>
        <v>-58.33109874436181</v>
      </c>
      <c r="AA32" s="29">
        <f>SUM(AA6:AA31)</f>
        <v>42826670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7192357</v>
      </c>
      <c r="F34" s="22">
        <v>7192357</v>
      </c>
      <c r="G34" s="22">
        <v>449369</v>
      </c>
      <c r="H34" s="22">
        <v>568798</v>
      </c>
      <c r="I34" s="22">
        <v>475082</v>
      </c>
      <c r="J34" s="22">
        <v>1493249</v>
      </c>
      <c r="K34" s="22">
        <v>437950</v>
      </c>
      <c r="L34" s="22">
        <v>477229</v>
      </c>
      <c r="M34" s="22">
        <v>469508</v>
      </c>
      <c r="N34" s="22">
        <v>1384687</v>
      </c>
      <c r="O34" s="22"/>
      <c r="P34" s="22"/>
      <c r="Q34" s="22"/>
      <c r="R34" s="22"/>
      <c r="S34" s="22"/>
      <c r="T34" s="22"/>
      <c r="U34" s="22"/>
      <c r="V34" s="22"/>
      <c r="W34" s="22">
        <v>2877936</v>
      </c>
      <c r="X34" s="22">
        <v>3596172</v>
      </c>
      <c r="Y34" s="22">
        <v>-718236</v>
      </c>
      <c r="Z34" s="23">
        <v>-19.972237145498045</v>
      </c>
      <c r="AA34" s="20">
        <v>7192357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2700203</v>
      </c>
      <c r="F37" s="22">
        <v>2700203</v>
      </c>
      <c r="G37" s="22"/>
      <c r="H37" s="22">
        <v>766</v>
      </c>
      <c r="I37" s="22">
        <v>4648715</v>
      </c>
      <c r="J37" s="22">
        <v>4649481</v>
      </c>
      <c r="K37" s="22">
        <v>136660</v>
      </c>
      <c r="L37" s="22">
        <v>4727308</v>
      </c>
      <c r="M37" s="22"/>
      <c r="N37" s="22">
        <v>4863968</v>
      </c>
      <c r="O37" s="22"/>
      <c r="P37" s="22"/>
      <c r="Q37" s="22"/>
      <c r="R37" s="22"/>
      <c r="S37" s="22"/>
      <c r="T37" s="22"/>
      <c r="U37" s="22"/>
      <c r="V37" s="22"/>
      <c r="W37" s="22">
        <v>9513449</v>
      </c>
      <c r="X37" s="22">
        <v>1350102</v>
      </c>
      <c r="Y37" s="22">
        <v>8163347</v>
      </c>
      <c r="Z37" s="23">
        <v>604.6466859540983</v>
      </c>
      <c r="AA37" s="20">
        <v>2700203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1525774</v>
      </c>
      <c r="F39" s="22">
        <v>1525774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762888</v>
      </c>
      <c r="Y39" s="22">
        <v>-762888</v>
      </c>
      <c r="Z39" s="23">
        <v>-100</v>
      </c>
      <c r="AA39" s="20">
        <v>1525774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3000000</v>
      </c>
      <c r="F41" s="22">
        <v>3000000</v>
      </c>
      <c r="G41" s="22">
        <v>194285</v>
      </c>
      <c r="H41" s="22">
        <v>113553</v>
      </c>
      <c r="I41" s="22">
        <v>58365</v>
      </c>
      <c r="J41" s="22">
        <v>366203</v>
      </c>
      <c r="K41" s="22">
        <v>9970</v>
      </c>
      <c r="L41" s="22">
        <v>29700</v>
      </c>
      <c r="M41" s="22">
        <v>163247</v>
      </c>
      <c r="N41" s="22">
        <v>202917</v>
      </c>
      <c r="O41" s="22"/>
      <c r="P41" s="22"/>
      <c r="Q41" s="22"/>
      <c r="R41" s="22"/>
      <c r="S41" s="22"/>
      <c r="T41" s="22"/>
      <c r="U41" s="22"/>
      <c r="V41" s="22"/>
      <c r="W41" s="22">
        <v>569120</v>
      </c>
      <c r="X41" s="22">
        <v>1500000</v>
      </c>
      <c r="Y41" s="22">
        <v>-930880</v>
      </c>
      <c r="Z41" s="23">
        <v>-62.05866666666666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>
        <v>152768</v>
      </c>
      <c r="H44" s="22">
        <v>174969</v>
      </c>
      <c r="I44" s="22"/>
      <c r="J44" s="22">
        <v>327737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327737</v>
      </c>
      <c r="X44" s="22">
        <v>50004</v>
      </c>
      <c r="Y44" s="22">
        <v>277733</v>
      </c>
      <c r="Z44" s="23">
        <v>555.42156627469797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14518334</v>
      </c>
      <c r="F47" s="31">
        <f t="shared" si="1"/>
        <v>14518334</v>
      </c>
      <c r="G47" s="31">
        <f t="shared" si="1"/>
        <v>796422</v>
      </c>
      <c r="H47" s="31">
        <f t="shared" si="1"/>
        <v>858086</v>
      </c>
      <c r="I47" s="31">
        <f t="shared" si="1"/>
        <v>5182162</v>
      </c>
      <c r="J47" s="31">
        <f t="shared" si="1"/>
        <v>6836670</v>
      </c>
      <c r="K47" s="31">
        <f t="shared" si="1"/>
        <v>584580</v>
      </c>
      <c r="L47" s="31">
        <f t="shared" si="1"/>
        <v>5234237</v>
      </c>
      <c r="M47" s="31">
        <f t="shared" si="1"/>
        <v>632755</v>
      </c>
      <c r="N47" s="31">
        <f t="shared" si="1"/>
        <v>6451572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13288242</v>
      </c>
      <c r="X47" s="31">
        <f t="shared" si="1"/>
        <v>7259166</v>
      </c>
      <c r="Y47" s="31">
        <f t="shared" si="1"/>
        <v>6029076</v>
      </c>
      <c r="Z47" s="32">
        <f>+IF(X47&lt;&gt;0,+(Y47/X47)*100,0)</f>
        <v>83.054664957379401</v>
      </c>
      <c r="AA47" s="29">
        <f>SUM(AA34:AA46)</f>
        <v>14518334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28308336</v>
      </c>
      <c r="F48" s="41">
        <f t="shared" si="2"/>
        <v>28308336</v>
      </c>
      <c r="G48" s="41">
        <f t="shared" si="2"/>
        <v>1015448</v>
      </c>
      <c r="H48" s="41">
        <f t="shared" si="2"/>
        <v>1240767</v>
      </c>
      <c r="I48" s="41">
        <f t="shared" si="2"/>
        <v>-3945504</v>
      </c>
      <c r="J48" s="41">
        <f t="shared" si="2"/>
        <v>-1689289</v>
      </c>
      <c r="K48" s="41">
        <f t="shared" si="2"/>
        <v>610653</v>
      </c>
      <c r="L48" s="41">
        <f t="shared" si="2"/>
        <v>-3921738</v>
      </c>
      <c r="M48" s="41">
        <f t="shared" si="2"/>
        <v>634833</v>
      </c>
      <c r="N48" s="41">
        <f t="shared" si="2"/>
        <v>-2676252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-4365541</v>
      </c>
      <c r="X48" s="41">
        <f t="shared" si="2"/>
        <v>14154168</v>
      </c>
      <c r="Y48" s="41">
        <f t="shared" si="2"/>
        <v>-18519709</v>
      </c>
      <c r="Z48" s="42">
        <f>+IF(X48&lt;&gt;0,+(Y48/X48)*100,0)</f>
        <v>-130.84279485731693</v>
      </c>
      <c r="AA48" s="39">
        <f>+AA32-AA47</f>
        <v>28308336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28308336</v>
      </c>
      <c r="F51" s="50">
        <f t="shared" si="3"/>
        <v>28308336</v>
      </c>
      <c r="G51" s="50">
        <f t="shared" si="3"/>
        <v>1015448</v>
      </c>
      <c r="H51" s="50">
        <f t="shared" si="3"/>
        <v>1240767</v>
      </c>
      <c r="I51" s="50">
        <f t="shared" si="3"/>
        <v>-3945504</v>
      </c>
      <c r="J51" s="50">
        <f t="shared" si="3"/>
        <v>-1689289</v>
      </c>
      <c r="K51" s="50">
        <f t="shared" si="3"/>
        <v>610653</v>
      </c>
      <c r="L51" s="50">
        <f t="shared" si="3"/>
        <v>-3921738</v>
      </c>
      <c r="M51" s="50">
        <f t="shared" si="3"/>
        <v>634833</v>
      </c>
      <c r="N51" s="50">
        <f t="shared" si="3"/>
        <v>-2676252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-4365541</v>
      </c>
      <c r="X51" s="50">
        <f t="shared" si="3"/>
        <v>14154168</v>
      </c>
      <c r="Y51" s="50">
        <f t="shared" si="3"/>
        <v>-18519709</v>
      </c>
      <c r="Z51" s="51">
        <f>+IF(X51&lt;&gt;0,+(Y51/X51)*100,0)</f>
        <v>-130.84279485731693</v>
      </c>
      <c r="AA51" s="48">
        <f>SUM(AA48:AA50)</f>
        <v>28308336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28308336</v>
      </c>
      <c r="F53" s="56">
        <f t="shared" si="4"/>
        <v>28308336</v>
      </c>
      <c r="G53" s="56">
        <f t="shared" si="4"/>
        <v>1015448</v>
      </c>
      <c r="H53" s="56">
        <f t="shared" si="4"/>
        <v>1240767</v>
      </c>
      <c r="I53" s="56">
        <f t="shared" si="4"/>
        <v>-3945504</v>
      </c>
      <c r="J53" s="56">
        <f t="shared" si="4"/>
        <v>-1689289</v>
      </c>
      <c r="K53" s="56">
        <f t="shared" si="4"/>
        <v>610653</v>
      </c>
      <c r="L53" s="56">
        <f t="shared" si="4"/>
        <v>-3921738</v>
      </c>
      <c r="M53" s="56">
        <f t="shared" si="4"/>
        <v>634833</v>
      </c>
      <c r="N53" s="56">
        <f t="shared" si="4"/>
        <v>-2676252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-4365541</v>
      </c>
      <c r="X53" s="56">
        <f t="shared" si="4"/>
        <v>14154168</v>
      </c>
      <c r="Y53" s="56">
        <f t="shared" si="4"/>
        <v>-18519709</v>
      </c>
      <c r="Z53" s="57">
        <f>+IF(X53&lt;&gt;0,+(Y53/X53)*100,0)</f>
        <v>-130.84279485731693</v>
      </c>
      <c r="AA53" s="54">
        <f>+AA51-AA52</f>
        <v>28308336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28308336</v>
      </c>
      <c r="F56" s="50">
        <f t="shared" si="5"/>
        <v>28308336</v>
      </c>
      <c r="G56" s="50">
        <f t="shared" si="5"/>
        <v>1015448</v>
      </c>
      <c r="H56" s="50">
        <f t="shared" si="5"/>
        <v>1240767</v>
      </c>
      <c r="I56" s="50">
        <f t="shared" si="5"/>
        <v>-3945504</v>
      </c>
      <c r="J56" s="50">
        <f t="shared" si="5"/>
        <v>-1689289</v>
      </c>
      <c r="K56" s="50">
        <f t="shared" si="5"/>
        <v>610653</v>
      </c>
      <c r="L56" s="50">
        <f t="shared" si="5"/>
        <v>-3921738</v>
      </c>
      <c r="M56" s="50">
        <f t="shared" si="5"/>
        <v>634833</v>
      </c>
      <c r="N56" s="50">
        <f t="shared" si="5"/>
        <v>-2676252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-4365541</v>
      </c>
      <c r="X56" s="50">
        <f t="shared" si="5"/>
        <v>14154168</v>
      </c>
      <c r="Y56" s="50">
        <f t="shared" si="5"/>
        <v>-18519709</v>
      </c>
      <c r="Z56" s="51">
        <f>+IF(X56&lt;&gt;0,+(Y56/X56)*100,0)</f>
        <v>-130.84279485731693</v>
      </c>
      <c r="AA56" s="48">
        <f>SUM(AA53:AA55)</f>
        <v>28308336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28308336</v>
      </c>
      <c r="F59" s="67">
        <f t="shared" si="6"/>
        <v>28308336</v>
      </c>
      <c r="G59" s="67">
        <f t="shared" si="6"/>
        <v>1015448</v>
      </c>
      <c r="H59" s="67">
        <f t="shared" si="6"/>
        <v>1240767</v>
      </c>
      <c r="I59" s="67">
        <f t="shared" si="6"/>
        <v>-3945504</v>
      </c>
      <c r="J59" s="67">
        <f t="shared" si="6"/>
        <v>-1689289</v>
      </c>
      <c r="K59" s="67">
        <f t="shared" si="6"/>
        <v>610653</v>
      </c>
      <c r="L59" s="67">
        <f t="shared" si="6"/>
        <v>-3921738</v>
      </c>
      <c r="M59" s="67">
        <f t="shared" si="6"/>
        <v>634833</v>
      </c>
      <c r="N59" s="67">
        <f t="shared" si="6"/>
        <v>-2676252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-4365541</v>
      </c>
      <c r="X59" s="67">
        <f t="shared" si="6"/>
        <v>14154168</v>
      </c>
      <c r="Y59" s="67">
        <f t="shared" si="6"/>
        <v>-18519709</v>
      </c>
      <c r="Z59" s="68">
        <f>+IF(X59&lt;&gt;0,+(Y59/X59)*100,0)</f>
        <v>-130.84279485731693</v>
      </c>
      <c r="AA59" s="65">
        <f>SUM(AA56:AA58)</f>
        <v>28308336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187969466</v>
      </c>
      <c r="D25" s="20"/>
      <c r="E25" s="21">
        <v>207712373</v>
      </c>
      <c r="F25" s="22">
        <v>207712373</v>
      </c>
      <c r="G25" s="22">
        <v>83613545</v>
      </c>
      <c r="H25" s="22">
        <v>13745373</v>
      </c>
      <c r="I25" s="22">
        <v>228513</v>
      </c>
      <c r="J25" s="22">
        <v>97587431</v>
      </c>
      <c r="K25" s="22">
        <v>884174</v>
      </c>
      <c r="L25" s="22">
        <v>880037</v>
      </c>
      <c r="M25" s="22">
        <v>66786416</v>
      </c>
      <c r="N25" s="22">
        <v>68550627</v>
      </c>
      <c r="O25" s="22"/>
      <c r="P25" s="22"/>
      <c r="Q25" s="22"/>
      <c r="R25" s="22"/>
      <c r="S25" s="22"/>
      <c r="T25" s="22"/>
      <c r="U25" s="22"/>
      <c r="V25" s="22"/>
      <c r="W25" s="22">
        <v>166138058</v>
      </c>
      <c r="X25" s="22">
        <v>103856184</v>
      </c>
      <c r="Y25" s="22">
        <v>62281874</v>
      </c>
      <c r="Z25" s="23">
        <v>59.969345686723862</v>
      </c>
      <c r="AA25" s="20">
        <v>207712373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187969466</v>
      </c>
      <c r="D32" s="29">
        <f t="shared" ref="D32:Y32" si="0">SUM(D6:D31)</f>
        <v>0</v>
      </c>
      <c r="E32" s="30">
        <f t="shared" si="0"/>
        <v>207712373</v>
      </c>
      <c r="F32" s="31">
        <f t="shared" si="0"/>
        <v>207712373</v>
      </c>
      <c r="G32" s="31">
        <f t="shared" si="0"/>
        <v>83613545</v>
      </c>
      <c r="H32" s="31">
        <f t="shared" si="0"/>
        <v>13745373</v>
      </c>
      <c r="I32" s="31">
        <f t="shared" si="0"/>
        <v>228513</v>
      </c>
      <c r="J32" s="31">
        <f t="shared" si="0"/>
        <v>97587431</v>
      </c>
      <c r="K32" s="31">
        <f t="shared" si="0"/>
        <v>884174</v>
      </c>
      <c r="L32" s="31">
        <f t="shared" si="0"/>
        <v>880037</v>
      </c>
      <c r="M32" s="31">
        <f t="shared" si="0"/>
        <v>66786416</v>
      </c>
      <c r="N32" s="31">
        <f t="shared" si="0"/>
        <v>68550627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166138058</v>
      </c>
      <c r="X32" s="31">
        <f t="shared" si="0"/>
        <v>103856184</v>
      </c>
      <c r="Y32" s="31">
        <f t="shared" si="0"/>
        <v>62281874</v>
      </c>
      <c r="Z32" s="32">
        <f>+IF(X32&lt;&gt;0,+(Y32/X32)*100,0)</f>
        <v>59.969345686723862</v>
      </c>
      <c r="AA32" s="29">
        <f>SUM(AA6:AA31)</f>
        <v>207712373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8496400</v>
      </c>
      <c r="D34" s="20"/>
      <c r="E34" s="21">
        <v>8233808</v>
      </c>
      <c r="F34" s="22">
        <v>8233808</v>
      </c>
      <c r="G34" s="22">
        <v>720398</v>
      </c>
      <c r="H34" s="22">
        <v>737520</v>
      </c>
      <c r="I34" s="22">
        <v>725278</v>
      </c>
      <c r="J34" s="22">
        <v>2183196</v>
      </c>
      <c r="K34" s="22">
        <v>744827</v>
      </c>
      <c r="L34" s="22">
        <v>207965</v>
      </c>
      <c r="M34" s="22">
        <v>778957</v>
      </c>
      <c r="N34" s="22">
        <v>1731749</v>
      </c>
      <c r="O34" s="22"/>
      <c r="P34" s="22"/>
      <c r="Q34" s="22"/>
      <c r="R34" s="22"/>
      <c r="S34" s="22"/>
      <c r="T34" s="22"/>
      <c r="U34" s="22"/>
      <c r="V34" s="22"/>
      <c r="W34" s="22">
        <v>3914945</v>
      </c>
      <c r="X34" s="22">
        <v>4116900</v>
      </c>
      <c r="Y34" s="22">
        <v>-201955</v>
      </c>
      <c r="Z34" s="23">
        <v>-4.9055114285020283</v>
      </c>
      <c r="AA34" s="20">
        <v>8233808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-627857</v>
      </c>
      <c r="D37" s="20"/>
      <c r="E37" s="21">
        <v>180000000</v>
      </c>
      <c r="F37" s="22">
        <v>180000000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90000000</v>
      </c>
      <c r="Y37" s="22">
        <v>-90000000</v>
      </c>
      <c r="Z37" s="23">
        <v>-100</v>
      </c>
      <c r="AA37" s="20">
        <v>180000000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96212255</v>
      </c>
      <c r="D39" s="20"/>
      <c r="E39" s="21">
        <v>72441133</v>
      </c>
      <c r="F39" s="22">
        <v>72441133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36220566</v>
      </c>
      <c r="Y39" s="22">
        <v>-36220566</v>
      </c>
      <c r="Z39" s="23">
        <v>-100</v>
      </c>
      <c r="AA39" s="20">
        <v>72441133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305064567</v>
      </c>
      <c r="D41" s="20"/>
      <c r="E41" s="21">
        <v>65000000</v>
      </c>
      <c r="F41" s="22">
        <v>65000000</v>
      </c>
      <c r="G41" s="22">
        <v>657270</v>
      </c>
      <c r="H41" s="22">
        <v>4179773</v>
      </c>
      <c r="I41" s="22">
        <v>499873</v>
      </c>
      <c r="J41" s="22">
        <v>5336916</v>
      </c>
      <c r="K41" s="22">
        <v>948979</v>
      </c>
      <c r="L41" s="22">
        <v>2244337</v>
      </c>
      <c r="M41" s="22">
        <v>16673506</v>
      </c>
      <c r="N41" s="22">
        <v>19866822</v>
      </c>
      <c r="O41" s="22"/>
      <c r="P41" s="22"/>
      <c r="Q41" s="22"/>
      <c r="R41" s="22"/>
      <c r="S41" s="22"/>
      <c r="T41" s="22"/>
      <c r="U41" s="22"/>
      <c r="V41" s="22"/>
      <c r="W41" s="22">
        <v>25203738</v>
      </c>
      <c r="X41" s="22">
        <v>32500002</v>
      </c>
      <c r="Y41" s="22">
        <v>-7296264</v>
      </c>
      <c r="Z41" s="23">
        <v>-22.450041695382051</v>
      </c>
      <c r="AA41" s="20">
        <v>65000000</v>
      </c>
    </row>
    <row r="42" spans="1:27" x14ac:dyDescent="0.25">
      <c r="A42" s="19" t="s">
        <v>67</v>
      </c>
      <c r="B42" s="15" t="s">
        <v>32</v>
      </c>
      <c r="C42" s="20">
        <v>8000000</v>
      </c>
      <c r="D42" s="20"/>
      <c r="E42" s="21">
        <v>13000000</v>
      </c>
      <c r="F42" s="22">
        <v>13000000</v>
      </c>
      <c r="G42" s="22"/>
      <c r="H42" s="22">
        <v>4000000</v>
      </c>
      <c r="I42" s="22"/>
      <c r="J42" s="22">
        <v>4000000</v>
      </c>
      <c r="K42" s="22">
        <v>5000000</v>
      </c>
      <c r="L42" s="22"/>
      <c r="M42" s="22">
        <v>411489</v>
      </c>
      <c r="N42" s="22">
        <v>5411489</v>
      </c>
      <c r="O42" s="22"/>
      <c r="P42" s="22"/>
      <c r="Q42" s="22"/>
      <c r="R42" s="22"/>
      <c r="S42" s="22"/>
      <c r="T42" s="22"/>
      <c r="U42" s="22"/>
      <c r="V42" s="22"/>
      <c r="W42" s="22">
        <v>9411489</v>
      </c>
      <c r="X42" s="22">
        <v>6499998</v>
      </c>
      <c r="Y42" s="22">
        <v>2911491</v>
      </c>
      <c r="Z42" s="23">
        <v>44.792183012979386</v>
      </c>
      <c r="AA42" s="20">
        <v>13000000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18318561</v>
      </c>
      <c r="D44" s="20"/>
      <c r="E44" s="21">
        <v>1361630</v>
      </c>
      <c r="F44" s="22">
        <v>1361630</v>
      </c>
      <c r="G44" s="22">
        <v>136046</v>
      </c>
      <c r="H44" s="22">
        <v>110214</v>
      </c>
      <c r="I44" s="22">
        <v>69112</v>
      </c>
      <c r="J44" s="22">
        <v>315372</v>
      </c>
      <c r="K44" s="22">
        <v>85685</v>
      </c>
      <c r="L44" s="22">
        <v>1825</v>
      </c>
      <c r="M44" s="22">
        <v>6249</v>
      </c>
      <c r="N44" s="22">
        <v>93759</v>
      </c>
      <c r="O44" s="22"/>
      <c r="P44" s="22"/>
      <c r="Q44" s="22"/>
      <c r="R44" s="22"/>
      <c r="S44" s="22"/>
      <c r="T44" s="22"/>
      <c r="U44" s="22"/>
      <c r="V44" s="22"/>
      <c r="W44" s="22">
        <v>409131</v>
      </c>
      <c r="X44" s="22">
        <v>680826</v>
      </c>
      <c r="Y44" s="22">
        <v>-271695</v>
      </c>
      <c r="Z44" s="23">
        <v>-39.906672189369971</v>
      </c>
      <c r="AA44" s="20">
        <v>1361630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435463926</v>
      </c>
      <c r="D47" s="29">
        <f t="shared" ref="D47:Y47" si="1">SUM(D34:D46)</f>
        <v>0</v>
      </c>
      <c r="E47" s="30">
        <f t="shared" si="1"/>
        <v>340036571</v>
      </c>
      <c r="F47" s="31">
        <f t="shared" si="1"/>
        <v>340036571</v>
      </c>
      <c r="G47" s="31">
        <f t="shared" si="1"/>
        <v>1513714</v>
      </c>
      <c r="H47" s="31">
        <f t="shared" si="1"/>
        <v>9027507</v>
      </c>
      <c r="I47" s="31">
        <f t="shared" si="1"/>
        <v>1294263</v>
      </c>
      <c r="J47" s="31">
        <f t="shared" si="1"/>
        <v>11835484</v>
      </c>
      <c r="K47" s="31">
        <f t="shared" si="1"/>
        <v>6779491</v>
      </c>
      <c r="L47" s="31">
        <f t="shared" si="1"/>
        <v>2454127</v>
      </c>
      <c r="M47" s="31">
        <f t="shared" si="1"/>
        <v>17870201</v>
      </c>
      <c r="N47" s="31">
        <f t="shared" si="1"/>
        <v>27103819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38939303</v>
      </c>
      <c r="X47" s="31">
        <f t="shared" si="1"/>
        <v>170018292</v>
      </c>
      <c r="Y47" s="31">
        <f t="shared" si="1"/>
        <v>-131078989</v>
      </c>
      <c r="Z47" s="32">
        <f>+IF(X47&lt;&gt;0,+(Y47/X47)*100,0)</f>
        <v>-77.096992010718466</v>
      </c>
      <c r="AA47" s="29">
        <f>SUM(AA34:AA46)</f>
        <v>340036571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-247494460</v>
      </c>
      <c r="D48" s="39">
        <f t="shared" si="2"/>
        <v>0</v>
      </c>
      <c r="E48" s="40">
        <f t="shared" si="2"/>
        <v>-132324198</v>
      </c>
      <c r="F48" s="41">
        <f t="shared" si="2"/>
        <v>-132324198</v>
      </c>
      <c r="G48" s="41">
        <f t="shared" si="2"/>
        <v>82099831</v>
      </c>
      <c r="H48" s="41">
        <f t="shared" si="2"/>
        <v>4717866</v>
      </c>
      <c r="I48" s="41">
        <f t="shared" si="2"/>
        <v>-1065750</v>
      </c>
      <c r="J48" s="41">
        <f t="shared" si="2"/>
        <v>85751947</v>
      </c>
      <c r="K48" s="41">
        <f t="shared" si="2"/>
        <v>-5895317</v>
      </c>
      <c r="L48" s="41">
        <f t="shared" si="2"/>
        <v>-1574090</v>
      </c>
      <c r="M48" s="41">
        <f t="shared" si="2"/>
        <v>48916215</v>
      </c>
      <c r="N48" s="41">
        <f t="shared" si="2"/>
        <v>41446808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127198755</v>
      </c>
      <c r="X48" s="41">
        <f t="shared" si="2"/>
        <v>-66162108</v>
      </c>
      <c r="Y48" s="41">
        <f t="shared" si="2"/>
        <v>193360863</v>
      </c>
      <c r="Z48" s="42">
        <f>+IF(X48&lt;&gt;0,+(Y48/X48)*100,0)</f>
        <v>-292.25317760431693</v>
      </c>
      <c r="AA48" s="39">
        <f>+AA32-AA47</f>
        <v>-132324198</v>
      </c>
    </row>
    <row r="49" spans="1:27" x14ac:dyDescent="0.25">
      <c r="A49" s="43" t="s">
        <v>74</v>
      </c>
      <c r="B49" s="15" t="s">
        <v>32</v>
      </c>
      <c r="C49" s="20">
        <v>577156002</v>
      </c>
      <c r="D49" s="20"/>
      <c r="E49" s="21">
        <v>627109050</v>
      </c>
      <c r="F49" s="22">
        <v>627109050</v>
      </c>
      <c r="G49" s="22"/>
      <c r="H49" s="22">
        <v>43367512</v>
      </c>
      <c r="I49" s="22">
        <v>100815715</v>
      </c>
      <c r="J49" s="22">
        <v>144183227</v>
      </c>
      <c r="K49" s="22">
        <v>64662730</v>
      </c>
      <c r="L49" s="22">
        <v>78919723</v>
      </c>
      <c r="M49" s="22">
        <v>28625767</v>
      </c>
      <c r="N49" s="22">
        <v>172208220</v>
      </c>
      <c r="O49" s="22"/>
      <c r="P49" s="22"/>
      <c r="Q49" s="22"/>
      <c r="R49" s="22"/>
      <c r="S49" s="22"/>
      <c r="T49" s="22"/>
      <c r="U49" s="22"/>
      <c r="V49" s="22"/>
      <c r="W49" s="22">
        <v>316391447</v>
      </c>
      <c r="X49" s="22">
        <v>313554528</v>
      </c>
      <c r="Y49" s="22">
        <v>2836919</v>
      </c>
      <c r="Z49" s="23">
        <v>0.90476097350442342</v>
      </c>
      <c r="AA49" s="20">
        <v>627109050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329661542</v>
      </c>
      <c r="D51" s="48">
        <f t="shared" si="3"/>
        <v>0</v>
      </c>
      <c r="E51" s="49">
        <f t="shared" si="3"/>
        <v>494784852</v>
      </c>
      <c r="F51" s="50">
        <f t="shared" si="3"/>
        <v>494784852</v>
      </c>
      <c r="G51" s="50">
        <f t="shared" si="3"/>
        <v>82099831</v>
      </c>
      <c r="H51" s="50">
        <f t="shared" si="3"/>
        <v>48085378</v>
      </c>
      <c r="I51" s="50">
        <f t="shared" si="3"/>
        <v>99749965</v>
      </c>
      <c r="J51" s="50">
        <f t="shared" si="3"/>
        <v>229935174</v>
      </c>
      <c r="K51" s="50">
        <f t="shared" si="3"/>
        <v>58767413</v>
      </c>
      <c r="L51" s="50">
        <f t="shared" si="3"/>
        <v>77345633</v>
      </c>
      <c r="M51" s="50">
        <f t="shared" si="3"/>
        <v>77541982</v>
      </c>
      <c r="N51" s="50">
        <f t="shared" si="3"/>
        <v>213655028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443590202</v>
      </c>
      <c r="X51" s="50">
        <f t="shared" si="3"/>
        <v>247392420</v>
      </c>
      <c r="Y51" s="50">
        <f t="shared" si="3"/>
        <v>196197782</v>
      </c>
      <c r="Z51" s="51">
        <f>+IF(X51&lt;&gt;0,+(Y51/X51)*100,0)</f>
        <v>79.30630291744589</v>
      </c>
      <c r="AA51" s="48">
        <f>SUM(AA48:AA50)</f>
        <v>494784852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329661542</v>
      </c>
      <c r="D53" s="54">
        <f>+D51-D52</f>
        <v>0</v>
      </c>
      <c r="E53" s="55">
        <f t="shared" si="4"/>
        <v>494784852</v>
      </c>
      <c r="F53" s="56">
        <f t="shared" si="4"/>
        <v>494784852</v>
      </c>
      <c r="G53" s="56">
        <f t="shared" si="4"/>
        <v>82099831</v>
      </c>
      <c r="H53" s="56">
        <f t="shared" si="4"/>
        <v>48085378</v>
      </c>
      <c r="I53" s="56">
        <f t="shared" si="4"/>
        <v>99749965</v>
      </c>
      <c r="J53" s="56">
        <f t="shared" si="4"/>
        <v>229935174</v>
      </c>
      <c r="K53" s="56">
        <f t="shared" si="4"/>
        <v>58767413</v>
      </c>
      <c r="L53" s="56">
        <f t="shared" si="4"/>
        <v>77345633</v>
      </c>
      <c r="M53" s="56">
        <f t="shared" si="4"/>
        <v>77541982</v>
      </c>
      <c r="N53" s="56">
        <f t="shared" si="4"/>
        <v>213655028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443590202</v>
      </c>
      <c r="X53" s="56">
        <f t="shared" si="4"/>
        <v>247392420</v>
      </c>
      <c r="Y53" s="56">
        <f t="shared" si="4"/>
        <v>196197782</v>
      </c>
      <c r="Z53" s="57">
        <f>+IF(X53&lt;&gt;0,+(Y53/X53)*100,0)</f>
        <v>79.30630291744589</v>
      </c>
      <c r="AA53" s="54">
        <f>+AA51-AA52</f>
        <v>494784852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329661542</v>
      </c>
      <c r="D56" s="48">
        <f>SUM(D53:D55)</f>
        <v>0</v>
      </c>
      <c r="E56" s="49">
        <f t="shared" si="5"/>
        <v>494784852</v>
      </c>
      <c r="F56" s="50">
        <f t="shared" si="5"/>
        <v>494784852</v>
      </c>
      <c r="G56" s="50">
        <f t="shared" si="5"/>
        <v>82099831</v>
      </c>
      <c r="H56" s="50">
        <f t="shared" si="5"/>
        <v>48085378</v>
      </c>
      <c r="I56" s="50">
        <f t="shared" si="5"/>
        <v>99749965</v>
      </c>
      <c r="J56" s="50">
        <f t="shared" si="5"/>
        <v>229935174</v>
      </c>
      <c r="K56" s="50">
        <f t="shared" si="5"/>
        <v>58767413</v>
      </c>
      <c r="L56" s="50">
        <f t="shared" si="5"/>
        <v>77345633</v>
      </c>
      <c r="M56" s="50">
        <f t="shared" si="5"/>
        <v>77541982</v>
      </c>
      <c r="N56" s="50">
        <f t="shared" si="5"/>
        <v>213655028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443590202</v>
      </c>
      <c r="X56" s="50">
        <f t="shared" si="5"/>
        <v>247392420</v>
      </c>
      <c r="Y56" s="50">
        <f t="shared" si="5"/>
        <v>196197782</v>
      </c>
      <c r="Z56" s="51">
        <f>+IF(X56&lt;&gt;0,+(Y56/X56)*100,0)</f>
        <v>79.30630291744589</v>
      </c>
      <c r="AA56" s="48">
        <f>SUM(AA53:AA55)</f>
        <v>494784852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329661542</v>
      </c>
      <c r="D59" s="65">
        <f>SUM(D56:D58)</f>
        <v>0</v>
      </c>
      <c r="E59" s="66">
        <f t="shared" si="6"/>
        <v>494784852</v>
      </c>
      <c r="F59" s="67">
        <f t="shared" si="6"/>
        <v>494784852</v>
      </c>
      <c r="G59" s="67">
        <f t="shared" si="6"/>
        <v>82099831</v>
      </c>
      <c r="H59" s="67">
        <f t="shared" si="6"/>
        <v>48085378</v>
      </c>
      <c r="I59" s="67">
        <f t="shared" si="6"/>
        <v>99749965</v>
      </c>
      <c r="J59" s="67">
        <f t="shared" si="6"/>
        <v>229935174</v>
      </c>
      <c r="K59" s="67">
        <f t="shared" si="6"/>
        <v>58767413</v>
      </c>
      <c r="L59" s="67">
        <f t="shared" si="6"/>
        <v>77345633</v>
      </c>
      <c r="M59" s="67">
        <f t="shared" si="6"/>
        <v>77541982</v>
      </c>
      <c r="N59" s="67">
        <f t="shared" si="6"/>
        <v>213655028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443590202</v>
      </c>
      <c r="X59" s="67">
        <f t="shared" si="6"/>
        <v>247392420</v>
      </c>
      <c r="Y59" s="67">
        <f t="shared" si="6"/>
        <v>196197782</v>
      </c>
      <c r="Z59" s="68">
        <f>+IF(X59&lt;&gt;0,+(Y59/X59)*100,0)</f>
        <v>79.30630291744589</v>
      </c>
      <c r="AA59" s="65">
        <f>SUM(AA56:AA58)</f>
        <v>494784852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732561653</v>
      </c>
      <c r="D7" s="20"/>
      <c r="E7" s="21">
        <v>845005452</v>
      </c>
      <c r="F7" s="22">
        <v>845005452</v>
      </c>
      <c r="G7" s="22">
        <v>62506170</v>
      </c>
      <c r="H7" s="22">
        <v>65718338</v>
      </c>
      <c r="I7" s="22">
        <v>63518987</v>
      </c>
      <c r="J7" s="22">
        <v>191743495</v>
      </c>
      <c r="K7" s="22">
        <v>71837359</v>
      </c>
      <c r="L7" s="22">
        <v>65996788</v>
      </c>
      <c r="M7" s="22">
        <v>78090821</v>
      </c>
      <c r="N7" s="22">
        <v>215924968</v>
      </c>
      <c r="O7" s="22"/>
      <c r="P7" s="22"/>
      <c r="Q7" s="22"/>
      <c r="R7" s="22"/>
      <c r="S7" s="22"/>
      <c r="T7" s="22"/>
      <c r="U7" s="22"/>
      <c r="V7" s="22"/>
      <c r="W7" s="22">
        <v>407668463</v>
      </c>
      <c r="X7" s="22">
        <v>422502714</v>
      </c>
      <c r="Y7" s="22">
        <v>-14834251</v>
      </c>
      <c r="Z7" s="23">
        <v>-3.511042771668444</v>
      </c>
      <c r="AA7" s="20">
        <v>845005452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267464232</v>
      </c>
      <c r="D13" s="20"/>
      <c r="E13" s="21">
        <v>212190000</v>
      </c>
      <c r="F13" s="22">
        <v>212190000</v>
      </c>
      <c r="G13" s="22">
        <v>24566898</v>
      </c>
      <c r="H13" s="22">
        <v>25096643</v>
      </c>
      <c r="I13" s="22">
        <v>25220227</v>
      </c>
      <c r="J13" s="22">
        <v>74883768</v>
      </c>
      <c r="K13" s="22">
        <v>23344265</v>
      </c>
      <c r="L13" s="22">
        <v>25843962</v>
      </c>
      <c r="M13" s="22">
        <v>25957680</v>
      </c>
      <c r="N13" s="22">
        <v>75145907</v>
      </c>
      <c r="O13" s="22"/>
      <c r="P13" s="22"/>
      <c r="Q13" s="22"/>
      <c r="R13" s="22"/>
      <c r="S13" s="22"/>
      <c r="T13" s="22"/>
      <c r="U13" s="22"/>
      <c r="V13" s="22"/>
      <c r="W13" s="22">
        <v>150029675</v>
      </c>
      <c r="X13" s="22">
        <v>106095000</v>
      </c>
      <c r="Y13" s="22">
        <v>43934675</v>
      </c>
      <c r="Z13" s="23">
        <v>41.4106932466186</v>
      </c>
      <c r="AA13" s="20">
        <v>212190000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1000025885</v>
      </c>
      <c r="D32" s="29">
        <f t="shared" ref="D32:Y32" si="0">SUM(D6:D31)</f>
        <v>0</v>
      </c>
      <c r="E32" s="30">
        <f t="shared" si="0"/>
        <v>1057195452</v>
      </c>
      <c r="F32" s="31">
        <f t="shared" si="0"/>
        <v>1057195452</v>
      </c>
      <c r="G32" s="31">
        <f t="shared" si="0"/>
        <v>87073068</v>
      </c>
      <c r="H32" s="31">
        <f t="shared" si="0"/>
        <v>90814981</v>
      </c>
      <c r="I32" s="31">
        <f t="shared" si="0"/>
        <v>88739214</v>
      </c>
      <c r="J32" s="31">
        <f t="shared" si="0"/>
        <v>266627263</v>
      </c>
      <c r="K32" s="31">
        <f t="shared" si="0"/>
        <v>95181624</v>
      </c>
      <c r="L32" s="31">
        <f t="shared" si="0"/>
        <v>91840750</v>
      </c>
      <c r="M32" s="31">
        <f t="shared" si="0"/>
        <v>104048501</v>
      </c>
      <c r="N32" s="31">
        <f t="shared" si="0"/>
        <v>291070875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557698138</v>
      </c>
      <c r="X32" s="31">
        <f t="shared" si="0"/>
        <v>528597714</v>
      </c>
      <c r="Y32" s="31">
        <f t="shared" si="0"/>
        <v>29100424</v>
      </c>
      <c r="Z32" s="32">
        <f>+IF(X32&lt;&gt;0,+(Y32/X32)*100,0)</f>
        <v>5.5052118518999116</v>
      </c>
      <c r="AA32" s="29">
        <f>SUM(AA6:AA31)</f>
        <v>1057195452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44509588</v>
      </c>
      <c r="D34" s="20"/>
      <c r="E34" s="21">
        <v>39931862</v>
      </c>
      <c r="F34" s="22">
        <v>39931862</v>
      </c>
      <c r="G34" s="22">
        <v>3525097</v>
      </c>
      <c r="H34" s="22">
        <v>3582006</v>
      </c>
      <c r="I34" s="22">
        <v>3817144</v>
      </c>
      <c r="J34" s="22">
        <v>10924247</v>
      </c>
      <c r="K34" s="22">
        <v>3957720</v>
      </c>
      <c r="L34" s="22">
        <v>3805025</v>
      </c>
      <c r="M34" s="22">
        <v>3677835</v>
      </c>
      <c r="N34" s="22">
        <v>11440580</v>
      </c>
      <c r="O34" s="22"/>
      <c r="P34" s="22"/>
      <c r="Q34" s="22"/>
      <c r="R34" s="22"/>
      <c r="S34" s="22"/>
      <c r="T34" s="22"/>
      <c r="U34" s="22"/>
      <c r="V34" s="22"/>
      <c r="W34" s="22">
        <v>22364827</v>
      </c>
      <c r="X34" s="22">
        <v>19966020</v>
      </c>
      <c r="Y34" s="22">
        <v>2398807</v>
      </c>
      <c r="Z34" s="23">
        <v>12.014447546381302</v>
      </c>
      <c r="AA34" s="20">
        <v>39931862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575478992</v>
      </c>
      <c r="D37" s="20"/>
      <c r="E37" s="21">
        <v>267170821</v>
      </c>
      <c r="F37" s="22">
        <v>267170821</v>
      </c>
      <c r="G37" s="22">
        <v>63640564</v>
      </c>
      <c r="H37" s="22">
        <v>28803028</v>
      </c>
      <c r="I37" s="22">
        <v>33245658</v>
      </c>
      <c r="J37" s="22">
        <v>125689250</v>
      </c>
      <c r="K37" s="22">
        <v>54226219</v>
      </c>
      <c r="L37" s="22">
        <v>38507277</v>
      </c>
      <c r="M37" s="22">
        <v>44019611</v>
      </c>
      <c r="N37" s="22">
        <v>136753107</v>
      </c>
      <c r="O37" s="22"/>
      <c r="P37" s="22"/>
      <c r="Q37" s="22"/>
      <c r="R37" s="22"/>
      <c r="S37" s="22"/>
      <c r="T37" s="22"/>
      <c r="U37" s="22"/>
      <c r="V37" s="22"/>
      <c r="W37" s="22">
        <v>262442357</v>
      </c>
      <c r="X37" s="22">
        <v>133585464</v>
      </c>
      <c r="Y37" s="22">
        <v>128856893</v>
      </c>
      <c r="Z37" s="23">
        <v>96.460265317489942</v>
      </c>
      <c r="AA37" s="20">
        <v>267170821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295751908</v>
      </c>
      <c r="F38" s="22">
        <v>295751908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147875958</v>
      </c>
      <c r="Y38" s="22">
        <v>-147875958</v>
      </c>
      <c r="Z38" s="23">
        <v>-100</v>
      </c>
      <c r="AA38" s="20">
        <v>295751908</v>
      </c>
    </row>
    <row r="39" spans="1:27" x14ac:dyDescent="0.25">
      <c r="A39" s="19" t="s">
        <v>65</v>
      </c>
      <c r="B39" s="15" t="s">
        <v>32</v>
      </c>
      <c r="C39" s="20">
        <v>56322786</v>
      </c>
      <c r="D39" s="20"/>
      <c r="E39" s="21">
        <v>83507774</v>
      </c>
      <c r="F39" s="22">
        <v>83507774</v>
      </c>
      <c r="G39" s="22"/>
      <c r="H39" s="22"/>
      <c r="I39" s="22">
        <v>13820844</v>
      </c>
      <c r="J39" s="22">
        <v>13820844</v>
      </c>
      <c r="K39" s="22">
        <v>4606948</v>
      </c>
      <c r="L39" s="22">
        <v>9213896</v>
      </c>
      <c r="M39" s="22"/>
      <c r="N39" s="22">
        <v>13820844</v>
      </c>
      <c r="O39" s="22"/>
      <c r="P39" s="22"/>
      <c r="Q39" s="22"/>
      <c r="R39" s="22"/>
      <c r="S39" s="22"/>
      <c r="T39" s="22"/>
      <c r="U39" s="22"/>
      <c r="V39" s="22"/>
      <c r="W39" s="22">
        <v>27641688</v>
      </c>
      <c r="X39" s="22">
        <v>41753892</v>
      </c>
      <c r="Y39" s="22">
        <v>-14112204</v>
      </c>
      <c r="Z39" s="23">
        <v>-33.798535475447416</v>
      </c>
      <c r="AA39" s="20">
        <v>83507774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206649</v>
      </c>
      <c r="F40" s="22">
        <v>206649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103332</v>
      </c>
      <c r="Y40" s="22">
        <v>-103332</v>
      </c>
      <c r="Z40" s="23">
        <v>-100</v>
      </c>
      <c r="AA40" s="20">
        <v>206649</v>
      </c>
    </row>
    <row r="41" spans="1:27" x14ac:dyDescent="0.25">
      <c r="A41" s="19" t="s">
        <v>66</v>
      </c>
      <c r="B41" s="15" t="s">
        <v>32</v>
      </c>
      <c r="C41" s="20">
        <v>33487574</v>
      </c>
      <c r="D41" s="20"/>
      <c r="E41" s="21">
        <v>39885280</v>
      </c>
      <c r="F41" s="22">
        <v>39885280</v>
      </c>
      <c r="G41" s="22"/>
      <c r="H41" s="22">
        <v>1942176</v>
      </c>
      <c r="I41" s="22">
        <v>2947606</v>
      </c>
      <c r="J41" s="22">
        <v>4889782</v>
      </c>
      <c r="K41" s="22">
        <v>4280300</v>
      </c>
      <c r="L41" s="22">
        <v>2062485</v>
      </c>
      <c r="M41" s="22">
        <v>2414108</v>
      </c>
      <c r="N41" s="22">
        <v>8756893</v>
      </c>
      <c r="O41" s="22"/>
      <c r="P41" s="22"/>
      <c r="Q41" s="22"/>
      <c r="R41" s="22"/>
      <c r="S41" s="22"/>
      <c r="T41" s="22"/>
      <c r="U41" s="22"/>
      <c r="V41" s="22"/>
      <c r="W41" s="22">
        <v>13646675</v>
      </c>
      <c r="X41" s="22">
        <v>19942674</v>
      </c>
      <c r="Y41" s="22">
        <v>-6295999</v>
      </c>
      <c r="Z41" s="23">
        <v>-31.570485482538601</v>
      </c>
      <c r="AA41" s="20">
        <v>39885280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415631332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2019956</v>
      </c>
      <c r="D44" s="20"/>
      <c r="E44" s="21">
        <v>4391155</v>
      </c>
      <c r="F44" s="22">
        <v>4391155</v>
      </c>
      <c r="G44" s="22">
        <v>159702</v>
      </c>
      <c r="H44" s="22">
        <v>197632</v>
      </c>
      <c r="I44" s="22">
        <v>115405</v>
      </c>
      <c r="J44" s="22">
        <v>472739</v>
      </c>
      <c r="K44" s="22">
        <v>156881</v>
      </c>
      <c r="L44" s="22">
        <v>291638</v>
      </c>
      <c r="M44" s="22">
        <v>370801</v>
      </c>
      <c r="N44" s="22">
        <v>819320</v>
      </c>
      <c r="O44" s="22"/>
      <c r="P44" s="22"/>
      <c r="Q44" s="22"/>
      <c r="R44" s="22"/>
      <c r="S44" s="22"/>
      <c r="T44" s="22"/>
      <c r="U44" s="22"/>
      <c r="V44" s="22"/>
      <c r="W44" s="22">
        <v>1292059</v>
      </c>
      <c r="X44" s="22">
        <v>2195634</v>
      </c>
      <c r="Y44" s="22">
        <v>-903575</v>
      </c>
      <c r="Z44" s="23">
        <v>-41.153261426995577</v>
      </c>
      <c r="AA44" s="20">
        <v>4391155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1127450228</v>
      </c>
      <c r="D47" s="29">
        <f t="shared" ref="D47:Y47" si="1">SUM(D34:D46)</f>
        <v>0</v>
      </c>
      <c r="E47" s="30">
        <f t="shared" si="1"/>
        <v>730845449</v>
      </c>
      <c r="F47" s="31">
        <f t="shared" si="1"/>
        <v>730845449</v>
      </c>
      <c r="G47" s="31">
        <f t="shared" si="1"/>
        <v>67325363</v>
      </c>
      <c r="H47" s="31">
        <f t="shared" si="1"/>
        <v>34524842</v>
      </c>
      <c r="I47" s="31">
        <f t="shared" si="1"/>
        <v>53946657</v>
      </c>
      <c r="J47" s="31">
        <f t="shared" si="1"/>
        <v>155796862</v>
      </c>
      <c r="K47" s="31">
        <f t="shared" si="1"/>
        <v>67228068</v>
      </c>
      <c r="L47" s="31">
        <f t="shared" si="1"/>
        <v>53880321</v>
      </c>
      <c r="M47" s="31">
        <f t="shared" si="1"/>
        <v>50482355</v>
      </c>
      <c r="N47" s="31">
        <f t="shared" si="1"/>
        <v>171590744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327387606</v>
      </c>
      <c r="X47" s="31">
        <f t="shared" si="1"/>
        <v>365422974</v>
      </c>
      <c r="Y47" s="31">
        <f t="shared" si="1"/>
        <v>-38035368</v>
      </c>
      <c r="Z47" s="32">
        <f>+IF(X47&lt;&gt;0,+(Y47/X47)*100,0)</f>
        <v>-10.408586954360457</v>
      </c>
      <c r="AA47" s="29">
        <f>SUM(AA34:AA46)</f>
        <v>730845449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-127424343</v>
      </c>
      <c r="D48" s="39">
        <f t="shared" si="2"/>
        <v>0</v>
      </c>
      <c r="E48" s="40">
        <f t="shared" si="2"/>
        <v>326350003</v>
      </c>
      <c r="F48" s="41">
        <f t="shared" si="2"/>
        <v>326350003</v>
      </c>
      <c r="G48" s="41">
        <f t="shared" si="2"/>
        <v>19747705</v>
      </c>
      <c r="H48" s="41">
        <f t="shared" si="2"/>
        <v>56290139</v>
      </c>
      <c r="I48" s="41">
        <f t="shared" si="2"/>
        <v>34792557</v>
      </c>
      <c r="J48" s="41">
        <f t="shared" si="2"/>
        <v>110830401</v>
      </c>
      <c r="K48" s="41">
        <f t="shared" si="2"/>
        <v>27953556</v>
      </c>
      <c r="L48" s="41">
        <f t="shared" si="2"/>
        <v>37960429</v>
      </c>
      <c r="M48" s="41">
        <f t="shared" si="2"/>
        <v>53566146</v>
      </c>
      <c r="N48" s="41">
        <f t="shared" si="2"/>
        <v>119480131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230310532</v>
      </c>
      <c r="X48" s="41">
        <f t="shared" si="2"/>
        <v>163174740</v>
      </c>
      <c r="Y48" s="41">
        <f t="shared" si="2"/>
        <v>67135792</v>
      </c>
      <c r="Z48" s="42">
        <f>+IF(X48&lt;&gt;0,+(Y48/X48)*100,0)</f>
        <v>41.143495617029942</v>
      </c>
      <c r="AA48" s="39">
        <f>+AA32-AA47</f>
        <v>326350003</v>
      </c>
    </row>
    <row r="49" spans="1:27" x14ac:dyDescent="0.25">
      <c r="A49" s="43" t="s">
        <v>74</v>
      </c>
      <c r="B49" s="15" t="s">
        <v>32</v>
      </c>
      <c r="C49" s="20">
        <v>41920072</v>
      </c>
      <c r="D49" s="20"/>
      <c r="E49" s="21">
        <v>35467749</v>
      </c>
      <c r="F49" s="22">
        <v>35467749</v>
      </c>
      <c r="G49" s="22"/>
      <c r="H49" s="22"/>
      <c r="I49" s="22">
        <v>3072505</v>
      </c>
      <c r="J49" s="22">
        <v>3072505</v>
      </c>
      <c r="K49" s="22">
        <v>7017339</v>
      </c>
      <c r="L49" s="22">
        <v>2196837</v>
      </c>
      <c r="M49" s="22">
        <v>2434364</v>
      </c>
      <c r="N49" s="22">
        <v>11648540</v>
      </c>
      <c r="O49" s="22"/>
      <c r="P49" s="22"/>
      <c r="Q49" s="22"/>
      <c r="R49" s="22"/>
      <c r="S49" s="22"/>
      <c r="T49" s="22"/>
      <c r="U49" s="22"/>
      <c r="V49" s="22"/>
      <c r="W49" s="22">
        <v>14721045</v>
      </c>
      <c r="X49" s="22">
        <v>17733870</v>
      </c>
      <c r="Y49" s="22">
        <v>-3012825</v>
      </c>
      <c r="Z49" s="23">
        <v>-16.989100517822674</v>
      </c>
      <c r="AA49" s="20">
        <v>35467749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-85504271</v>
      </c>
      <c r="D51" s="48">
        <f t="shared" si="3"/>
        <v>0</v>
      </c>
      <c r="E51" s="49">
        <f t="shared" si="3"/>
        <v>361817752</v>
      </c>
      <c r="F51" s="50">
        <f t="shared" si="3"/>
        <v>361817752</v>
      </c>
      <c r="G51" s="50">
        <f t="shared" si="3"/>
        <v>19747705</v>
      </c>
      <c r="H51" s="50">
        <f t="shared" si="3"/>
        <v>56290139</v>
      </c>
      <c r="I51" s="50">
        <f t="shared" si="3"/>
        <v>37865062</v>
      </c>
      <c r="J51" s="50">
        <f t="shared" si="3"/>
        <v>113902906</v>
      </c>
      <c r="K51" s="50">
        <f t="shared" si="3"/>
        <v>34970895</v>
      </c>
      <c r="L51" s="50">
        <f t="shared" si="3"/>
        <v>40157266</v>
      </c>
      <c r="M51" s="50">
        <f t="shared" si="3"/>
        <v>56000510</v>
      </c>
      <c r="N51" s="50">
        <f t="shared" si="3"/>
        <v>131128671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245031577</v>
      </c>
      <c r="X51" s="50">
        <f t="shared" si="3"/>
        <v>180908610</v>
      </c>
      <c r="Y51" s="50">
        <f t="shared" si="3"/>
        <v>64122967</v>
      </c>
      <c r="Z51" s="51">
        <f>+IF(X51&lt;&gt;0,+(Y51/X51)*100,0)</f>
        <v>35.444950353661994</v>
      </c>
      <c r="AA51" s="48">
        <f>SUM(AA48:AA50)</f>
        <v>361817752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-85504271</v>
      </c>
      <c r="D53" s="54">
        <f>+D51-D52</f>
        <v>0</v>
      </c>
      <c r="E53" s="55">
        <f t="shared" si="4"/>
        <v>361817752</v>
      </c>
      <c r="F53" s="56">
        <f t="shared" si="4"/>
        <v>361817752</v>
      </c>
      <c r="G53" s="56">
        <f t="shared" si="4"/>
        <v>19747705</v>
      </c>
      <c r="H53" s="56">
        <f t="shared" si="4"/>
        <v>56290139</v>
      </c>
      <c r="I53" s="56">
        <f t="shared" si="4"/>
        <v>37865062</v>
      </c>
      <c r="J53" s="56">
        <f t="shared" si="4"/>
        <v>113902906</v>
      </c>
      <c r="K53" s="56">
        <f t="shared" si="4"/>
        <v>34970895</v>
      </c>
      <c r="L53" s="56">
        <f t="shared" si="4"/>
        <v>40157266</v>
      </c>
      <c r="M53" s="56">
        <f t="shared" si="4"/>
        <v>56000510</v>
      </c>
      <c r="N53" s="56">
        <f t="shared" si="4"/>
        <v>131128671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245031577</v>
      </c>
      <c r="X53" s="56">
        <f t="shared" si="4"/>
        <v>180908610</v>
      </c>
      <c r="Y53" s="56">
        <f t="shared" si="4"/>
        <v>64122967</v>
      </c>
      <c r="Z53" s="57">
        <f>+IF(X53&lt;&gt;0,+(Y53/X53)*100,0)</f>
        <v>35.444950353661994</v>
      </c>
      <c r="AA53" s="54">
        <f>+AA51-AA52</f>
        <v>361817752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-85504271</v>
      </c>
      <c r="D56" s="48">
        <f>SUM(D53:D55)</f>
        <v>0</v>
      </c>
      <c r="E56" s="49">
        <f t="shared" si="5"/>
        <v>361817752</v>
      </c>
      <c r="F56" s="50">
        <f t="shared" si="5"/>
        <v>361817752</v>
      </c>
      <c r="G56" s="50">
        <f t="shared" si="5"/>
        <v>19747705</v>
      </c>
      <c r="H56" s="50">
        <f t="shared" si="5"/>
        <v>56290139</v>
      </c>
      <c r="I56" s="50">
        <f t="shared" si="5"/>
        <v>37865062</v>
      </c>
      <c r="J56" s="50">
        <f t="shared" si="5"/>
        <v>113902906</v>
      </c>
      <c r="K56" s="50">
        <f t="shared" si="5"/>
        <v>34970895</v>
      </c>
      <c r="L56" s="50">
        <f t="shared" si="5"/>
        <v>40157266</v>
      </c>
      <c r="M56" s="50">
        <f t="shared" si="5"/>
        <v>56000510</v>
      </c>
      <c r="N56" s="50">
        <f t="shared" si="5"/>
        <v>131128671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245031577</v>
      </c>
      <c r="X56" s="50">
        <f t="shared" si="5"/>
        <v>180908610</v>
      </c>
      <c r="Y56" s="50">
        <f t="shared" si="5"/>
        <v>64122967</v>
      </c>
      <c r="Z56" s="51">
        <f>+IF(X56&lt;&gt;0,+(Y56/X56)*100,0)</f>
        <v>35.444950353661994</v>
      </c>
      <c r="AA56" s="48">
        <f>SUM(AA53:AA55)</f>
        <v>361817752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-85504271</v>
      </c>
      <c r="D59" s="65">
        <f>SUM(D56:D58)</f>
        <v>0</v>
      </c>
      <c r="E59" s="66">
        <f t="shared" si="6"/>
        <v>361817752</v>
      </c>
      <c r="F59" s="67">
        <f t="shared" si="6"/>
        <v>361817752</v>
      </c>
      <c r="G59" s="67">
        <f t="shared" si="6"/>
        <v>19747705</v>
      </c>
      <c r="H59" s="67">
        <f t="shared" si="6"/>
        <v>56290139</v>
      </c>
      <c r="I59" s="67">
        <f t="shared" si="6"/>
        <v>37865062</v>
      </c>
      <c r="J59" s="67">
        <f t="shared" si="6"/>
        <v>113902906</v>
      </c>
      <c r="K59" s="67">
        <f t="shared" si="6"/>
        <v>34970895</v>
      </c>
      <c r="L59" s="67">
        <f t="shared" si="6"/>
        <v>40157266</v>
      </c>
      <c r="M59" s="67">
        <f t="shared" si="6"/>
        <v>56000510</v>
      </c>
      <c r="N59" s="67">
        <f t="shared" si="6"/>
        <v>131128671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245031577</v>
      </c>
      <c r="X59" s="67">
        <f t="shared" si="6"/>
        <v>180908610</v>
      </c>
      <c r="Y59" s="67">
        <f t="shared" si="6"/>
        <v>64122967</v>
      </c>
      <c r="Z59" s="68">
        <f>+IF(X59&lt;&gt;0,+(Y59/X59)*100,0)</f>
        <v>35.444950353661994</v>
      </c>
      <c r="AA59" s="65">
        <f>SUM(AA56:AA58)</f>
        <v>361817752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54633479</v>
      </c>
      <c r="D7" s="20"/>
      <c r="E7" s="21">
        <v>61200440</v>
      </c>
      <c r="F7" s="22">
        <v>61200440</v>
      </c>
      <c r="G7" s="22">
        <v>5557202</v>
      </c>
      <c r="H7" s="22">
        <v>4832224</v>
      </c>
      <c r="I7" s="22">
        <v>4460270</v>
      </c>
      <c r="J7" s="22">
        <v>14849696</v>
      </c>
      <c r="K7" s="22">
        <v>4795170</v>
      </c>
      <c r="L7" s="22">
        <v>5130699</v>
      </c>
      <c r="M7" s="22">
        <v>5012045</v>
      </c>
      <c r="N7" s="22">
        <v>14937914</v>
      </c>
      <c r="O7" s="22"/>
      <c r="P7" s="22"/>
      <c r="Q7" s="22"/>
      <c r="R7" s="22"/>
      <c r="S7" s="22"/>
      <c r="T7" s="22"/>
      <c r="U7" s="22"/>
      <c r="V7" s="22"/>
      <c r="W7" s="22">
        <v>29787610</v>
      </c>
      <c r="X7" s="22">
        <v>30600216</v>
      </c>
      <c r="Y7" s="22">
        <v>-812606</v>
      </c>
      <c r="Z7" s="23">
        <v>-2.6555564182945637</v>
      </c>
      <c r="AA7" s="20">
        <v>61200440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77582113</v>
      </c>
      <c r="D13" s="20"/>
      <c r="E13" s="21"/>
      <c r="F13" s="22"/>
      <c r="G13" s="22">
        <v>6759741</v>
      </c>
      <c r="H13" s="22">
        <v>4993278</v>
      </c>
      <c r="I13" s="22">
        <v>6774846</v>
      </c>
      <c r="J13" s="22">
        <v>18527865</v>
      </c>
      <c r="K13" s="22">
        <v>6732654</v>
      </c>
      <c r="L13" s="22">
        <v>6770948</v>
      </c>
      <c r="M13" s="22">
        <v>6662927</v>
      </c>
      <c r="N13" s="22">
        <v>20166529</v>
      </c>
      <c r="O13" s="22"/>
      <c r="P13" s="22"/>
      <c r="Q13" s="22"/>
      <c r="R13" s="22"/>
      <c r="S13" s="22"/>
      <c r="T13" s="22"/>
      <c r="U13" s="22"/>
      <c r="V13" s="22"/>
      <c r="W13" s="22">
        <v>38694394</v>
      </c>
      <c r="X13" s="22"/>
      <c r="Y13" s="22">
        <v>38694394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133602</v>
      </c>
      <c r="D19" s="20"/>
      <c r="E19" s="21"/>
      <c r="F19" s="22"/>
      <c r="G19" s="22"/>
      <c r="H19" s="22">
        <v>80687</v>
      </c>
      <c r="I19" s="22"/>
      <c r="J19" s="22">
        <v>80687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80687</v>
      </c>
      <c r="X19" s="22"/>
      <c r="Y19" s="22">
        <v>80687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132349194</v>
      </c>
      <c r="D32" s="29">
        <f t="shared" ref="D32:Y32" si="0">SUM(D6:D31)</f>
        <v>0</v>
      </c>
      <c r="E32" s="30">
        <f t="shared" si="0"/>
        <v>61200440</v>
      </c>
      <c r="F32" s="31">
        <f t="shared" si="0"/>
        <v>61200440</v>
      </c>
      <c r="G32" s="31">
        <f t="shared" si="0"/>
        <v>12316943</v>
      </c>
      <c r="H32" s="31">
        <f t="shared" si="0"/>
        <v>9906189</v>
      </c>
      <c r="I32" s="31">
        <f t="shared" si="0"/>
        <v>11235116</v>
      </c>
      <c r="J32" s="31">
        <f t="shared" si="0"/>
        <v>33458248</v>
      </c>
      <c r="K32" s="31">
        <f t="shared" si="0"/>
        <v>11527824</v>
      </c>
      <c r="L32" s="31">
        <f t="shared" si="0"/>
        <v>11901647</v>
      </c>
      <c r="M32" s="31">
        <f t="shared" si="0"/>
        <v>11674972</v>
      </c>
      <c r="N32" s="31">
        <f t="shared" si="0"/>
        <v>35104443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68562691</v>
      </c>
      <c r="X32" s="31">
        <f t="shared" si="0"/>
        <v>30600216</v>
      </c>
      <c r="Y32" s="31">
        <f t="shared" si="0"/>
        <v>37962475</v>
      </c>
      <c r="Z32" s="32">
        <f>+IF(X32&lt;&gt;0,+(Y32/X32)*100,0)</f>
        <v>124.05950010287509</v>
      </c>
      <c r="AA32" s="29">
        <f>SUM(AA6:AA31)</f>
        <v>61200440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9557353</v>
      </c>
      <c r="D34" s="20"/>
      <c r="E34" s="21">
        <v>10885684</v>
      </c>
      <c r="F34" s="22">
        <v>10885684</v>
      </c>
      <c r="G34" s="22">
        <v>933501</v>
      </c>
      <c r="H34" s="22">
        <v>896315</v>
      </c>
      <c r="I34" s="22">
        <v>908761</v>
      </c>
      <c r="J34" s="22">
        <v>2738577</v>
      </c>
      <c r="K34" s="22">
        <v>777151</v>
      </c>
      <c r="L34" s="22">
        <v>785501</v>
      </c>
      <c r="M34" s="22">
        <v>1026686</v>
      </c>
      <c r="N34" s="22">
        <v>2589338</v>
      </c>
      <c r="O34" s="22"/>
      <c r="P34" s="22"/>
      <c r="Q34" s="22"/>
      <c r="R34" s="22"/>
      <c r="S34" s="22"/>
      <c r="T34" s="22"/>
      <c r="U34" s="22"/>
      <c r="V34" s="22"/>
      <c r="W34" s="22">
        <v>5327915</v>
      </c>
      <c r="X34" s="22">
        <v>5442888</v>
      </c>
      <c r="Y34" s="22">
        <v>-114973</v>
      </c>
      <c r="Z34" s="23">
        <v>-2.1123528538525873</v>
      </c>
      <c r="AA34" s="20">
        <v>10885684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78054238</v>
      </c>
      <c r="D37" s="20"/>
      <c r="E37" s="21">
        <v>63508110</v>
      </c>
      <c r="F37" s="22">
        <v>63508110</v>
      </c>
      <c r="G37" s="22">
        <v>2123028</v>
      </c>
      <c r="H37" s="22">
        <v>6015149</v>
      </c>
      <c r="I37" s="22">
        <v>3293224</v>
      </c>
      <c r="J37" s="22">
        <v>11431401</v>
      </c>
      <c r="K37" s="22">
        <v>7512515</v>
      </c>
      <c r="L37" s="22">
        <v>3808260</v>
      </c>
      <c r="M37" s="22">
        <v>7969344</v>
      </c>
      <c r="N37" s="22">
        <v>19290119</v>
      </c>
      <c r="O37" s="22"/>
      <c r="P37" s="22"/>
      <c r="Q37" s="22"/>
      <c r="R37" s="22"/>
      <c r="S37" s="22"/>
      <c r="T37" s="22"/>
      <c r="U37" s="22"/>
      <c r="V37" s="22"/>
      <c r="W37" s="22">
        <v>30721520</v>
      </c>
      <c r="X37" s="22">
        <v>31754058</v>
      </c>
      <c r="Y37" s="22">
        <v>-1032538</v>
      </c>
      <c r="Z37" s="23">
        <v>-3.2516725893742464</v>
      </c>
      <c r="AA37" s="20">
        <v>63508110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3735728</v>
      </c>
      <c r="D41" s="20"/>
      <c r="E41" s="21">
        <v>11550000</v>
      </c>
      <c r="F41" s="22">
        <v>11550000</v>
      </c>
      <c r="G41" s="22"/>
      <c r="H41" s="22">
        <v>1302993</v>
      </c>
      <c r="I41" s="22">
        <v>154017</v>
      </c>
      <c r="J41" s="22">
        <v>1457010</v>
      </c>
      <c r="K41" s="22">
        <v>423595</v>
      </c>
      <c r="L41" s="22">
        <v>3237903</v>
      </c>
      <c r="M41" s="22">
        <v>1406958</v>
      </c>
      <c r="N41" s="22">
        <v>5068456</v>
      </c>
      <c r="O41" s="22"/>
      <c r="P41" s="22"/>
      <c r="Q41" s="22"/>
      <c r="R41" s="22"/>
      <c r="S41" s="22"/>
      <c r="T41" s="22"/>
      <c r="U41" s="22"/>
      <c r="V41" s="22"/>
      <c r="W41" s="22">
        <v>6525466</v>
      </c>
      <c r="X41" s="22">
        <v>5775000</v>
      </c>
      <c r="Y41" s="22">
        <v>750466</v>
      </c>
      <c r="Z41" s="23">
        <v>12.995082251082252</v>
      </c>
      <c r="AA41" s="20">
        <v>11550000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163469</v>
      </c>
      <c r="D44" s="20"/>
      <c r="E44" s="21">
        <v>224521</v>
      </c>
      <c r="F44" s="22">
        <v>224521</v>
      </c>
      <c r="G44" s="22">
        <v>17027</v>
      </c>
      <c r="H44" s="22">
        <v>11864</v>
      </c>
      <c r="I44" s="22">
        <v>16238</v>
      </c>
      <c r="J44" s="22">
        <v>45129</v>
      </c>
      <c r="K44" s="22">
        <v>10464</v>
      </c>
      <c r="L44" s="22">
        <v>73150</v>
      </c>
      <c r="M44" s="22">
        <v>28889</v>
      </c>
      <c r="N44" s="22">
        <v>112503</v>
      </c>
      <c r="O44" s="22"/>
      <c r="P44" s="22"/>
      <c r="Q44" s="22"/>
      <c r="R44" s="22"/>
      <c r="S44" s="22"/>
      <c r="T44" s="22"/>
      <c r="U44" s="22"/>
      <c r="V44" s="22"/>
      <c r="W44" s="22">
        <v>157632</v>
      </c>
      <c r="X44" s="22">
        <v>112272</v>
      </c>
      <c r="Y44" s="22">
        <v>45360</v>
      </c>
      <c r="Z44" s="23">
        <v>40.401881145788799</v>
      </c>
      <c r="AA44" s="20">
        <v>224521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91510788</v>
      </c>
      <c r="D47" s="29">
        <f t="shared" ref="D47:Y47" si="1">SUM(D34:D46)</f>
        <v>0</v>
      </c>
      <c r="E47" s="30">
        <f t="shared" si="1"/>
        <v>86168315</v>
      </c>
      <c r="F47" s="31">
        <f t="shared" si="1"/>
        <v>86168315</v>
      </c>
      <c r="G47" s="31">
        <f t="shared" si="1"/>
        <v>3073556</v>
      </c>
      <c r="H47" s="31">
        <f t="shared" si="1"/>
        <v>8226321</v>
      </c>
      <c r="I47" s="31">
        <f t="shared" si="1"/>
        <v>4372240</v>
      </c>
      <c r="J47" s="31">
        <f t="shared" si="1"/>
        <v>15672117</v>
      </c>
      <c r="K47" s="31">
        <f t="shared" si="1"/>
        <v>8723725</v>
      </c>
      <c r="L47" s="31">
        <f t="shared" si="1"/>
        <v>7904814</v>
      </c>
      <c r="M47" s="31">
        <f t="shared" si="1"/>
        <v>10431877</v>
      </c>
      <c r="N47" s="31">
        <f t="shared" si="1"/>
        <v>27060416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42732533</v>
      </c>
      <c r="X47" s="31">
        <f t="shared" si="1"/>
        <v>43084218</v>
      </c>
      <c r="Y47" s="31">
        <f t="shared" si="1"/>
        <v>-351685</v>
      </c>
      <c r="Z47" s="32">
        <f>+IF(X47&lt;&gt;0,+(Y47/X47)*100,0)</f>
        <v>-0.81627337416220491</v>
      </c>
      <c r="AA47" s="29">
        <f>SUM(AA34:AA46)</f>
        <v>86168315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40838406</v>
      </c>
      <c r="D48" s="39">
        <f t="shared" si="2"/>
        <v>0</v>
      </c>
      <c r="E48" s="40">
        <f t="shared" si="2"/>
        <v>-24967875</v>
      </c>
      <c r="F48" s="41">
        <f t="shared" si="2"/>
        <v>-24967875</v>
      </c>
      <c r="G48" s="41">
        <f t="shared" si="2"/>
        <v>9243387</v>
      </c>
      <c r="H48" s="41">
        <f t="shared" si="2"/>
        <v>1679868</v>
      </c>
      <c r="I48" s="41">
        <f t="shared" si="2"/>
        <v>6862876</v>
      </c>
      <c r="J48" s="41">
        <f t="shared" si="2"/>
        <v>17786131</v>
      </c>
      <c r="K48" s="41">
        <f t="shared" si="2"/>
        <v>2804099</v>
      </c>
      <c r="L48" s="41">
        <f t="shared" si="2"/>
        <v>3996833</v>
      </c>
      <c r="M48" s="41">
        <f t="shared" si="2"/>
        <v>1243095</v>
      </c>
      <c r="N48" s="41">
        <f t="shared" si="2"/>
        <v>8044027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25830158</v>
      </c>
      <c r="X48" s="41">
        <f t="shared" si="2"/>
        <v>-12484002</v>
      </c>
      <c r="Y48" s="41">
        <f t="shared" si="2"/>
        <v>38314160</v>
      </c>
      <c r="Z48" s="42">
        <f>+IF(X48&lt;&gt;0,+(Y48/X48)*100,0)</f>
        <v>-306.90607066548051</v>
      </c>
      <c r="AA48" s="39">
        <f>+AA32-AA47</f>
        <v>-24967875</v>
      </c>
    </row>
    <row r="49" spans="1:27" x14ac:dyDescent="0.25">
      <c r="A49" s="43" t="s">
        <v>74</v>
      </c>
      <c r="B49" s="15" t="s">
        <v>32</v>
      </c>
      <c r="C49" s="20">
        <v>53416900</v>
      </c>
      <c r="D49" s="20"/>
      <c r="E49" s="21">
        <v>15000000</v>
      </c>
      <c r="F49" s="22">
        <v>15000000</v>
      </c>
      <c r="G49" s="22">
        <v>10000000</v>
      </c>
      <c r="H49" s="22"/>
      <c r="I49" s="22"/>
      <c r="J49" s="22">
        <v>10000000</v>
      </c>
      <c r="K49" s="22"/>
      <c r="L49" s="22">
        <v>15000000</v>
      </c>
      <c r="M49" s="22"/>
      <c r="N49" s="22">
        <v>15000000</v>
      </c>
      <c r="O49" s="22"/>
      <c r="P49" s="22"/>
      <c r="Q49" s="22"/>
      <c r="R49" s="22"/>
      <c r="S49" s="22"/>
      <c r="T49" s="22"/>
      <c r="U49" s="22"/>
      <c r="V49" s="22"/>
      <c r="W49" s="22">
        <v>25000000</v>
      </c>
      <c r="X49" s="22">
        <v>7500000</v>
      </c>
      <c r="Y49" s="22">
        <v>17500000</v>
      </c>
      <c r="Z49" s="23">
        <v>233.33333333333334</v>
      </c>
      <c r="AA49" s="20">
        <v>15000000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94255306</v>
      </c>
      <c r="D51" s="48">
        <f t="shared" si="3"/>
        <v>0</v>
      </c>
      <c r="E51" s="49">
        <f t="shared" si="3"/>
        <v>-9967875</v>
      </c>
      <c r="F51" s="50">
        <f t="shared" si="3"/>
        <v>-9967875</v>
      </c>
      <c r="G51" s="50">
        <f t="shared" si="3"/>
        <v>19243387</v>
      </c>
      <c r="H51" s="50">
        <f t="shared" si="3"/>
        <v>1679868</v>
      </c>
      <c r="I51" s="50">
        <f t="shared" si="3"/>
        <v>6862876</v>
      </c>
      <c r="J51" s="50">
        <f t="shared" si="3"/>
        <v>27786131</v>
      </c>
      <c r="K51" s="50">
        <f t="shared" si="3"/>
        <v>2804099</v>
      </c>
      <c r="L51" s="50">
        <f t="shared" si="3"/>
        <v>18996833</v>
      </c>
      <c r="M51" s="50">
        <f t="shared" si="3"/>
        <v>1243095</v>
      </c>
      <c r="N51" s="50">
        <f t="shared" si="3"/>
        <v>23044027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50830158</v>
      </c>
      <c r="X51" s="50">
        <f t="shared" si="3"/>
        <v>-4984002</v>
      </c>
      <c r="Y51" s="50">
        <f t="shared" si="3"/>
        <v>55814160</v>
      </c>
      <c r="Z51" s="51">
        <f>+IF(X51&lt;&gt;0,+(Y51/X51)*100,0)</f>
        <v>-1119.8663242912021</v>
      </c>
      <c r="AA51" s="48">
        <f>SUM(AA48:AA50)</f>
        <v>-9967875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94255306</v>
      </c>
      <c r="D53" s="54">
        <f>+D51-D52</f>
        <v>0</v>
      </c>
      <c r="E53" s="55">
        <f t="shared" si="4"/>
        <v>-9967875</v>
      </c>
      <c r="F53" s="56">
        <f t="shared" si="4"/>
        <v>-9967875</v>
      </c>
      <c r="G53" s="56">
        <f t="shared" si="4"/>
        <v>19243387</v>
      </c>
      <c r="H53" s="56">
        <f t="shared" si="4"/>
        <v>1679868</v>
      </c>
      <c r="I53" s="56">
        <f t="shared" si="4"/>
        <v>6862876</v>
      </c>
      <c r="J53" s="56">
        <f t="shared" si="4"/>
        <v>27786131</v>
      </c>
      <c r="K53" s="56">
        <f t="shared" si="4"/>
        <v>2804099</v>
      </c>
      <c r="L53" s="56">
        <f t="shared" si="4"/>
        <v>18996833</v>
      </c>
      <c r="M53" s="56">
        <f t="shared" si="4"/>
        <v>1243095</v>
      </c>
      <c r="N53" s="56">
        <f t="shared" si="4"/>
        <v>23044027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50830158</v>
      </c>
      <c r="X53" s="56">
        <f t="shared" si="4"/>
        <v>-4984002</v>
      </c>
      <c r="Y53" s="56">
        <f t="shared" si="4"/>
        <v>55814160</v>
      </c>
      <c r="Z53" s="57">
        <f>+IF(X53&lt;&gt;0,+(Y53/X53)*100,0)</f>
        <v>-1119.8663242912021</v>
      </c>
      <c r="AA53" s="54">
        <f>+AA51-AA52</f>
        <v>-9967875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94255306</v>
      </c>
      <c r="D56" s="48">
        <f>SUM(D53:D55)</f>
        <v>0</v>
      </c>
      <c r="E56" s="49">
        <f t="shared" si="5"/>
        <v>-9967875</v>
      </c>
      <c r="F56" s="50">
        <f t="shared" si="5"/>
        <v>-9967875</v>
      </c>
      <c r="G56" s="50">
        <f t="shared" si="5"/>
        <v>19243387</v>
      </c>
      <c r="H56" s="50">
        <f t="shared" si="5"/>
        <v>1679868</v>
      </c>
      <c r="I56" s="50">
        <f t="shared" si="5"/>
        <v>6862876</v>
      </c>
      <c r="J56" s="50">
        <f t="shared" si="5"/>
        <v>27786131</v>
      </c>
      <c r="K56" s="50">
        <f t="shared" si="5"/>
        <v>2804099</v>
      </c>
      <c r="L56" s="50">
        <f t="shared" si="5"/>
        <v>18996833</v>
      </c>
      <c r="M56" s="50">
        <f t="shared" si="5"/>
        <v>1243095</v>
      </c>
      <c r="N56" s="50">
        <f t="shared" si="5"/>
        <v>23044027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50830158</v>
      </c>
      <c r="X56" s="50">
        <f t="shared" si="5"/>
        <v>-4984002</v>
      </c>
      <c r="Y56" s="50">
        <f t="shared" si="5"/>
        <v>55814160</v>
      </c>
      <c r="Z56" s="51">
        <f>+IF(X56&lt;&gt;0,+(Y56/X56)*100,0)</f>
        <v>-1119.8663242912021</v>
      </c>
      <c r="AA56" s="48">
        <f>SUM(AA53:AA55)</f>
        <v>-9967875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94255306</v>
      </c>
      <c r="D59" s="65">
        <f>SUM(D56:D58)</f>
        <v>0</v>
      </c>
      <c r="E59" s="66">
        <f t="shared" si="6"/>
        <v>-9967875</v>
      </c>
      <c r="F59" s="67">
        <f t="shared" si="6"/>
        <v>-9967875</v>
      </c>
      <c r="G59" s="67">
        <f t="shared" si="6"/>
        <v>19243387</v>
      </c>
      <c r="H59" s="67">
        <f t="shared" si="6"/>
        <v>1679868</v>
      </c>
      <c r="I59" s="67">
        <f t="shared" si="6"/>
        <v>6862876</v>
      </c>
      <c r="J59" s="67">
        <f t="shared" si="6"/>
        <v>27786131</v>
      </c>
      <c r="K59" s="67">
        <f t="shared" si="6"/>
        <v>2804099</v>
      </c>
      <c r="L59" s="67">
        <f t="shared" si="6"/>
        <v>18996833</v>
      </c>
      <c r="M59" s="67">
        <f t="shared" si="6"/>
        <v>1243095</v>
      </c>
      <c r="N59" s="67">
        <f t="shared" si="6"/>
        <v>23044027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50830158</v>
      </c>
      <c r="X59" s="67">
        <f t="shared" si="6"/>
        <v>-4984002</v>
      </c>
      <c r="Y59" s="67">
        <f t="shared" si="6"/>
        <v>55814160</v>
      </c>
      <c r="Z59" s="68">
        <f>+IF(X59&lt;&gt;0,+(Y59/X59)*100,0)</f>
        <v>-1119.8663242912021</v>
      </c>
      <c r="AA59" s="65">
        <f>SUM(AA56:AA58)</f>
        <v>-9967875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131137134</v>
      </c>
      <c r="D7" s="20"/>
      <c r="E7" s="21">
        <v>122724976</v>
      </c>
      <c r="F7" s="22">
        <v>122724976</v>
      </c>
      <c r="G7" s="22">
        <v>390509194</v>
      </c>
      <c r="H7" s="22">
        <v>-347991433</v>
      </c>
      <c r="I7" s="22">
        <v>9568587</v>
      </c>
      <c r="J7" s="22">
        <v>52086348</v>
      </c>
      <c r="K7" s="22">
        <v>35558521</v>
      </c>
      <c r="L7" s="22">
        <v>-87781379</v>
      </c>
      <c r="M7" s="22">
        <v>82638203</v>
      </c>
      <c r="N7" s="22">
        <v>30415345</v>
      </c>
      <c r="O7" s="22"/>
      <c r="P7" s="22"/>
      <c r="Q7" s="22"/>
      <c r="R7" s="22"/>
      <c r="S7" s="22"/>
      <c r="T7" s="22"/>
      <c r="U7" s="22"/>
      <c r="V7" s="22"/>
      <c r="W7" s="22">
        <v>82501693</v>
      </c>
      <c r="X7" s="22">
        <v>61362486</v>
      </c>
      <c r="Y7" s="22">
        <v>21139207</v>
      </c>
      <c r="Z7" s="23">
        <v>34.449723891564624</v>
      </c>
      <c r="AA7" s="20">
        <v>122724976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19543491</v>
      </c>
      <c r="D13" s="20"/>
      <c r="E13" s="21">
        <v>15000000</v>
      </c>
      <c r="F13" s="22">
        <v>15000000</v>
      </c>
      <c r="G13" s="22">
        <v>1750906</v>
      </c>
      <c r="H13" s="22">
        <v>1774311</v>
      </c>
      <c r="I13" s="22">
        <v>1980894</v>
      </c>
      <c r="J13" s="22">
        <v>5506111</v>
      </c>
      <c r="K13" s="22">
        <v>2004513</v>
      </c>
      <c r="L13" s="22">
        <v>1991575</v>
      </c>
      <c r="M13" s="22">
        <v>1992115</v>
      </c>
      <c r="N13" s="22">
        <v>5988203</v>
      </c>
      <c r="O13" s="22"/>
      <c r="P13" s="22"/>
      <c r="Q13" s="22"/>
      <c r="R13" s="22"/>
      <c r="S13" s="22"/>
      <c r="T13" s="22"/>
      <c r="U13" s="22"/>
      <c r="V13" s="22"/>
      <c r="W13" s="22">
        <v>11494314</v>
      </c>
      <c r="X13" s="22">
        <v>7500000</v>
      </c>
      <c r="Y13" s="22">
        <v>3994314</v>
      </c>
      <c r="Z13" s="23">
        <v>53.25752</v>
      </c>
      <c r="AA13" s="20">
        <v>15000000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2851070</v>
      </c>
      <c r="H25" s="22"/>
      <c r="I25" s="22"/>
      <c r="J25" s="22">
        <v>2851070</v>
      </c>
      <c r="K25" s="22">
        <v>1131747</v>
      </c>
      <c r="L25" s="22">
        <v>20187823</v>
      </c>
      <c r="M25" s="22"/>
      <c r="N25" s="22">
        <v>21319570</v>
      </c>
      <c r="O25" s="22"/>
      <c r="P25" s="22"/>
      <c r="Q25" s="22"/>
      <c r="R25" s="22"/>
      <c r="S25" s="22"/>
      <c r="T25" s="22"/>
      <c r="U25" s="22"/>
      <c r="V25" s="22"/>
      <c r="W25" s="22">
        <v>24170640</v>
      </c>
      <c r="X25" s="22"/>
      <c r="Y25" s="22">
        <v>24170640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150680625</v>
      </c>
      <c r="D32" s="29">
        <f t="shared" ref="D32:Y32" si="0">SUM(D6:D31)</f>
        <v>0</v>
      </c>
      <c r="E32" s="30">
        <f t="shared" si="0"/>
        <v>137724976</v>
      </c>
      <c r="F32" s="31">
        <f t="shared" si="0"/>
        <v>137724976</v>
      </c>
      <c r="G32" s="31">
        <f t="shared" si="0"/>
        <v>395111170</v>
      </c>
      <c r="H32" s="31">
        <f t="shared" si="0"/>
        <v>-346217122</v>
      </c>
      <c r="I32" s="31">
        <f t="shared" si="0"/>
        <v>11549481</v>
      </c>
      <c r="J32" s="31">
        <f t="shared" si="0"/>
        <v>60443529</v>
      </c>
      <c r="K32" s="31">
        <f t="shared" si="0"/>
        <v>38694781</v>
      </c>
      <c r="L32" s="31">
        <f t="shared" si="0"/>
        <v>-65601981</v>
      </c>
      <c r="M32" s="31">
        <f t="shared" si="0"/>
        <v>84630318</v>
      </c>
      <c r="N32" s="31">
        <f t="shared" si="0"/>
        <v>57723118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118166647</v>
      </c>
      <c r="X32" s="31">
        <f t="shared" si="0"/>
        <v>68862486</v>
      </c>
      <c r="Y32" s="31">
        <f t="shared" si="0"/>
        <v>49304161</v>
      </c>
      <c r="Z32" s="32">
        <f>+IF(X32&lt;&gt;0,+(Y32/X32)*100,0)</f>
        <v>71.597997493148881</v>
      </c>
      <c r="AA32" s="29">
        <f>SUM(AA6:AA31)</f>
        <v>137724976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41471114</v>
      </c>
      <c r="D34" s="20"/>
      <c r="E34" s="21">
        <v>36127199</v>
      </c>
      <c r="F34" s="22">
        <v>36127199</v>
      </c>
      <c r="G34" s="22">
        <v>3711837</v>
      </c>
      <c r="H34" s="22">
        <v>3330354</v>
      </c>
      <c r="I34" s="22">
        <v>3678855</v>
      </c>
      <c r="J34" s="22">
        <v>10721046</v>
      </c>
      <c r="K34" s="22">
        <v>3726751</v>
      </c>
      <c r="L34" s="22">
        <v>3791681</v>
      </c>
      <c r="M34" s="22">
        <v>3845472</v>
      </c>
      <c r="N34" s="22">
        <v>11363904</v>
      </c>
      <c r="O34" s="22"/>
      <c r="P34" s="22"/>
      <c r="Q34" s="22"/>
      <c r="R34" s="22"/>
      <c r="S34" s="22"/>
      <c r="T34" s="22"/>
      <c r="U34" s="22"/>
      <c r="V34" s="22"/>
      <c r="W34" s="22">
        <v>22084950</v>
      </c>
      <c r="X34" s="22">
        <v>18063618</v>
      </c>
      <c r="Y34" s="22">
        <v>4021332</v>
      </c>
      <c r="Z34" s="23">
        <v>22.26205182151217</v>
      </c>
      <c r="AA34" s="20">
        <v>36127199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27004381</v>
      </c>
      <c r="D37" s="20"/>
      <c r="E37" s="21">
        <v>23582673</v>
      </c>
      <c r="F37" s="22">
        <v>23582673</v>
      </c>
      <c r="G37" s="22"/>
      <c r="H37" s="22"/>
      <c r="I37" s="22">
        <v>151830</v>
      </c>
      <c r="J37" s="22">
        <v>151830</v>
      </c>
      <c r="K37" s="22">
        <v>2069865</v>
      </c>
      <c r="L37" s="22">
        <v>5210262</v>
      </c>
      <c r="M37" s="22">
        <v>198018</v>
      </c>
      <c r="N37" s="22">
        <v>7478145</v>
      </c>
      <c r="O37" s="22"/>
      <c r="P37" s="22"/>
      <c r="Q37" s="22"/>
      <c r="R37" s="22"/>
      <c r="S37" s="22"/>
      <c r="T37" s="22"/>
      <c r="U37" s="22"/>
      <c r="V37" s="22"/>
      <c r="W37" s="22">
        <v>7629975</v>
      </c>
      <c r="X37" s="22">
        <v>11791338</v>
      </c>
      <c r="Y37" s="22">
        <v>-4161363</v>
      </c>
      <c r="Z37" s="23">
        <v>-35.291694632110456</v>
      </c>
      <c r="AA37" s="20">
        <v>23582673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15000000</v>
      </c>
      <c r="Y38" s="22">
        <v>-15000000</v>
      </c>
      <c r="Z38" s="23">
        <v>-100</v>
      </c>
      <c r="AA38" s="20">
        <v>30000000</v>
      </c>
    </row>
    <row r="39" spans="1:27" x14ac:dyDescent="0.25">
      <c r="A39" s="19" t="s">
        <v>65</v>
      </c>
      <c r="B39" s="15" t="s">
        <v>32</v>
      </c>
      <c r="C39" s="20">
        <v>190808833</v>
      </c>
      <c r="D39" s="20"/>
      <c r="E39" s="21">
        <v>200978853</v>
      </c>
      <c r="F39" s="22">
        <v>200978853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100489428</v>
      </c>
      <c r="Y39" s="22">
        <v>-100489428</v>
      </c>
      <c r="Z39" s="23">
        <v>-100</v>
      </c>
      <c r="AA39" s="20">
        <v>200978853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23517556</v>
      </c>
      <c r="D41" s="20"/>
      <c r="E41" s="21">
        <v>13504680</v>
      </c>
      <c r="F41" s="22">
        <v>13504680</v>
      </c>
      <c r="G41" s="22">
        <v>43773</v>
      </c>
      <c r="H41" s="22">
        <v>799545</v>
      </c>
      <c r="I41" s="22">
        <v>1536686</v>
      </c>
      <c r="J41" s="22">
        <v>2380004</v>
      </c>
      <c r="K41" s="22">
        <v>1777644</v>
      </c>
      <c r="L41" s="22">
        <v>1565101</v>
      </c>
      <c r="M41" s="22">
        <v>2598099</v>
      </c>
      <c r="N41" s="22">
        <v>5940844</v>
      </c>
      <c r="O41" s="22"/>
      <c r="P41" s="22"/>
      <c r="Q41" s="22"/>
      <c r="R41" s="22"/>
      <c r="S41" s="22"/>
      <c r="T41" s="22"/>
      <c r="U41" s="22"/>
      <c r="V41" s="22"/>
      <c r="W41" s="22">
        <v>8320848</v>
      </c>
      <c r="X41" s="22">
        <v>6752346</v>
      </c>
      <c r="Y41" s="22">
        <v>1568502</v>
      </c>
      <c r="Z41" s="23">
        <v>23.228993300994944</v>
      </c>
      <c r="AA41" s="20">
        <v>13504680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1006347</v>
      </c>
      <c r="D44" s="20"/>
      <c r="E44" s="21">
        <v>10000</v>
      </c>
      <c r="F44" s="22">
        <v>10000</v>
      </c>
      <c r="G44" s="22"/>
      <c r="H44" s="22"/>
      <c r="I44" s="22"/>
      <c r="J44" s="22"/>
      <c r="K44" s="22">
        <v>86400</v>
      </c>
      <c r="L44" s="22">
        <v>5850</v>
      </c>
      <c r="M44" s="22"/>
      <c r="N44" s="22">
        <v>92250</v>
      </c>
      <c r="O44" s="22"/>
      <c r="P44" s="22"/>
      <c r="Q44" s="22"/>
      <c r="R44" s="22"/>
      <c r="S44" s="22"/>
      <c r="T44" s="22"/>
      <c r="U44" s="22"/>
      <c r="V44" s="22"/>
      <c r="W44" s="22">
        <v>92250</v>
      </c>
      <c r="X44" s="22">
        <v>4998</v>
      </c>
      <c r="Y44" s="22">
        <v>87252</v>
      </c>
      <c r="Z44" s="23">
        <v>1745.7382953181273</v>
      </c>
      <c r="AA44" s="20">
        <v>10000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283808231</v>
      </c>
      <c r="D47" s="29">
        <f t="shared" ref="D47:Y47" si="1">SUM(D34:D46)</f>
        <v>0</v>
      </c>
      <c r="E47" s="30">
        <f t="shared" si="1"/>
        <v>304203405</v>
      </c>
      <c r="F47" s="31">
        <f t="shared" si="1"/>
        <v>304203405</v>
      </c>
      <c r="G47" s="31">
        <f t="shared" si="1"/>
        <v>3755610</v>
      </c>
      <c r="H47" s="31">
        <f t="shared" si="1"/>
        <v>4129899</v>
      </c>
      <c r="I47" s="31">
        <f t="shared" si="1"/>
        <v>5367371</v>
      </c>
      <c r="J47" s="31">
        <f t="shared" si="1"/>
        <v>13252880</v>
      </c>
      <c r="K47" s="31">
        <f t="shared" si="1"/>
        <v>7660660</v>
      </c>
      <c r="L47" s="31">
        <f t="shared" si="1"/>
        <v>10572894</v>
      </c>
      <c r="M47" s="31">
        <f t="shared" si="1"/>
        <v>6641589</v>
      </c>
      <c r="N47" s="31">
        <f t="shared" si="1"/>
        <v>24875143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38128023</v>
      </c>
      <c r="X47" s="31">
        <f t="shared" si="1"/>
        <v>152101728</v>
      </c>
      <c r="Y47" s="31">
        <f t="shared" si="1"/>
        <v>-113973705</v>
      </c>
      <c r="Z47" s="32">
        <f>+IF(X47&lt;&gt;0,+(Y47/X47)*100,0)</f>
        <v>-74.932551062141783</v>
      </c>
      <c r="AA47" s="29">
        <f>SUM(AA34:AA46)</f>
        <v>304203405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-133127606</v>
      </c>
      <c r="D48" s="39">
        <f t="shared" si="2"/>
        <v>0</v>
      </c>
      <c r="E48" s="40">
        <f t="shared" si="2"/>
        <v>-166478429</v>
      </c>
      <c r="F48" s="41">
        <f t="shared" si="2"/>
        <v>-166478429</v>
      </c>
      <c r="G48" s="41">
        <f t="shared" si="2"/>
        <v>391355560</v>
      </c>
      <c r="H48" s="41">
        <f t="shared" si="2"/>
        <v>-350347021</v>
      </c>
      <c r="I48" s="41">
        <f t="shared" si="2"/>
        <v>6182110</v>
      </c>
      <c r="J48" s="41">
        <f t="shared" si="2"/>
        <v>47190649</v>
      </c>
      <c r="K48" s="41">
        <f t="shared" si="2"/>
        <v>31034121</v>
      </c>
      <c r="L48" s="41">
        <f t="shared" si="2"/>
        <v>-76174875</v>
      </c>
      <c r="M48" s="41">
        <f t="shared" si="2"/>
        <v>77988729</v>
      </c>
      <c r="N48" s="41">
        <f t="shared" si="2"/>
        <v>32847975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80038624</v>
      </c>
      <c r="X48" s="41">
        <f t="shared" si="2"/>
        <v>-83239242</v>
      </c>
      <c r="Y48" s="41">
        <f t="shared" si="2"/>
        <v>163277866</v>
      </c>
      <c r="Z48" s="42">
        <f>+IF(X48&lt;&gt;0,+(Y48/X48)*100,0)</f>
        <v>-196.15491693208835</v>
      </c>
      <c r="AA48" s="39">
        <f>+AA32-AA47</f>
        <v>-166478429</v>
      </c>
    </row>
    <row r="49" spans="1:27" x14ac:dyDescent="0.25">
      <c r="A49" s="43" t="s">
        <v>74</v>
      </c>
      <c r="B49" s="15" t="s">
        <v>32</v>
      </c>
      <c r="C49" s="20">
        <v>25000000</v>
      </c>
      <c r="D49" s="20"/>
      <c r="E49" s="21">
        <v>103733000</v>
      </c>
      <c r="F49" s="22">
        <v>103733000</v>
      </c>
      <c r="G49" s="22">
        <v>15000000</v>
      </c>
      <c r="H49" s="22"/>
      <c r="I49" s="22"/>
      <c r="J49" s="22">
        <v>15000000</v>
      </c>
      <c r="K49" s="22"/>
      <c r="L49" s="22">
        <v>19000000</v>
      </c>
      <c r="M49" s="22"/>
      <c r="N49" s="22">
        <v>19000000</v>
      </c>
      <c r="O49" s="22"/>
      <c r="P49" s="22"/>
      <c r="Q49" s="22"/>
      <c r="R49" s="22"/>
      <c r="S49" s="22"/>
      <c r="T49" s="22"/>
      <c r="U49" s="22"/>
      <c r="V49" s="22"/>
      <c r="W49" s="22">
        <v>34000000</v>
      </c>
      <c r="X49" s="22">
        <v>51866496</v>
      </c>
      <c r="Y49" s="22">
        <v>-17866496</v>
      </c>
      <c r="Z49" s="23">
        <v>-34.447085070099973</v>
      </c>
      <c r="AA49" s="20">
        <v>103733000</v>
      </c>
    </row>
    <row r="50" spans="1:27" x14ac:dyDescent="0.25">
      <c r="A50" s="43" t="s">
        <v>75</v>
      </c>
      <c r="B50" s="15" t="s">
        <v>32</v>
      </c>
      <c r="C50" s="44">
        <v>28807425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-79320181</v>
      </c>
      <c r="D51" s="48">
        <f t="shared" si="3"/>
        <v>0</v>
      </c>
      <c r="E51" s="49">
        <f t="shared" si="3"/>
        <v>-62745429</v>
      </c>
      <c r="F51" s="50">
        <f t="shared" si="3"/>
        <v>-62745429</v>
      </c>
      <c r="G51" s="50">
        <f t="shared" si="3"/>
        <v>406355560</v>
      </c>
      <c r="H51" s="50">
        <f t="shared" si="3"/>
        <v>-350347021</v>
      </c>
      <c r="I51" s="50">
        <f t="shared" si="3"/>
        <v>6182110</v>
      </c>
      <c r="J51" s="50">
        <f t="shared" si="3"/>
        <v>62190649</v>
      </c>
      <c r="K51" s="50">
        <f t="shared" si="3"/>
        <v>31034121</v>
      </c>
      <c r="L51" s="50">
        <f t="shared" si="3"/>
        <v>-57174875</v>
      </c>
      <c r="M51" s="50">
        <f t="shared" si="3"/>
        <v>77988729</v>
      </c>
      <c r="N51" s="50">
        <f t="shared" si="3"/>
        <v>51847975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114038624</v>
      </c>
      <c r="X51" s="50">
        <f t="shared" si="3"/>
        <v>-31372746</v>
      </c>
      <c r="Y51" s="50">
        <f t="shared" si="3"/>
        <v>145411370</v>
      </c>
      <c r="Z51" s="51">
        <f>+IF(X51&lt;&gt;0,+(Y51/X51)*100,0)</f>
        <v>-463.49583170054672</v>
      </c>
      <c r="AA51" s="48">
        <f>SUM(AA48:AA50)</f>
        <v>-62745429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-79320181</v>
      </c>
      <c r="D53" s="54">
        <f>+D51-D52</f>
        <v>0</v>
      </c>
      <c r="E53" s="55">
        <f t="shared" si="4"/>
        <v>-62745429</v>
      </c>
      <c r="F53" s="56">
        <f t="shared" si="4"/>
        <v>-62745429</v>
      </c>
      <c r="G53" s="56">
        <f t="shared" si="4"/>
        <v>406355560</v>
      </c>
      <c r="H53" s="56">
        <f t="shared" si="4"/>
        <v>-350347021</v>
      </c>
      <c r="I53" s="56">
        <f t="shared" si="4"/>
        <v>6182110</v>
      </c>
      <c r="J53" s="56">
        <f t="shared" si="4"/>
        <v>62190649</v>
      </c>
      <c r="K53" s="56">
        <f t="shared" si="4"/>
        <v>31034121</v>
      </c>
      <c r="L53" s="56">
        <f t="shared" si="4"/>
        <v>-57174875</v>
      </c>
      <c r="M53" s="56">
        <f t="shared" si="4"/>
        <v>77988729</v>
      </c>
      <c r="N53" s="56">
        <f t="shared" si="4"/>
        <v>51847975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114038624</v>
      </c>
      <c r="X53" s="56">
        <f t="shared" si="4"/>
        <v>-31372746</v>
      </c>
      <c r="Y53" s="56">
        <f t="shared" si="4"/>
        <v>145411370</v>
      </c>
      <c r="Z53" s="57">
        <f>+IF(X53&lt;&gt;0,+(Y53/X53)*100,0)</f>
        <v>-463.49583170054672</v>
      </c>
      <c r="AA53" s="54">
        <f>+AA51-AA52</f>
        <v>-62745429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-79320181</v>
      </c>
      <c r="D56" s="48">
        <f>SUM(D53:D55)</f>
        <v>0</v>
      </c>
      <c r="E56" s="49">
        <f t="shared" si="5"/>
        <v>-62745429</v>
      </c>
      <c r="F56" s="50">
        <f t="shared" si="5"/>
        <v>-62745429</v>
      </c>
      <c r="G56" s="50">
        <f t="shared" si="5"/>
        <v>406355560</v>
      </c>
      <c r="H56" s="50">
        <f t="shared" si="5"/>
        <v>-350347021</v>
      </c>
      <c r="I56" s="50">
        <f t="shared" si="5"/>
        <v>6182110</v>
      </c>
      <c r="J56" s="50">
        <f t="shared" si="5"/>
        <v>62190649</v>
      </c>
      <c r="K56" s="50">
        <f t="shared" si="5"/>
        <v>31034121</v>
      </c>
      <c r="L56" s="50">
        <f t="shared" si="5"/>
        <v>-57174875</v>
      </c>
      <c r="M56" s="50">
        <f t="shared" si="5"/>
        <v>77988729</v>
      </c>
      <c r="N56" s="50">
        <f t="shared" si="5"/>
        <v>51847975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114038624</v>
      </c>
      <c r="X56" s="50">
        <f t="shared" si="5"/>
        <v>-31372746</v>
      </c>
      <c r="Y56" s="50">
        <f t="shared" si="5"/>
        <v>145411370</v>
      </c>
      <c r="Z56" s="51">
        <f>+IF(X56&lt;&gt;0,+(Y56/X56)*100,0)</f>
        <v>-463.49583170054672</v>
      </c>
      <c r="AA56" s="48">
        <f>SUM(AA53:AA55)</f>
        <v>-62745429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-79320181</v>
      </c>
      <c r="D59" s="65">
        <f>SUM(D56:D58)</f>
        <v>0</v>
      </c>
      <c r="E59" s="66">
        <f t="shared" si="6"/>
        <v>-62745429</v>
      </c>
      <c r="F59" s="67">
        <f t="shared" si="6"/>
        <v>-62745429</v>
      </c>
      <c r="G59" s="67">
        <f t="shared" si="6"/>
        <v>406355560</v>
      </c>
      <c r="H59" s="67">
        <f t="shared" si="6"/>
        <v>-350347021</v>
      </c>
      <c r="I59" s="67">
        <f t="shared" si="6"/>
        <v>6182110</v>
      </c>
      <c r="J59" s="67">
        <f t="shared" si="6"/>
        <v>62190649</v>
      </c>
      <c r="K59" s="67">
        <f t="shared" si="6"/>
        <v>31034121</v>
      </c>
      <c r="L59" s="67">
        <f t="shared" si="6"/>
        <v>-57174875</v>
      </c>
      <c r="M59" s="67">
        <f t="shared" si="6"/>
        <v>77988729</v>
      </c>
      <c r="N59" s="67">
        <f t="shared" si="6"/>
        <v>51847975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114038624</v>
      </c>
      <c r="X59" s="67">
        <f t="shared" si="6"/>
        <v>-31372746</v>
      </c>
      <c r="Y59" s="67">
        <f t="shared" si="6"/>
        <v>145411370</v>
      </c>
      <c r="Z59" s="68">
        <f>+IF(X59&lt;&gt;0,+(Y59/X59)*100,0)</f>
        <v>-463.49583170054672</v>
      </c>
      <c r="AA59" s="65">
        <f>SUM(AA56:AA58)</f>
        <v>-62745429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1457</v>
      </c>
      <c r="D6" s="20"/>
      <c r="E6" s="21"/>
      <c r="F6" s="22"/>
      <c r="G6" s="22">
        <v>-1822</v>
      </c>
      <c r="H6" s="22"/>
      <c r="I6" s="22"/>
      <c r="J6" s="22">
        <v>-1822</v>
      </c>
      <c r="K6" s="22">
        <v>1073</v>
      </c>
      <c r="L6" s="22"/>
      <c r="M6" s="22"/>
      <c r="N6" s="22">
        <v>1073</v>
      </c>
      <c r="O6" s="22"/>
      <c r="P6" s="22"/>
      <c r="Q6" s="22"/>
      <c r="R6" s="22"/>
      <c r="S6" s="22"/>
      <c r="T6" s="22"/>
      <c r="U6" s="22"/>
      <c r="V6" s="22"/>
      <c r="W6" s="22">
        <v>-749</v>
      </c>
      <c r="X6" s="22"/>
      <c r="Y6" s="22">
        <v>-749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4841932431</v>
      </c>
      <c r="D7" s="20"/>
      <c r="E7" s="21">
        <v>4994792614</v>
      </c>
      <c r="F7" s="22">
        <v>4994792614</v>
      </c>
      <c r="G7" s="22">
        <v>361875441</v>
      </c>
      <c r="H7" s="22">
        <v>382285232</v>
      </c>
      <c r="I7" s="22">
        <v>388801086</v>
      </c>
      <c r="J7" s="22">
        <v>1132961759</v>
      </c>
      <c r="K7" s="22">
        <v>394254260</v>
      </c>
      <c r="L7" s="22">
        <v>442536319</v>
      </c>
      <c r="M7" s="22">
        <v>455098589</v>
      </c>
      <c r="N7" s="22">
        <v>1291889168</v>
      </c>
      <c r="O7" s="22"/>
      <c r="P7" s="22"/>
      <c r="Q7" s="22"/>
      <c r="R7" s="22"/>
      <c r="S7" s="22"/>
      <c r="T7" s="22"/>
      <c r="U7" s="22"/>
      <c r="V7" s="22"/>
      <c r="W7" s="22">
        <v>2424850927</v>
      </c>
      <c r="X7" s="22">
        <v>2450552416</v>
      </c>
      <c r="Y7" s="22">
        <v>-25701489</v>
      </c>
      <c r="Z7" s="23">
        <v>-1.0488038873272563</v>
      </c>
      <c r="AA7" s="20">
        <v>4994792614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-387314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14551073</v>
      </c>
      <c r="D10" s="20"/>
      <c r="E10" s="21">
        <v>8542491</v>
      </c>
      <c r="F10" s="22">
        <v>8542491</v>
      </c>
      <c r="G10" s="22">
        <v>2911792</v>
      </c>
      <c r="H10" s="22">
        <v>789891</v>
      </c>
      <c r="I10" s="22">
        <v>142296</v>
      </c>
      <c r="J10" s="22">
        <v>3843979</v>
      </c>
      <c r="K10" s="22">
        <v>417244</v>
      </c>
      <c r="L10" s="22">
        <v>655699</v>
      </c>
      <c r="M10" s="22">
        <v>479905</v>
      </c>
      <c r="N10" s="22">
        <v>1552848</v>
      </c>
      <c r="O10" s="22"/>
      <c r="P10" s="22"/>
      <c r="Q10" s="22"/>
      <c r="R10" s="22"/>
      <c r="S10" s="22"/>
      <c r="T10" s="22"/>
      <c r="U10" s="22"/>
      <c r="V10" s="22"/>
      <c r="W10" s="22">
        <v>5396827</v>
      </c>
      <c r="X10" s="22">
        <v>5209340</v>
      </c>
      <c r="Y10" s="22">
        <v>187487</v>
      </c>
      <c r="Z10" s="23">
        <v>3.5990547746931472</v>
      </c>
      <c r="AA10" s="20">
        <v>8542491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161541880</v>
      </c>
      <c r="D13" s="20"/>
      <c r="E13" s="21">
        <v>166608000</v>
      </c>
      <c r="F13" s="22">
        <v>166608000</v>
      </c>
      <c r="G13" s="22">
        <v>13751798</v>
      </c>
      <c r="H13" s="22">
        <v>14354218</v>
      </c>
      <c r="I13" s="22">
        <v>14289262</v>
      </c>
      <c r="J13" s="22">
        <v>42395278</v>
      </c>
      <c r="K13" s="22">
        <v>14465381</v>
      </c>
      <c r="L13" s="22">
        <v>14252119</v>
      </c>
      <c r="M13" s="22">
        <v>14206315</v>
      </c>
      <c r="N13" s="22">
        <v>42923815</v>
      </c>
      <c r="O13" s="22"/>
      <c r="P13" s="22"/>
      <c r="Q13" s="22"/>
      <c r="R13" s="22"/>
      <c r="S13" s="22"/>
      <c r="T13" s="22"/>
      <c r="U13" s="22"/>
      <c r="V13" s="22"/>
      <c r="W13" s="22">
        <v>85319093</v>
      </c>
      <c r="X13" s="22">
        <v>83164293</v>
      </c>
      <c r="Y13" s="22">
        <v>2154800</v>
      </c>
      <c r="Z13" s="23">
        <v>2.5910158341633469</v>
      </c>
      <c r="AA13" s="20">
        <v>166608000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263813</v>
      </c>
      <c r="D17" s="20"/>
      <c r="E17" s="21">
        <v>239603</v>
      </c>
      <c r="F17" s="22">
        <v>239603</v>
      </c>
      <c r="G17" s="22">
        <v>21613</v>
      </c>
      <c r="H17" s="22">
        <v>21813</v>
      </c>
      <c r="I17" s="22">
        <v>21413</v>
      </c>
      <c r="J17" s="22">
        <v>64839</v>
      </c>
      <c r="K17" s="22">
        <v>22013</v>
      </c>
      <c r="L17" s="22">
        <v>22013</v>
      </c>
      <c r="M17" s="22">
        <v>22013</v>
      </c>
      <c r="N17" s="22">
        <v>66039</v>
      </c>
      <c r="O17" s="22"/>
      <c r="P17" s="22"/>
      <c r="Q17" s="22"/>
      <c r="R17" s="22"/>
      <c r="S17" s="22"/>
      <c r="T17" s="22"/>
      <c r="U17" s="22"/>
      <c r="V17" s="22"/>
      <c r="W17" s="22">
        <v>130878</v>
      </c>
      <c r="X17" s="22">
        <v>119805</v>
      </c>
      <c r="Y17" s="22">
        <v>11073</v>
      </c>
      <c r="Z17" s="23">
        <v>9.2425190935269814</v>
      </c>
      <c r="AA17" s="20">
        <v>239603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43739911</v>
      </c>
      <c r="D19" s="20"/>
      <c r="E19" s="21">
        <v>47817314</v>
      </c>
      <c r="F19" s="22">
        <v>47817314</v>
      </c>
      <c r="G19" s="22">
        <v>2817987</v>
      </c>
      <c r="H19" s="22">
        <v>3461656</v>
      </c>
      <c r="I19" s="22">
        <v>2602759</v>
      </c>
      <c r="J19" s="22">
        <v>8882402</v>
      </c>
      <c r="K19" s="22">
        <v>4087883</v>
      </c>
      <c r="L19" s="22">
        <v>3850066</v>
      </c>
      <c r="M19" s="22">
        <v>1245925</v>
      </c>
      <c r="N19" s="22">
        <v>9183874</v>
      </c>
      <c r="O19" s="22"/>
      <c r="P19" s="22"/>
      <c r="Q19" s="22"/>
      <c r="R19" s="22"/>
      <c r="S19" s="22"/>
      <c r="T19" s="22"/>
      <c r="U19" s="22"/>
      <c r="V19" s="22"/>
      <c r="W19" s="22">
        <v>18066276</v>
      </c>
      <c r="X19" s="22">
        <v>20955651</v>
      </c>
      <c r="Y19" s="22">
        <v>-2889375</v>
      </c>
      <c r="Z19" s="23">
        <v>-13.788046956880509</v>
      </c>
      <c r="AA19" s="20">
        <v>47817314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1897150</v>
      </c>
      <c r="D23" s="20"/>
      <c r="E23" s="21">
        <v>47655</v>
      </c>
      <c r="F23" s="22">
        <v>47655</v>
      </c>
      <c r="G23" s="22">
        <v>167375</v>
      </c>
      <c r="H23" s="22">
        <v>20000</v>
      </c>
      <c r="I23" s="22">
        <v>10000</v>
      </c>
      <c r="J23" s="22">
        <v>197375</v>
      </c>
      <c r="K23" s="22">
        <v>20000</v>
      </c>
      <c r="L23" s="22">
        <v>10000</v>
      </c>
      <c r="M23" s="22">
        <v>10000</v>
      </c>
      <c r="N23" s="22">
        <v>40000</v>
      </c>
      <c r="O23" s="22"/>
      <c r="P23" s="22"/>
      <c r="Q23" s="22"/>
      <c r="R23" s="22"/>
      <c r="S23" s="22"/>
      <c r="T23" s="22"/>
      <c r="U23" s="22"/>
      <c r="V23" s="22"/>
      <c r="W23" s="22">
        <v>237375</v>
      </c>
      <c r="X23" s="22">
        <v>15885</v>
      </c>
      <c r="Y23" s="22">
        <v>221490</v>
      </c>
      <c r="Z23" s="23">
        <v>1394.3342776203967</v>
      </c>
      <c r="AA23" s="20">
        <v>47655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445548658</v>
      </c>
      <c r="D25" s="20"/>
      <c r="E25" s="21">
        <v>477924724</v>
      </c>
      <c r="F25" s="22">
        <v>477924724</v>
      </c>
      <c r="G25" s="22">
        <v>199135338</v>
      </c>
      <c r="H25" s="22"/>
      <c r="I25" s="22"/>
      <c r="J25" s="22">
        <v>199135338</v>
      </c>
      <c r="K25" s="22"/>
      <c r="L25" s="22"/>
      <c r="M25" s="22">
        <v>159308241</v>
      </c>
      <c r="N25" s="22">
        <v>159308241</v>
      </c>
      <c r="O25" s="22"/>
      <c r="P25" s="22"/>
      <c r="Q25" s="22"/>
      <c r="R25" s="22"/>
      <c r="S25" s="22"/>
      <c r="T25" s="22"/>
      <c r="U25" s="22"/>
      <c r="V25" s="22"/>
      <c r="W25" s="22">
        <v>358443579</v>
      </c>
      <c r="X25" s="22">
        <v>358443543</v>
      </c>
      <c r="Y25" s="22">
        <v>36</v>
      </c>
      <c r="Z25" s="23"/>
      <c r="AA25" s="20">
        <v>477924724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241269</v>
      </c>
      <c r="D29" s="20"/>
      <c r="E29" s="21"/>
      <c r="F29" s="22"/>
      <c r="G29" s="22"/>
      <c r="H29" s="22"/>
      <c r="I29" s="22"/>
      <c r="J29" s="22"/>
      <c r="K29" s="22"/>
      <c r="L29" s="22"/>
      <c r="M29" s="22">
        <v>30970</v>
      </c>
      <c r="N29" s="22">
        <v>30970</v>
      </c>
      <c r="O29" s="22"/>
      <c r="P29" s="22"/>
      <c r="Q29" s="22"/>
      <c r="R29" s="22"/>
      <c r="S29" s="22"/>
      <c r="T29" s="22"/>
      <c r="U29" s="22"/>
      <c r="V29" s="22"/>
      <c r="W29" s="22">
        <v>30970</v>
      </c>
      <c r="X29" s="22"/>
      <c r="Y29" s="22">
        <v>30970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5050662699</v>
      </c>
      <c r="D30" s="20"/>
      <c r="E30" s="21">
        <v>5393297269</v>
      </c>
      <c r="F30" s="22">
        <v>5393297269</v>
      </c>
      <c r="G30" s="22"/>
      <c r="H30" s="22">
        <v>422222849</v>
      </c>
      <c r="I30" s="22">
        <v>413570979</v>
      </c>
      <c r="J30" s="22">
        <v>835793828</v>
      </c>
      <c r="K30" s="22">
        <v>413905890</v>
      </c>
      <c r="L30" s="22">
        <v>430179367</v>
      </c>
      <c r="M30" s="22">
        <v>465780240</v>
      </c>
      <c r="N30" s="22">
        <v>1309865497</v>
      </c>
      <c r="O30" s="22"/>
      <c r="P30" s="22"/>
      <c r="Q30" s="22"/>
      <c r="R30" s="22"/>
      <c r="S30" s="22"/>
      <c r="T30" s="22"/>
      <c r="U30" s="22"/>
      <c r="V30" s="22"/>
      <c r="W30" s="22">
        <v>2145659325</v>
      </c>
      <c r="X30" s="22">
        <v>2191719834</v>
      </c>
      <c r="Y30" s="22">
        <v>-46060509</v>
      </c>
      <c r="Z30" s="23">
        <v>-2.1015692008379205</v>
      </c>
      <c r="AA30" s="20">
        <v>5393297269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10559993027</v>
      </c>
      <c r="D32" s="29">
        <f t="shared" ref="D32:Y32" si="0">SUM(D6:D31)</f>
        <v>0</v>
      </c>
      <c r="E32" s="30">
        <f t="shared" si="0"/>
        <v>11089269670</v>
      </c>
      <c r="F32" s="31">
        <f t="shared" si="0"/>
        <v>11089269670</v>
      </c>
      <c r="G32" s="31">
        <f t="shared" si="0"/>
        <v>580679522</v>
      </c>
      <c r="H32" s="31">
        <f t="shared" si="0"/>
        <v>823155659</v>
      </c>
      <c r="I32" s="31">
        <f t="shared" si="0"/>
        <v>819437795</v>
      </c>
      <c r="J32" s="31">
        <f t="shared" si="0"/>
        <v>2223272976</v>
      </c>
      <c r="K32" s="31">
        <f t="shared" si="0"/>
        <v>827173744</v>
      </c>
      <c r="L32" s="31">
        <f t="shared" si="0"/>
        <v>891505583</v>
      </c>
      <c r="M32" s="31">
        <f t="shared" si="0"/>
        <v>1096182198</v>
      </c>
      <c r="N32" s="31">
        <f t="shared" si="0"/>
        <v>2814861525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5038134501</v>
      </c>
      <c r="X32" s="31">
        <f t="shared" si="0"/>
        <v>5110180767</v>
      </c>
      <c r="Y32" s="31">
        <f t="shared" si="0"/>
        <v>-72046266</v>
      </c>
      <c r="Z32" s="32">
        <f>+IF(X32&lt;&gt;0,+(Y32/X32)*100,0)</f>
        <v>-1.4098574842059006</v>
      </c>
      <c r="AA32" s="29">
        <f>SUM(AA6:AA31)</f>
        <v>11089269670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1694125618</v>
      </c>
      <c r="D34" s="20"/>
      <c r="E34" s="21">
        <v>1516165879</v>
      </c>
      <c r="F34" s="22">
        <v>1516134305</v>
      </c>
      <c r="G34" s="22">
        <v>96613306</v>
      </c>
      <c r="H34" s="22">
        <v>107649688</v>
      </c>
      <c r="I34" s="22">
        <v>119893720</v>
      </c>
      <c r="J34" s="22">
        <v>324156714</v>
      </c>
      <c r="K34" s="22">
        <v>111417926</v>
      </c>
      <c r="L34" s="22">
        <v>173053168</v>
      </c>
      <c r="M34" s="22">
        <v>110979472</v>
      </c>
      <c r="N34" s="22">
        <v>395450566</v>
      </c>
      <c r="O34" s="22"/>
      <c r="P34" s="22"/>
      <c r="Q34" s="22"/>
      <c r="R34" s="22"/>
      <c r="S34" s="22"/>
      <c r="T34" s="22"/>
      <c r="U34" s="22"/>
      <c r="V34" s="22"/>
      <c r="W34" s="22">
        <v>719607280</v>
      </c>
      <c r="X34" s="22">
        <v>790768338</v>
      </c>
      <c r="Y34" s="22">
        <v>-71161058</v>
      </c>
      <c r="Z34" s="23">
        <v>-8.9989766383387995</v>
      </c>
      <c r="AA34" s="20">
        <v>1516134305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5104207924</v>
      </c>
      <c r="D37" s="20"/>
      <c r="E37" s="21">
        <v>5224835266</v>
      </c>
      <c r="F37" s="22">
        <v>5224829266</v>
      </c>
      <c r="G37" s="22">
        <v>14026449</v>
      </c>
      <c r="H37" s="22">
        <v>412500738</v>
      </c>
      <c r="I37" s="22">
        <v>423289228</v>
      </c>
      <c r="J37" s="22">
        <v>849816415</v>
      </c>
      <c r="K37" s="22">
        <v>432191791</v>
      </c>
      <c r="L37" s="22">
        <v>430204908</v>
      </c>
      <c r="M37" s="22">
        <v>474598282</v>
      </c>
      <c r="N37" s="22">
        <v>1336994981</v>
      </c>
      <c r="O37" s="22"/>
      <c r="P37" s="22"/>
      <c r="Q37" s="22"/>
      <c r="R37" s="22"/>
      <c r="S37" s="22"/>
      <c r="T37" s="22"/>
      <c r="U37" s="22"/>
      <c r="V37" s="22"/>
      <c r="W37" s="22">
        <v>2186811396</v>
      </c>
      <c r="X37" s="22">
        <v>2134023241</v>
      </c>
      <c r="Y37" s="22">
        <v>52788155</v>
      </c>
      <c r="Z37" s="23">
        <v>2.4736448031964056</v>
      </c>
      <c r="AA37" s="20">
        <v>5224829266</v>
      </c>
    </row>
    <row r="38" spans="1:27" x14ac:dyDescent="0.25">
      <c r="A38" s="19" t="s">
        <v>64</v>
      </c>
      <c r="B38" s="15" t="s">
        <v>32</v>
      </c>
      <c r="C38" s="20">
        <v>145362134</v>
      </c>
      <c r="D38" s="20"/>
      <c r="E38" s="21">
        <v>418402000</v>
      </c>
      <c r="F38" s="22">
        <v>418402000</v>
      </c>
      <c r="G38" s="22">
        <v>18853023</v>
      </c>
      <c r="H38" s="22">
        <v>16159571</v>
      </c>
      <c r="I38" s="22">
        <v>-14298825</v>
      </c>
      <c r="J38" s="22">
        <v>20713769</v>
      </c>
      <c r="K38" s="22">
        <v>18509557</v>
      </c>
      <c r="L38" s="22">
        <v>13712939</v>
      </c>
      <c r="M38" s="22">
        <v>-30375794</v>
      </c>
      <c r="N38" s="22">
        <v>1846702</v>
      </c>
      <c r="O38" s="22"/>
      <c r="P38" s="22"/>
      <c r="Q38" s="22"/>
      <c r="R38" s="22"/>
      <c r="S38" s="22"/>
      <c r="T38" s="22"/>
      <c r="U38" s="22"/>
      <c r="V38" s="22"/>
      <c r="W38" s="22">
        <v>22560471</v>
      </c>
      <c r="X38" s="22">
        <v>209200998</v>
      </c>
      <c r="Y38" s="22">
        <v>-186640527</v>
      </c>
      <c r="Z38" s="23">
        <v>-89.215887488261416</v>
      </c>
      <c r="AA38" s="20">
        <v>418402000</v>
      </c>
    </row>
    <row r="39" spans="1:27" x14ac:dyDescent="0.25">
      <c r="A39" s="19" t="s">
        <v>65</v>
      </c>
      <c r="B39" s="15" t="s">
        <v>32</v>
      </c>
      <c r="C39" s="20">
        <v>277614955</v>
      </c>
      <c r="D39" s="20"/>
      <c r="E39" s="21">
        <v>297165998</v>
      </c>
      <c r="F39" s="22">
        <v>297165998</v>
      </c>
      <c r="G39" s="22">
        <v>24491172</v>
      </c>
      <c r="H39" s="22">
        <v>24554797</v>
      </c>
      <c r="I39" s="22">
        <v>24635647</v>
      </c>
      <c r="J39" s="22">
        <v>73681616</v>
      </c>
      <c r="K39" s="22">
        <v>24642729</v>
      </c>
      <c r="L39" s="22">
        <v>24651811</v>
      </c>
      <c r="M39" s="22">
        <v>24616852</v>
      </c>
      <c r="N39" s="22">
        <v>73911392</v>
      </c>
      <c r="O39" s="22"/>
      <c r="P39" s="22"/>
      <c r="Q39" s="22"/>
      <c r="R39" s="22"/>
      <c r="S39" s="22"/>
      <c r="T39" s="22"/>
      <c r="U39" s="22"/>
      <c r="V39" s="22"/>
      <c r="W39" s="22">
        <v>147593008</v>
      </c>
      <c r="X39" s="22">
        <v>148583028</v>
      </c>
      <c r="Y39" s="22">
        <v>-990020</v>
      </c>
      <c r="Z39" s="23">
        <v>-0.66630759470051992</v>
      </c>
      <c r="AA39" s="20">
        <v>297165998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471968485</v>
      </c>
      <c r="D41" s="20"/>
      <c r="E41" s="21">
        <v>530650448</v>
      </c>
      <c r="F41" s="22">
        <v>530605696</v>
      </c>
      <c r="G41" s="22">
        <v>7681412</v>
      </c>
      <c r="H41" s="22">
        <v>26139977</v>
      </c>
      <c r="I41" s="22">
        <v>27578831</v>
      </c>
      <c r="J41" s="22">
        <v>61400220</v>
      </c>
      <c r="K41" s="22">
        <v>41002954</v>
      </c>
      <c r="L41" s="22">
        <v>38473056</v>
      </c>
      <c r="M41" s="22">
        <v>51129066</v>
      </c>
      <c r="N41" s="22">
        <v>130605076</v>
      </c>
      <c r="O41" s="22"/>
      <c r="P41" s="22"/>
      <c r="Q41" s="22"/>
      <c r="R41" s="22"/>
      <c r="S41" s="22"/>
      <c r="T41" s="22"/>
      <c r="U41" s="22"/>
      <c r="V41" s="22"/>
      <c r="W41" s="22">
        <v>192005296</v>
      </c>
      <c r="X41" s="22">
        <v>197699328</v>
      </c>
      <c r="Y41" s="22">
        <v>-5694032</v>
      </c>
      <c r="Z41" s="23">
        <v>-2.8801473720740214</v>
      </c>
      <c r="AA41" s="20">
        <v>530605696</v>
      </c>
    </row>
    <row r="42" spans="1:27" x14ac:dyDescent="0.25">
      <c r="A42" s="19" t="s">
        <v>67</v>
      </c>
      <c r="B42" s="15" t="s">
        <v>32</v>
      </c>
      <c r="C42" s="20">
        <v>27766518</v>
      </c>
      <c r="D42" s="20"/>
      <c r="E42" s="21">
        <v>26328492</v>
      </c>
      <c r="F42" s="22">
        <v>26328492</v>
      </c>
      <c r="G42" s="22"/>
      <c r="H42" s="22"/>
      <c r="I42" s="22"/>
      <c r="J42" s="22"/>
      <c r="K42" s="22">
        <v>1315578</v>
      </c>
      <c r="L42" s="22">
        <v>2110808</v>
      </c>
      <c r="M42" s="22"/>
      <c r="N42" s="22">
        <v>3426386</v>
      </c>
      <c r="O42" s="22"/>
      <c r="P42" s="22"/>
      <c r="Q42" s="22"/>
      <c r="R42" s="22"/>
      <c r="S42" s="22"/>
      <c r="T42" s="22"/>
      <c r="U42" s="22"/>
      <c r="V42" s="22"/>
      <c r="W42" s="22">
        <v>3426386</v>
      </c>
      <c r="X42" s="22">
        <v>1810579</v>
      </c>
      <c r="Y42" s="22">
        <v>1615807</v>
      </c>
      <c r="Z42" s="23">
        <v>89.242557215122901</v>
      </c>
      <c r="AA42" s="20">
        <v>26328492</v>
      </c>
    </row>
    <row r="43" spans="1:27" x14ac:dyDescent="0.25">
      <c r="A43" s="19" t="s">
        <v>68</v>
      </c>
      <c r="B43" s="15" t="s">
        <v>32</v>
      </c>
      <c r="C43" s="20">
        <v>387020539</v>
      </c>
      <c r="D43" s="20"/>
      <c r="E43" s="21"/>
      <c r="F43" s="22"/>
      <c r="G43" s="22">
        <v>16013810</v>
      </c>
      <c r="H43" s="22">
        <v>18707262</v>
      </c>
      <c r="I43" s="22">
        <v>49165658</v>
      </c>
      <c r="J43" s="22">
        <v>83886730</v>
      </c>
      <c r="K43" s="22">
        <v>16357276</v>
      </c>
      <c r="L43" s="22">
        <v>21153894</v>
      </c>
      <c r="M43" s="22">
        <v>30375794</v>
      </c>
      <c r="N43" s="22">
        <v>67886964</v>
      </c>
      <c r="O43" s="22"/>
      <c r="P43" s="22"/>
      <c r="Q43" s="22"/>
      <c r="R43" s="22"/>
      <c r="S43" s="22"/>
      <c r="T43" s="22"/>
      <c r="U43" s="22"/>
      <c r="V43" s="22"/>
      <c r="W43" s="22">
        <v>151773694</v>
      </c>
      <c r="X43" s="22"/>
      <c r="Y43" s="22">
        <v>151773694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240553074</v>
      </c>
      <c r="D44" s="20"/>
      <c r="E44" s="21">
        <v>203529516</v>
      </c>
      <c r="F44" s="22">
        <v>203539365</v>
      </c>
      <c r="G44" s="22">
        <v>13816717</v>
      </c>
      <c r="H44" s="22">
        <v>19832993</v>
      </c>
      <c r="I44" s="22">
        <v>12224691</v>
      </c>
      <c r="J44" s="22">
        <v>45874401</v>
      </c>
      <c r="K44" s="22">
        <v>20971185</v>
      </c>
      <c r="L44" s="22">
        <v>17692221</v>
      </c>
      <c r="M44" s="22">
        <v>19183459</v>
      </c>
      <c r="N44" s="22">
        <v>57846865</v>
      </c>
      <c r="O44" s="22"/>
      <c r="P44" s="22"/>
      <c r="Q44" s="22"/>
      <c r="R44" s="22"/>
      <c r="S44" s="22"/>
      <c r="T44" s="22"/>
      <c r="U44" s="22"/>
      <c r="V44" s="22"/>
      <c r="W44" s="22">
        <v>103721266</v>
      </c>
      <c r="X44" s="22">
        <v>89649919</v>
      </c>
      <c r="Y44" s="22">
        <v>14071347</v>
      </c>
      <c r="Z44" s="23">
        <v>15.695883673916091</v>
      </c>
      <c r="AA44" s="20">
        <v>203539365</v>
      </c>
    </row>
    <row r="45" spans="1:27" x14ac:dyDescent="0.25">
      <c r="A45" s="19" t="s">
        <v>70</v>
      </c>
      <c r="B45" s="15" t="s">
        <v>32</v>
      </c>
      <c r="C45" s="20">
        <v>1248729</v>
      </c>
      <c r="D45" s="20"/>
      <c r="E45" s="21"/>
      <c r="F45" s="22"/>
      <c r="G45" s="22"/>
      <c r="H45" s="22">
        <v>3177</v>
      </c>
      <c r="I45" s="22"/>
      <c r="J45" s="22">
        <v>3177</v>
      </c>
      <c r="K45" s="22"/>
      <c r="L45" s="22">
        <v>54340</v>
      </c>
      <c r="M45" s="22">
        <v>1984</v>
      </c>
      <c r="N45" s="22">
        <v>56324</v>
      </c>
      <c r="O45" s="22"/>
      <c r="P45" s="22"/>
      <c r="Q45" s="22"/>
      <c r="R45" s="22"/>
      <c r="S45" s="22"/>
      <c r="T45" s="22"/>
      <c r="U45" s="22"/>
      <c r="V45" s="22"/>
      <c r="W45" s="22">
        <v>59501</v>
      </c>
      <c r="X45" s="22"/>
      <c r="Y45" s="22">
        <v>59501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358282921</v>
      </c>
      <c r="D46" s="20"/>
      <c r="E46" s="21">
        <v>562643964</v>
      </c>
      <c r="F46" s="22">
        <v>562643964</v>
      </c>
      <c r="G46" s="22"/>
      <c r="H46" s="22">
        <v>39757268</v>
      </c>
      <c r="I46" s="22">
        <v>25702652</v>
      </c>
      <c r="J46" s="22">
        <v>65459920</v>
      </c>
      <c r="K46" s="22">
        <v>22221911</v>
      </c>
      <c r="L46" s="22">
        <v>40740078</v>
      </c>
      <c r="M46" s="22">
        <v>22943406</v>
      </c>
      <c r="N46" s="22">
        <v>85905395</v>
      </c>
      <c r="O46" s="22"/>
      <c r="P46" s="22"/>
      <c r="Q46" s="22"/>
      <c r="R46" s="22"/>
      <c r="S46" s="22"/>
      <c r="T46" s="22"/>
      <c r="U46" s="22"/>
      <c r="V46" s="22"/>
      <c r="W46" s="22">
        <v>151365315</v>
      </c>
      <c r="X46" s="22">
        <v>236614390</v>
      </c>
      <c r="Y46" s="22">
        <v>-85249075</v>
      </c>
      <c r="Z46" s="23">
        <v>-36.028694197339398</v>
      </c>
      <c r="AA46" s="20">
        <v>562643964</v>
      </c>
    </row>
    <row r="47" spans="1:27" x14ac:dyDescent="0.25">
      <c r="A47" s="37" t="s">
        <v>72</v>
      </c>
      <c r="B47" s="28" t="s">
        <v>32</v>
      </c>
      <c r="C47" s="29">
        <f>SUM(C34:C46)</f>
        <v>8708150897</v>
      </c>
      <c r="D47" s="29">
        <f t="shared" ref="D47:Y47" si="1">SUM(D34:D46)</f>
        <v>0</v>
      </c>
      <c r="E47" s="30">
        <f t="shared" si="1"/>
        <v>8779721563</v>
      </c>
      <c r="F47" s="31">
        <f t="shared" si="1"/>
        <v>8779649086</v>
      </c>
      <c r="G47" s="31">
        <f t="shared" si="1"/>
        <v>191495889</v>
      </c>
      <c r="H47" s="31">
        <f t="shared" si="1"/>
        <v>665305471</v>
      </c>
      <c r="I47" s="31">
        <f t="shared" si="1"/>
        <v>668191602</v>
      </c>
      <c r="J47" s="31">
        <f t="shared" si="1"/>
        <v>1524992962</v>
      </c>
      <c r="K47" s="31">
        <f t="shared" si="1"/>
        <v>688630907</v>
      </c>
      <c r="L47" s="31">
        <f t="shared" si="1"/>
        <v>761847223</v>
      </c>
      <c r="M47" s="31">
        <f t="shared" si="1"/>
        <v>703452521</v>
      </c>
      <c r="N47" s="31">
        <f t="shared" si="1"/>
        <v>2153930651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3678923613</v>
      </c>
      <c r="X47" s="31">
        <f t="shared" si="1"/>
        <v>3808349821</v>
      </c>
      <c r="Y47" s="31">
        <f t="shared" si="1"/>
        <v>-129426208</v>
      </c>
      <c r="Z47" s="32">
        <f>+IF(X47&lt;&gt;0,+(Y47/X47)*100,0)</f>
        <v>-3.3984852779625991</v>
      </c>
      <c r="AA47" s="29">
        <f>SUM(AA34:AA46)</f>
        <v>8779649086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1851842130</v>
      </c>
      <c r="D48" s="39">
        <f t="shared" si="2"/>
        <v>0</v>
      </c>
      <c r="E48" s="40">
        <f t="shared" si="2"/>
        <v>2309548107</v>
      </c>
      <c r="F48" s="41">
        <f t="shared" si="2"/>
        <v>2309620584</v>
      </c>
      <c r="G48" s="41">
        <f t="shared" si="2"/>
        <v>389183633</v>
      </c>
      <c r="H48" s="41">
        <f t="shared" si="2"/>
        <v>157850188</v>
      </c>
      <c r="I48" s="41">
        <f t="shared" si="2"/>
        <v>151246193</v>
      </c>
      <c r="J48" s="41">
        <f t="shared" si="2"/>
        <v>698280014</v>
      </c>
      <c r="K48" s="41">
        <f t="shared" si="2"/>
        <v>138542837</v>
      </c>
      <c r="L48" s="41">
        <f t="shared" si="2"/>
        <v>129658360</v>
      </c>
      <c r="M48" s="41">
        <f t="shared" si="2"/>
        <v>392729677</v>
      </c>
      <c r="N48" s="41">
        <f t="shared" si="2"/>
        <v>660930874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1359210888</v>
      </c>
      <c r="X48" s="41">
        <f t="shared" si="2"/>
        <v>1301830946</v>
      </c>
      <c r="Y48" s="41">
        <f t="shared" si="2"/>
        <v>57379942</v>
      </c>
      <c r="Z48" s="42">
        <f>+IF(X48&lt;&gt;0,+(Y48/X48)*100,0)</f>
        <v>4.4076338925807033</v>
      </c>
      <c r="AA48" s="39">
        <f>+AA32-AA47</f>
        <v>2309620584</v>
      </c>
    </row>
    <row r="49" spans="1:27" x14ac:dyDescent="0.25">
      <c r="A49" s="43" t="s">
        <v>74</v>
      </c>
      <c r="B49" s="15" t="s">
        <v>32</v>
      </c>
      <c r="C49" s="20">
        <v>65375402</v>
      </c>
      <c r="D49" s="20"/>
      <c r="E49" s="21">
        <v>53406808</v>
      </c>
      <c r="F49" s="22">
        <v>53406808</v>
      </c>
      <c r="G49" s="22">
        <v>-537989</v>
      </c>
      <c r="H49" s="22">
        <v>6818282</v>
      </c>
      <c r="I49" s="22">
        <v>11745115</v>
      </c>
      <c r="J49" s="22">
        <v>18025408</v>
      </c>
      <c r="K49" s="22">
        <v>16846733</v>
      </c>
      <c r="L49" s="22">
        <v>5044367</v>
      </c>
      <c r="M49" s="22">
        <v>1923630</v>
      </c>
      <c r="N49" s="22">
        <v>23814730</v>
      </c>
      <c r="O49" s="22"/>
      <c r="P49" s="22"/>
      <c r="Q49" s="22"/>
      <c r="R49" s="22"/>
      <c r="S49" s="22"/>
      <c r="T49" s="22"/>
      <c r="U49" s="22"/>
      <c r="V49" s="22"/>
      <c r="W49" s="22">
        <v>41840138</v>
      </c>
      <c r="X49" s="22">
        <v>24141381</v>
      </c>
      <c r="Y49" s="22">
        <v>17698757</v>
      </c>
      <c r="Z49" s="23">
        <v>73.312943447601441</v>
      </c>
      <c r="AA49" s="20">
        <v>53406808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1917217532</v>
      </c>
      <c r="D51" s="48">
        <f t="shared" si="3"/>
        <v>0</v>
      </c>
      <c r="E51" s="49">
        <f t="shared" si="3"/>
        <v>2362954915</v>
      </c>
      <c r="F51" s="50">
        <f t="shared" si="3"/>
        <v>2363027392</v>
      </c>
      <c r="G51" s="50">
        <f t="shared" si="3"/>
        <v>388645644</v>
      </c>
      <c r="H51" s="50">
        <f t="shared" si="3"/>
        <v>164668470</v>
      </c>
      <c r="I51" s="50">
        <f t="shared" si="3"/>
        <v>162991308</v>
      </c>
      <c r="J51" s="50">
        <f t="shared" si="3"/>
        <v>716305422</v>
      </c>
      <c r="K51" s="50">
        <f t="shared" si="3"/>
        <v>155389570</v>
      </c>
      <c r="L51" s="50">
        <f t="shared" si="3"/>
        <v>134702727</v>
      </c>
      <c r="M51" s="50">
        <f t="shared" si="3"/>
        <v>394653307</v>
      </c>
      <c r="N51" s="50">
        <f t="shared" si="3"/>
        <v>684745604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1401051026</v>
      </c>
      <c r="X51" s="50">
        <f t="shared" si="3"/>
        <v>1325972327</v>
      </c>
      <c r="Y51" s="50">
        <f t="shared" si="3"/>
        <v>75078699</v>
      </c>
      <c r="Z51" s="51">
        <f>+IF(X51&lt;&gt;0,+(Y51/X51)*100,0)</f>
        <v>5.6621618318283353</v>
      </c>
      <c r="AA51" s="48">
        <f>SUM(AA48:AA50)</f>
        <v>2363027392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1917217532</v>
      </c>
      <c r="D53" s="54">
        <f>+D51-D52</f>
        <v>0</v>
      </c>
      <c r="E53" s="55">
        <f t="shared" si="4"/>
        <v>2362954915</v>
      </c>
      <c r="F53" s="56">
        <f t="shared" si="4"/>
        <v>2363027392</v>
      </c>
      <c r="G53" s="56">
        <f t="shared" si="4"/>
        <v>388645644</v>
      </c>
      <c r="H53" s="56">
        <f t="shared" si="4"/>
        <v>164668470</v>
      </c>
      <c r="I53" s="56">
        <f t="shared" si="4"/>
        <v>162991308</v>
      </c>
      <c r="J53" s="56">
        <f t="shared" si="4"/>
        <v>716305422</v>
      </c>
      <c r="K53" s="56">
        <f t="shared" si="4"/>
        <v>155389570</v>
      </c>
      <c r="L53" s="56">
        <f t="shared" si="4"/>
        <v>134702727</v>
      </c>
      <c r="M53" s="56">
        <f t="shared" si="4"/>
        <v>394653307</v>
      </c>
      <c r="N53" s="56">
        <f t="shared" si="4"/>
        <v>684745604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1401051026</v>
      </c>
      <c r="X53" s="56">
        <f t="shared" si="4"/>
        <v>1325972327</v>
      </c>
      <c r="Y53" s="56">
        <f t="shared" si="4"/>
        <v>75078699</v>
      </c>
      <c r="Z53" s="57">
        <f>+IF(X53&lt;&gt;0,+(Y53/X53)*100,0)</f>
        <v>5.6621618318283353</v>
      </c>
      <c r="AA53" s="54">
        <f>+AA51-AA52</f>
        <v>2363027392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1917217532</v>
      </c>
      <c r="D56" s="48">
        <f>SUM(D53:D55)</f>
        <v>0</v>
      </c>
      <c r="E56" s="49">
        <f t="shared" si="5"/>
        <v>2362954915</v>
      </c>
      <c r="F56" s="50">
        <f t="shared" si="5"/>
        <v>2363027392</v>
      </c>
      <c r="G56" s="50">
        <f t="shared" si="5"/>
        <v>388645644</v>
      </c>
      <c r="H56" s="50">
        <f t="shared" si="5"/>
        <v>164668470</v>
      </c>
      <c r="I56" s="50">
        <f t="shared" si="5"/>
        <v>162991308</v>
      </c>
      <c r="J56" s="50">
        <f t="shared" si="5"/>
        <v>716305422</v>
      </c>
      <c r="K56" s="50">
        <f t="shared" si="5"/>
        <v>155389570</v>
      </c>
      <c r="L56" s="50">
        <f t="shared" si="5"/>
        <v>134702727</v>
      </c>
      <c r="M56" s="50">
        <f t="shared" si="5"/>
        <v>394653307</v>
      </c>
      <c r="N56" s="50">
        <f t="shared" si="5"/>
        <v>684745604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1401051026</v>
      </c>
      <c r="X56" s="50">
        <f t="shared" si="5"/>
        <v>1325972327</v>
      </c>
      <c r="Y56" s="50">
        <f t="shared" si="5"/>
        <v>75078699</v>
      </c>
      <c r="Z56" s="51">
        <f>+IF(X56&lt;&gt;0,+(Y56/X56)*100,0)</f>
        <v>5.6621618318283353</v>
      </c>
      <c r="AA56" s="48">
        <f>SUM(AA53:AA55)</f>
        <v>2363027392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1917217532</v>
      </c>
      <c r="D59" s="65">
        <f>SUM(D56:D58)</f>
        <v>0</v>
      </c>
      <c r="E59" s="66">
        <f t="shared" si="6"/>
        <v>2362954915</v>
      </c>
      <c r="F59" s="67">
        <f t="shared" si="6"/>
        <v>2363027392</v>
      </c>
      <c r="G59" s="67">
        <f t="shared" si="6"/>
        <v>388645644</v>
      </c>
      <c r="H59" s="67">
        <f t="shared" si="6"/>
        <v>164668470</v>
      </c>
      <c r="I59" s="67">
        <f t="shared" si="6"/>
        <v>162991308</v>
      </c>
      <c r="J59" s="67">
        <f t="shared" si="6"/>
        <v>716305422</v>
      </c>
      <c r="K59" s="67">
        <f t="shared" si="6"/>
        <v>155389570</v>
      </c>
      <c r="L59" s="67">
        <f t="shared" si="6"/>
        <v>134702727</v>
      </c>
      <c r="M59" s="67">
        <f t="shared" si="6"/>
        <v>394653307</v>
      </c>
      <c r="N59" s="67">
        <f t="shared" si="6"/>
        <v>684745604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1401051026</v>
      </c>
      <c r="X59" s="67">
        <f t="shared" si="6"/>
        <v>1325972327</v>
      </c>
      <c r="Y59" s="67">
        <f t="shared" si="6"/>
        <v>75078699</v>
      </c>
      <c r="Z59" s="68">
        <f>+IF(X59&lt;&gt;0,+(Y59/X59)*100,0)</f>
        <v>5.6621618318283353</v>
      </c>
      <c r="AA59" s="65">
        <f>SUM(AA56:AA58)</f>
        <v>2363027392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37332280</v>
      </c>
      <c r="D7" s="20"/>
      <c r="E7" s="21">
        <v>44250733</v>
      </c>
      <c r="F7" s="22">
        <v>44250733</v>
      </c>
      <c r="G7" s="22">
        <v>2622601</v>
      </c>
      <c r="H7" s="22">
        <v>2804802</v>
      </c>
      <c r="I7" s="22">
        <v>2815716</v>
      </c>
      <c r="J7" s="22">
        <v>8243119</v>
      </c>
      <c r="K7" s="22">
        <v>3696752</v>
      </c>
      <c r="L7" s="22">
        <v>4171201</v>
      </c>
      <c r="M7" s="22">
        <v>3665303</v>
      </c>
      <c r="N7" s="22">
        <v>11533256</v>
      </c>
      <c r="O7" s="22"/>
      <c r="P7" s="22"/>
      <c r="Q7" s="22"/>
      <c r="R7" s="22"/>
      <c r="S7" s="22"/>
      <c r="T7" s="22"/>
      <c r="U7" s="22"/>
      <c r="V7" s="22"/>
      <c r="W7" s="22">
        <v>19776375</v>
      </c>
      <c r="X7" s="22">
        <v>22092977</v>
      </c>
      <c r="Y7" s="22">
        <v>-2316602</v>
      </c>
      <c r="Z7" s="23">
        <v>-10.485694164258625</v>
      </c>
      <c r="AA7" s="20">
        <v>44250733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3426186</v>
      </c>
      <c r="D13" s="20"/>
      <c r="E13" s="21">
        <v>3285046</v>
      </c>
      <c r="F13" s="22">
        <v>3285046</v>
      </c>
      <c r="G13" s="22">
        <v>339369</v>
      </c>
      <c r="H13" s="22">
        <v>347041</v>
      </c>
      <c r="I13" s="22">
        <v>358182</v>
      </c>
      <c r="J13" s="22">
        <v>1044592</v>
      </c>
      <c r="K13" s="22">
        <v>362069</v>
      </c>
      <c r="L13" s="22">
        <v>374572</v>
      </c>
      <c r="M13" s="22">
        <v>385415</v>
      </c>
      <c r="N13" s="22">
        <v>1122056</v>
      </c>
      <c r="O13" s="22"/>
      <c r="P13" s="22"/>
      <c r="Q13" s="22"/>
      <c r="R13" s="22"/>
      <c r="S13" s="22"/>
      <c r="T13" s="22"/>
      <c r="U13" s="22"/>
      <c r="V13" s="22"/>
      <c r="W13" s="22">
        <v>2166648</v>
      </c>
      <c r="X13" s="22">
        <v>1642518</v>
      </c>
      <c r="Y13" s="22">
        <v>524130</v>
      </c>
      <c r="Z13" s="23">
        <v>31.910152582802748</v>
      </c>
      <c r="AA13" s="20">
        <v>3285046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1823099</v>
      </c>
      <c r="D25" s="20"/>
      <c r="E25" s="21">
        <v>747570</v>
      </c>
      <c r="F25" s="22">
        <v>747570</v>
      </c>
      <c r="G25" s="22"/>
      <c r="H25" s="22"/>
      <c r="I25" s="22">
        <v>94560</v>
      </c>
      <c r="J25" s="22">
        <v>94560</v>
      </c>
      <c r="K25" s="22"/>
      <c r="L25" s="22">
        <v>196972</v>
      </c>
      <c r="M25" s="22"/>
      <c r="N25" s="22">
        <v>196972</v>
      </c>
      <c r="O25" s="22"/>
      <c r="P25" s="22"/>
      <c r="Q25" s="22"/>
      <c r="R25" s="22"/>
      <c r="S25" s="22"/>
      <c r="T25" s="22"/>
      <c r="U25" s="22"/>
      <c r="V25" s="22"/>
      <c r="W25" s="22">
        <v>291532</v>
      </c>
      <c r="X25" s="22">
        <v>373782</v>
      </c>
      <c r="Y25" s="22">
        <v>-82250</v>
      </c>
      <c r="Z25" s="23">
        <v>-22.004804939777731</v>
      </c>
      <c r="AA25" s="20">
        <v>747570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32965</v>
      </c>
      <c r="H26" s="22">
        <v>33778</v>
      </c>
      <c r="I26" s="22">
        <v>34196</v>
      </c>
      <c r="J26" s="22">
        <v>100939</v>
      </c>
      <c r="K26" s="22">
        <v>34572</v>
      </c>
      <c r="L26" s="22">
        <v>35552</v>
      </c>
      <c r="M26" s="22">
        <v>36306</v>
      </c>
      <c r="N26" s="22">
        <v>106430</v>
      </c>
      <c r="O26" s="22"/>
      <c r="P26" s="22"/>
      <c r="Q26" s="22"/>
      <c r="R26" s="22"/>
      <c r="S26" s="22"/>
      <c r="T26" s="22"/>
      <c r="U26" s="22"/>
      <c r="V26" s="22"/>
      <c r="W26" s="22">
        <v>207369</v>
      </c>
      <c r="X26" s="22"/>
      <c r="Y26" s="22">
        <v>207369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1428189</v>
      </c>
      <c r="D28" s="20"/>
      <c r="E28" s="21">
        <v>1469851</v>
      </c>
      <c r="F28" s="22">
        <v>1469851</v>
      </c>
      <c r="G28" s="22">
        <v>109473</v>
      </c>
      <c r="H28" s="22">
        <v>126432</v>
      </c>
      <c r="I28" s="22">
        <v>126432</v>
      </c>
      <c r="J28" s="22">
        <v>362337</v>
      </c>
      <c r="K28" s="22">
        <v>126228</v>
      </c>
      <c r="L28" s="22">
        <v>126024</v>
      </c>
      <c r="M28" s="22">
        <v>125820</v>
      </c>
      <c r="N28" s="22">
        <v>378072</v>
      </c>
      <c r="O28" s="22"/>
      <c r="P28" s="22"/>
      <c r="Q28" s="22"/>
      <c r="R28" s="22"/>
      <c r="S28" s="22"/>
      <c r="T28" s="22"/>
      <c r="U28" s="22"/>
      <c r="V28" s="22"/>
      <c r="W28" s="22">
        <v>740409</v>
      </c>
      <c r="X28" s="22">
        <v>734928</v>
      </c>
      <c r="Y28" s="22">
        <v>5481</v>
      </c>
      <c r="Z28" s="23">
        <v>0.74578734243354461</v>
      </c>
      <c r="AA28" s="20">
        <v>1469851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44009754</v>
      </c>
      <c r="D32" s="29">
        <f t="shared" ref="D32:Y32" si="0">SUM(D6:D31)</f>
        <v>0</v>
      </c>
      <c r="E32" s="30">
        <f t="shared" si="0"/>
        <v>49753200</v>
      </c>
      <c r="F32" s="31">
        <f t="shared" si="0"/>
        <v>49753200</v>
      </c>
      <c r="G32" s="31">
        <f t="shared" si="0"/>
        <v>3104408</v>
      </c>
      <c r="H32" s="31">
        <f t="shared" si="0"/>
        <v>3312053</v>
      </c>
      <c r="I32" s="31">
        <f t="shared" si="0"/>
        <v>3429086</v>
      </c>
      <c r="J32" s="31">
        <f t="shared" si="0"/>
        <v>9845547</v>
      </c>
      <c r="K32" s="31">
        <f t="shared" si="0"/>
        <v>4219621</v>
      </c>
      <c r="L32" s="31">
        <f t="shared" si="0"/>
        <v>4904321</v>
      </c>
      <c r="M32" s="31">
        <f t="shared" si="0"/>
        <v>4212844</v>
      </c>
      <c r="N32" s="31">
        <f t="shared" si="0"/>
        <v>13336786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23182333</v>
      </c>
      <c r="X32" s="31">
        <f t="shared" si="0"/>
        <v>24844205</v>
      </c>
      <c r="Y32" s="31">
        <f t="shared" si="0"/>
        <v>-1661872</v>
      </c>
      <c r="Z32" s="32">
        <f>+IF(X32&lt;&gt;0,+(Y32/X32)*100,0)</f>
        <v>-6.689173591990567</v>
      </c>
      <c r="AA32" s="29">
        <f>SUM(AA6:AA31)</f>
        <v>49753200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11598914</v>
      </c>
      <c r="D34" s="20"/>
      <c r="E34" s="21">
        <v>13508166</v>
      </c>
      <c r="F34" s="22">
        <v>13508166</v>
      </c>
      <c r="G34" s="22">
        <v>709274</v>
      </c>
      <c r="H34" s="22">
        <v>852602</v>
      </c>
      <c r="I34" s="22">
        <v>970508</v>
      </c>
      <c r="J34" s="22">
        <v>2532384</v>
      </c>
      <c r="K34" s="22">
        <v>942074</v>
      </c>
      <c r="L34" s="22">
        <v>1479068</v>
      </c>
      <c r="M34" s="22">
        <v>979768</v>
      </c>
      <c r="N34" s="22">
        <v>3400910</v>
      </c>
      <c r="O34" s="22"/>
      <c r="P34" s="22"/>
      <c r="Q34" s="22"/>
      <c r="R34" s="22"/>
      <c r="S34" s="22"/>
      <c r="T34" s="22"/>
      <c r="U34" s="22"/>
      <c r="V34" s="22"/>
      <c r="W34" s="22">
        <v>5933294</v>
      </c>
      <c r="X34" s="22">
        <v>6922868</v>
      </c>
      <c r="Y34" s="22">
        <v>-989574</v>
      </c>
      <c r="Z34" s="23">
        <v>-14.294278036212738</v>
      </c>
      <c r="AA34" s="20">
        <v>13508166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11729947</v>
      </c>
      <c r="D37" s="20"/>
      <c r="E37" s="21">
        <v>13469633</v>
      </c>
      <c r="F37" s="22">
        <v>13469633</v>
      </c>
      <c r="G37" s="22">
        <v>468974</v>
      </c>
      <c r="H37" s="22">
        <v>586375</v>
      </c>
      <c r="I37" s="22">
        <v>1249681</v>
      </c>
      <c r="J37" s="22">
        <v>2305030</v>
      </c>
      <c r="K37" s="22">
        <v>989553</v>
      </c>
      <c r="L37" s="22">
        <v>266043</v>
      </c>
      <c r="M37" s="22">
        <v>1984397</v>
      </c>
      <c r="N37" s="22">
        <v>3239993</v>
      </c>
      <c r="O37" s="22"/>
      <c r="P37" s="22"/>
      <c r="Q37" s="22"/>
      <c r="R37" s="22"/>
      <c r="S37" s="22"/>
      <c r="T37" s="22"/>
      <c r="U37" s="22"/>
      <c r="V37" s="22"/>
      <c r="W37" s="22">
        <v>5545023</v>
      </c>
      <c r="X37" s="22">
        <v>7009055</v>
      </c>
      <c r="Y37" s="22">
        <v>-1464032</v>
      </c>
      <c r="Z37" s="23">
        <v>-20.887723095338814</v>
      </c>
      <c r="AA37" s="20">
        <v>13469633</v>
      </c>
    </row>
    <row r="38" spans="1:27" x14ac:dyDescent="0.25">
      <c r="A38" s="19" t="s">
        <v>64</v>
      </c>
      <c r="B38" s="15" t="s">
        <v>32</v>
      </c>
      <c r="C38" s="20">
        <v>10321316</v>
      </c>
      <c r="D38" s="20"/>
      <c r="E38" s="21">
        <v>12277000</v>
      </c>
      <c r="F38" s="22">
        <v>12277000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6138498</v>
      </c>
      <c r="Y38" s="22">
        <v>-6138498</v>
      </c>
      <c r="Z38" s="23">
        <v>-100</v>
      </c>
      <c r="AA38" s="20">
        <v>12277000</v>
      </c>
    </row>
    <row r="39" spans="1:27" x14ac:dyDescent="0.25">
      <c r="A39" s="19" t="s">
        <v>65</v>
      </c>
      <c r="B39" s="15" t="s">
        <v>32</v>
      </c>
      <c r="C39" s="20">
        <v>4482450</v>
      </c>
      <c r="D39" s="20"/>
      <c r="E39" s="21">
        <v>4377542</v>
      </c>
      <c r="F39" s="22">
        <v>4377542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2188776</v>
      </c>
      <c r="Y39" s="22">
        <v>-2188776</v>
      </c>
      <c r="Z39" s="23">
        <v>-100</v>
      </c>
      <c r="AA39" s="20">
        <v>4377542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779248</v>
      </c>
      <c r="D41" s="20"/>
      <c r="E41" s="21">
        <v>1451519</v>
      </c>
      <c r="F41" s="22">
        <v>1451519</v>
      </c>
      <c r="G41" s="22"/>
      <c r="H41" s="22">
        <v>9806</v>
      </c>
      <c r="I41" s="22"/>
      <c r="J41" s="22">
        <v>9806</v>
      </c>
      <c r="K41" s="22">
        <v>66720</v>
      </c>
      <c r="L41" s="22">
        <v>111255</v>
      </c>
      <c r="M41" s="22">
        <v>49533</v>
      </c>
      <c r="N41" s="22">
        <v>227508</v>
      </c>
      <c r="O41" s="22"/>
      <c r="P41" s="22"/>
      <c r="Q41" s="22"/>
      <c r="R41" s="22"/>
      <c r="S41" s="22"/>
      <c r="T41" s="22"/>
      <c r="U41" s="22"/>
      <c r="V41" s="22"/>
      <c r="W41" s="22">
        <v>237314</v>
      </c>
      <c r="X41" s="22">
        <v>535040</v>
      </c>
      <c r="Y41" s="22">
        <v>-297726</v>
      </c>
      <c r="Z41" s="23">
        <v>-55.645559210526315</v>
      </c>
      <c r="AA41" s="20">
        <v>1451519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26500</v>
      </c>
      <c r="F42" s="22">
        <v>26500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13248</v>
      </c>
      <c r="Y42" s="22">
        <v>-13248</v>
      </c>
      <c r="Z42" s="23">
        <v>-100</v>
      </c>
      <c r="AA42" s="20">
        <v>26500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2434167</v>
      </c>
      <c r="D44" s="20"/>
      <c r="E44" s="21">
        <v>2444575</v>
      </c>
      <c r="F44" s="22">
        <v>2444575</v>
      </c>
      <c r="G44" s="22">
        <v>146046</v>
      </c>
      <c r="H44" s="22">
        <v>212911</v>
      </c>
      <c r="I44" s="22">
        <v>207986</v>
      </c>
      <c r="J44" s="22">
        <v>566943</v>
      </c>
      <c r="K44" s="22">
        <v>220627</v>
      </c>
      <c r="L44" s="22">
        <v>252739</v>
      </c>
      <c r="M44" s="22">
        <v>233196</v>
      </c>
      <c r="N44" s="22">
        <v>706562</v>
      </c>
      <c r="O44" s="22"/>
      <c r="P44" s="22"/>
      <c r="Q44" s="22"/>
      <c r="R44" s="22"/>
      <c r="S44" s="22"/>
      <c r="T44" s="22"/>
      <c r="U44" s="22"/>
      <c r="V44" s="22"/>
      <c r="W44" s="22">
        <v>1273505</v>
      </c>
      <c r="X44" s="22">
        <v>1021324</v>
      </c>
      <c r="Y44" s="22">
        <v>252181</v>
      </c>
      <c r="Z44" s="23">
        <v>24.691576815976124</v>
      </c>
      <c r="AA44" s="20">
        <v>2444575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41346042</v>
      </c>
      <c r="D47" s="29">
        <f t="shared" ref="D47:Y47" si="1">SUM(D34:D46)</f>
        <v>0</v>
      </c>
      <c r="E47" s="30">
        <f t="shared" si="1"/>
        <v>47554935</v>
      </c>
      <c r="F47" s="31">
        <f t="shared" si="1"/>
        <v>47554935</v>
      </c>
      <c r="G47" s="31">
        <f t="shared" si="1"/>
        <v>1324294</v>
      </c>
      <c r="H47" s="31">
        <f t="shared" si="1"/>
        <v>1661694</v>
      </c>
      <c r="I47" s="31">
        <f t="shared" si="1"/>
        <v>2428175</v>
      </c>
      <c r="J47" s="31">
        <f t="shared" si="1"/>
        <v>5414163</v>
      </c>
      <c r="K47" s="31">
        <f t="shared" si="1"/>
        <v>2218974</v>
      </c>
      <c r="L47" s="31">
        <f t="shared" si="1"/>
        <v>2109105</v>
      </c>
      <c r="M47" s="31">
        <f t="shared" si="1"/>
        <v>3246894</v>
      </c>
      <c r="N47" s="31">
        <f t="shared" si="1"/>
        <v>7574973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12989136</v>
      </c>
      <c r="X47" s="31">
        <f t="shared" si="1"/>
        <v>23828809</v>
      </c>
      <c r="Y47" s="31">
        <f t="shared" si="1"/>
        <v>-10839673</v>
      </c>
      <c r="Z47" s="32">
        <f>+IF(X47&lt;&gt;0,+(Y47/X47)*100,0)</f>
        <v>-45.489780878263787</v>
      </c>
      <c r="AA47" s="29">
        <f>SUM(AA34:AA46)</f>
        <v>47554935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2663712</v>
      </c>
      <c r="D48" s="39">
        <f t="shared" si="2"/>
        <v>0</v>
      </c>
      <c r="E48" s="40">
        <f t="shared" si="2"/>
        <v>2198265</v>
      </c>
      <c r="F48" s="41">
        <f t="shared" si="2"/>
        <v>2198265</v>
      </c>
      <c r="G48" s="41">
        <f t="shared" si="2"/>
        <v>1780114</v>
      </c>
      <c r="H48" s="41">
        <f t="shared" si="2"/>
        <v>1650359</v>
      </c>
      <c r="I48" s="41">
        <f t="shared" si="2"/>
        <v>1000911</v>
      </c>
      <c r="J48" s="41">
        <f t="shared" si="2"/>
        <v>4431384</v>
      </c>
      <c r="K48" s="41">
        <f t="shared" si="2"/>
        <v>2000647</v>
      </c>
      <c r="L48" s="41">
        <f t="shared" si="2"/>
        <v>2795216</v>
      </c>
      <c r="M48" s="41">
        <f t="shared" si="2"/>
        <v>965950</v>
      </c>
      <c r="N48" s="41">
        <f t="shared" si="2"/>
        <v>5761813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10193197</v>
      </c>
      <c r="X48" s="41">
        <f t="shared" si="2"/>
        <v>1015396</v>
      </c>
      <c r="Y48" s="41">
        <f t="shared" si="2"/>
        <v>9177801</v>
      </c>
      <c r="Z48" s="42">
        <f>+IF(X48&lt;&gt;0,+(Y48/X48)*100,0)</f>
        <v>903.86420667404627</v>
      </c>
      <c r="AA48" s="39">
        <f>+AA32-AA47</f>
        <v>2198265</v>
      </c>
    </row>
    <row r="49" spans="1:27" x14ac:dyDescent="0.25">
      <c r="A49" s="43" t="s">
        <v>74</v>
      </c>
      <c r="B49" s="15" t="s">
        <v>32</v>
      </c>
      <c r="C49" s="20">
        <v>12155293</v>
      </c>
      <c r="D49" s="20"/>
      <c r="E49" s="21">
        <v>3252430</v>
      </c>
      <c r="F49" s="22">
        <v>3252430</v>
      </c>
      <c r="G49" s="22"/>
      <c r="H49" s="22"/>
      <c r="I49" s="22">
        <v>630399</v>
      </c>
      <c r="J49" s="22">
        <v>630399</v>
      </c>
      <c r="K49" s="22"/>
      <c r="L49" s="22">
        <v>1008796</v>
      </c>
      <c r="M49" s="22"/>
      <c r="N49" s="22">
        <v>1008796</v>
      </c>
      <c r="O49" s="22"/>
      <c r="P49" s="22"/>
      <c r="Q49" s="22"/>
      <c r="R49" s="22"/>
      <c r="S49" s="22"/>
      <c r="T49" s="22"/>
      <c r="U49" s="22"/>
      <c r="V49" s="22"/>
      <c r="W49" s="22">
        <v>1639195</v>
      </c>
      <c r="X49" s="22">
        <v>3252430</v>
      </c>
      <c r="Y49" s="22">
        <v>-1613235</v>
      </c>
      <c r="Z49" s="23">
        <v>-49.600913778313441</v>
      </c>
      <c r="AA49" s="20">
        <v>3252430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14819005</v>
      </c>
      <c r="D51" s="48">
        <f t="shared" si="3"/>
        <v>0</v>
      </c>
      <c r="E51" s="49">
        <f t="shared" si="3"/>
        <v>5450695</v>
      </c>
      <c r="F51" s="50">
        <f t="shared" si="3"/>
        <v>5450695</v>
      </c>
      <c r="G51" s="50">
        <f t="shared" si="3"/>
        <v>1780114</v>
      </c>
      <c r="H51" s="50">
        <f t="shared" si="3"/>
        <v>1650359</v>
      </c>
      <c r="I51" s="50">
        <f t="shared" si="3"/>
        <v>1631310</v>
      </c>
      <c r="J51" s="50">
        <f t="shared" si="3"/>
        <v>5061783</v>
      </c>
      <c r="K51" s="50">
        <f t="shared" si="3"/>
        <v>2000647</v>
      </c>
      <c r="L51" s="50">
        <f t="shared" si="3"/>
        <v>3804012</v>
      </c>
      <c r="M51" s="50">
        <f t="shared" si="3"/>
        <v>965950</v>
      </c>
      <c r="N51" s="50">
        <f t="shared" si="3"/>
        <v>6770609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11832392</v>
      </c>
      <c r="X51" s="50">
        <f t="shared" si="3"/>
        <v>4267826</v>
      </c>
      <c r="Y51" s="50">
        <f t="shared" si="3"/>
        <v>7564566</v>
      </c>
      <c r="Z51" s="51">
        <f>+IF(X51&lt;&gt;0,+(Y51/X51)*100,0)</f>
        <v>177.24635446712213</v>
      </c>
      <c r="AA51" s="48">
        <f>SUM(AA48:AA50)</f>
        <v>5450695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14819005</v>
      </c>
      <c r="D53" s="54">
        <f>+D51-D52</f>
        <v>0</v>
      </c>
      <c r="E53" s="55">
        <f t="shared" si="4"/>
        <v>5450695</v>
      </c>
      <c r="F53" s="56">
        <f t="shared" si="4"/>
        <v>5450695</v>
      </c>
      <c r="G53" s="56">
        <f t="shared" si="4"/>
        <v>1780114</v>
      </c>
      <c r="H53" s="56">
        <f t="shared" si="4"/>
        <v>1650359</v>
      </c>
      <c r="I53" s="56">
        <f t="shared" si="4"/>
        <v>1631310</v>
      </c>
      <c r="J53" s="56">
        <f t="shared" si="4"/>
        <v>5061783</v>
      </c>
      <c r="K53" s="56">
        <f t="shared" si="4"/>
        <v>2000647</v>
      </c>
      <c r="L53" s="56">
        <f t="shared" si="4"/>
        <v>3804012</v>
      </c>
      <c r="M53" s="56">
        <f t="shared" si="4"/>
        <v>965950</v>
      </c>
      <c r="N53" s="56">
        <f t="shared" si="4"/>
        <v>6770609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11832392</v>
      </c>
      <c r="X53" s="56">
        <f t="shared" si="4"/>
        <v>4267826</v>
      </c>
      <c r="Y53" s="56">
        <f t="shared" si="4"/>
        <v>7564566</v>
      </c>
      <c r="Z53" s="57">
        <f>+IF(X53&lt;&gt;0,+(Y53/X53)*100,0)</f>
        <v>177.24635446712213</v>
      </c>
      <c r="AA53" s="54">
        <f>+AA51-AA52</f>
        <v>5450695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14819005</v>
      </c>
      <c r="D56" s="48">
        <f>SUM(D53:D55)</f>
        <v>0</v>
      </c>
      <c r="E56" s="49">
        <f t="shared" si="5"/>
        <v>5450695</v>
      </c>
      <c r="F56" s="50">
        <f t="shared" si="5"/>
        <v>5450695</v>
      </c>
      <c r="G56" s="50">
        <f t="shared" si="5"/>
        <v>1780114</v>
      </c>
      <c r="H56" s="50">
        <f t="shared" si="5"/>
        <v>1650359</v>
      </c>
      <c r="I56" s="50">
        <f t="shared" si="5"/>
        <v>1631310</v>
      </c>
      <c r="J56" s="50">
        <f t="shared" si="5"/>
        <v>5061783</v>
      </c>
      <c r="K56" s="50">
        <f t="shared" si="5"/>
        <v>2000647</v>
      </c>
      <c r="L56" s="50">
        <f t="shared" si="5"/>
        <v>3804012</v>
      </c>
      <c r="M56" s="50">
        <f t="shared" si="5"/>
        <v>965950</v>
      </c>
      <c r="N56" s="50">
        <f t="shared" si="5"/>
        <v>6770609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11832392</v>
      </c>
      <c r="X56" s="50">
        <f t="shared" si="5"/>
        <v>4267826</v>
      </c>
      <c r="Y56" s="50">
        <f t="shared" si="5"/>
        <v>7564566</v>
      </c>
      <c r="Z56" s="51">
        <f>+IF(X56&lt;&gt;0,+(Y56/X56)*100,0)</f>
        <v>177.24635446712213</v>
      </c>
      <c r="AA56" s="48">
        <f>SUM(AA53:AA55)</f>
        <v>5450695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14819005</v>
      </c>
      <c r="D59" s="65">
        <f>SUM(D56:D58)</f>
        <v>0</v>
      </c>
      <c r="E59" s="66">
        <f t="shared" si="6"/>
        <v>5450695</v>
      </c>
      <c r="F59" s="67">
        <f t="shared" si="6"/>
        <v>5450695</v>
      </c>
      <c r="G59" s="67">
        <f t="shared" si="6"/>
        <v>1780114</v>
      </c>
      <c r="H59" s="67">
        <f t="shared" si="6"/>
        <v>1650359</v>
      </c>
      <c r="I59" s="67">
        <f t="shared" si="6"/>
        <v>1631310</v>
      </c>
      <c r="J59" s="67">
        <f t="shared" si="6"/>
        <v>5061783</v>
      </c>
      <c r="K59" s="67">
        <f t="shared" si="6"/>
        <v>2000647</v>
      </c>
      <c r="L59" s="67">
        <f t="shared" si="6"/>
        <v>3804012</v>
      </c>
      <c r="M59" s="67">
        <f t="shared" si="6"/>
        <v>965950</v>
      </c>
      <c r="N59" s="67">
        <f t="shared" si="6"/>
        <v>6770609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11832392</v>
      </c>
      <c r="X59" s="67">
        <f t="shared" si="6"/>
        <v>4267826</v>
      </c>
      <c r="Y59" s="67">
        <f t="shared" si="6"/>
        <v>7564566</v>
      </c>
      <c r="Z59" s="68">
        <f>+IF(X59&lt;&gt;0,+(Y59/X59)*100,0)</f>
        <v>177.24635446712213</v>
      </c>
      <c r="AA59" s="65">
        <f>SUM(AA56:AA58)</f>
        <v>5450695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32780701</v>
      </c>
      <c r="D7" s="20"/>
      <c r="E7" s="21">
        <v>33443000</v>
      </c>
      <c r="F7" s="22">
        <v>33443000</v>
      </c>
      <c r="G7" s="22">
        <v>2531368</v>
      </c>
      <c r="H7" s="22">
        <v>1872268</v>
      </c>
      <c r="I7" s="22">
        <v>2103444</v>
      </c>
      <c r="J7" s="22">
        <v>6507080</v>
      </c>
      <c r="K7" s="22">
        <v>2713923</v>
      </c>
      <c r="L7" s="22">
        <v>2907821</v>
      </c>
      <c r="M7" s="22">
        <v>2922197</v>
      </c>
      <c r="N7" s="22">
        <v>8543941</v>
      </c>
      <c r="O7" s="22"/>
      <c r="P7" s="22"/>
      <c r="Q7" s="22"/>
      <c r="R7" s="22"/>
      <c r="S7" s="22"/>
      <c r="T7" s="22"/>
      <c r="U7" s="22"/>
      <c r="V7" s="22"/>
      <c r="W7" s="22">
        <v>15051021</v>
      </c>
      <c r="X7" s="22">
        <v>16721498</v>
      </c>
      <c r="Y7" s="22">
        <v>-1670477</v>
      </c>
      <c r="Z7" s="23">
        <v>-9.9899961115923954</v>
      </c>
      <c r="AA7" s="20">
        <v>33443000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3363658</v>
      </c>
      <c r="G13" s="22">
        <v>199592</v>
      </c>
      <c r="H13" s="22">
        <v>190643</v>
      </c>
      <c r="I13" s="22">
        <v>187475</v>
      </c>
      <c r="J13" s="22">
        <v>577710</v>
      </c>
      <c r="K13" s="22">
        <v>188372</v>
      </c>
      <c r="L13" s="22">
        <v>191576</v>
      </c>
      <c r="M13" s="22">
        <v>193332</v>
      </c>
      <c r="N13" s="22">
        <v>573280</v>
      </c>
      <c r="O13" s="22"/>
      <c r="P13" s="22"/>
      <c r="Q13" s="22"/>
      <c r="R13" s="22"/>
      <c r="S13" s="22"/>
      <c r="T13" s="22"/>
      <c r="U13" s="22"/>
      <c r="V13" s="22"/>
      <c r="W13" s="22">
        <v>1150990</v>
      </c>
      <c r="X13" s="22">
        <v>1681829</v>
      </c>
      <c r="Y13" s="22">
        <v>-530839</v>
      </c>
      <c r="Z13" s="23">
        <v>-31.56319697186813</v>
      </c>
      <c r="AA13" s="20">
        <v>3363658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4109</v>
      </c>
      <c r="D23" s="20"/>
      <c r="E23" s="21">
        <v>5100</v>
      </c>
      <c r="F23" s="22">
        <v>5100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2550</v>
      </c>
      <c r="Y23" s="22">
        <v>-2550</v>
      </c>
      <c r="Z23" s="23">
        <v>-100</v>
      </c>
      <c r="AA23" s="20">
        <v>5100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3646953</v>
      </c>
      <c r="D25" s="20"/>
      <c r="E25" s="21">
        <v>8832313</v>
      </c>
      <c r="F25" s="22">
        <v>8358008</v>
      </c>
      <c r="G25" s="22">
        <v>3502000</v>
      </c>
      <c r="H25" s="22">
        <v>158215</v>
      </c>
      <c r="I25" s="22">
        <v>118522</v>
      </c>
      <c r="J25" s="22">
        <v>3778737</v>
      </c>
      <c r="K25" s="22">
        <v>137566</v>
      </c>
      <c r="L25" s="22"/>
      <c r="M25" s="22">
        <v>48596</v>
      </c>
      <c r="N25" s="22">
        <v>186162</v>
      </c>
      <c r="O25" s="22"/>
      <c r="P25" s="22"/>
      <c r="Q25" s="22"/>
      <c r="R25" s="22"/>
      <c r="S25" s="22"/>
      <c r="T25" s="22"/>
      <c r="U25" s="22"/>
      <c r="V25" s="22"/>
      <c r="W25" s="22">
        <v>3964899</v>
      </c>
      <c r="X25" s="22">
        <v>4179001</v>
      </c>
      <c r="Y25" s="22">
        <v>-214102</v>
      </c>
      <c r="Z25" s="23">
        <v>-5.1232818561182452</v>
      </c>
      <c r="AA25" s="20">
        <v>8358008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854911</v>
      </c>
      <c r="D28" s="20"/>
      <c r="E28" s="21">
        <v>968000</v>
      </c>
      <c r="F28" s="22">
        <v>968000</v>
      </c>
      <c r="G28" s="22">
        <v>74151</v>
      </c>
      <c r="H28" s="22">
        <v>66773</v>
      </c>
      <c r="I28" s="22">
        <v>70462</v>
      </c>
      <c r="J28" s="22">
        <v>211386</v>
      </c>
      <c r="K28" s="22">
        <v>69847</v>
      </c>
      <c r="L28" s="22">
        <v>69724</v>
      </c>
      <c r="M28" s="22">
        <v>69847</v>
      </c>
      <c r="N28" s="22">
        <v>209418</v>
      </c>
      <c r="O28" s="22"/>
      <c r="P28" s="22"/>
      <c r="Q28" s="22"/>
      <c r="R28" s="22"/>
      <c r="S28" s="22"/>
      <c r="T28" s="22"/>
      <c r="U28" s="22"/>
      <c r="V28" s="22"/>
      <c r="W28" s="22">
        <v>420804</v>
      </c>
      <c r="X28" s="22">
        <v>484004</v>
      </c>
      <c r="Y28" s="22">
        <v>-63200</v>
      </c>
      <c r="Z28" s="23">
        <v>-13.057743324435336</v>
      </c>
      <c r="AA28" s="20">
        <v>968000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37286674</v>
      </c>
      <c r="D32" s="29">
        <f t="shared" ref="D32:Y32" si="0">SUM(D6:D31)</f>
        <v>0</v>
      </c>
      <c r="E32" s="30">
        <f t="shared" si="0"/>
        <v>43248413</v>
      </c>
      <c r="F32" s="31">
        <f t="shared" si="0"/>
        <v>46137766</v>
      </c>
      <c r="G32" s="31">
        <f t="shared" si="0"/>
        <v>6307111</v>
      </c>
      <c r="H32" s="31">
        <f t="shared" si="0"/>
        <v>2287899</v>
      </c>
      <c r="I32" s="31">
        <f t="shared" si="0"/>
        <v>2479903</v>
      </c>
      <c r="J32" s="31">
        <f t="shared" si="0"/>
        <v>11074913</v>
      </c>
      <c r="K32" s="31">
        <f t="shared" si="0"/>
        <v>3109708</v>
      </c>
      <c r="L32" s="31">
        <f t="shared" si="0"/>
        <v>3169121</v>
      </c>
      <c r="M32" s="31">
        <f t="shared" si="0"/>
        <v>3233972</v>
      </c>
      <c r="N32" s="31">
        <f t="shared" si="0"/>
        <v>9512801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20587714</v>
      </c>
      <c r="X32" s="31">
        <f t="shared" si="0"/>
        <v>23068882</v>
      </c>
      <c r="Y32" s="31">
        <f t="shared" si="0"/>
        <v>-2481168</v>
      </c>
      <c r="Z32" s="32">
        <f>+IF(X32&lt;&gt;0,+(Y32/X32)*100,0)</f>
        <v>-10.755475709659446</v>
      </c>
      <c r="AA32" s="29">
        <f>SUM(AA6:AA31)</f>
        <v>46137766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12535391</v>
      </c>
      <c r="D34" s="20"/>
      <c r="E34" s="21">
        <v>15120040</v>
      </c>
      <c r="F34" s="22">
        <v>15120040</v>
      </c>
      <c r="G34" s="22">
        <v>990565</v>
      </c>
      <c r="H34" s="22">
        <v>936131</v>
      </c>
      <c r="I34" s="22">
        <v>1012414</v>
      </c>
      <c r="J34" s="22">
        <v>2939110</v>
      </c>
      <c r="K34" s="22">
        <v>1038459</v>
      </c>
      <c r="L34" s="22">
        <v>1547493</v>
      </c>
      <c r="M34" s="22">
        <v>1018191</v>
      </c>
      <c r="N34" s="22">
        <v>3604143</v>
      </c>
      <c r="O34" s="22"/>
      <c r="P34" s="22"/>
      <c r="Q34" s="22"/>
      <c r="R34" s="22"/>
      <c r="S34" s="22"/>
      <c r="T34" s="22"/>
      <c r="U34" s="22"/>
      <c r="V34" s="22"/>
      <c r="W34" s="22">
        <v>6543253</v>
      </c>
      <c r="X34" s="22">
        <v>7560016</v>
      </c>
      <c r="Y34" s="22">
        <v>-1016763</v>
      </c>
      <c r="Z34" s="23">
        <v>-13.449217567793506</v>
      </c>
      <c r="AA34" s="20">
        <v>15120040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2197901</v>
      </c>
      <c r="D37" s="20"/>
      <c r="E37" s="21">
        <v>2378000</v>
      </c>
      <c r="F37" s="22">
        <v>2378000</v>
      </c>
      <c r="G37" s="22">
        <v>74700</v>
      </c>
      <c r="H37" s="22">
        <v>125488</v>
      </c>
      <c r="I37" s="22">
        <v>167179</v>
      </c>
      <c r="J37" s="22">
        <v>367367</v>
      </c>
      <c r="K37" s="22">
        <v>111993</v>
      </c>
      <c r="L37" s="22">
        <v>195061</v>
      </c>
      <c r="M37" s="22">
        <v>230065</v>
      </c>
      <c r="N37" s="22">
        <v>537119</v>
      </c>
      <c r="O37" s="22"/>
      <c r="P37" s="22"/>
      <c r="Q37" s="22"/>
      <c r="R37" s="22"/>
      <c r="S37" s="22"/>
      <c r="T37" s="22"/>
      <c r="U37" s="22"/>
      <c r="V37" s="22"/>
      <c r="W37" s="22">
        <v>904486</v>
      </c>
      <c r="X37" s="22">
        <v>1188998</v>
      </c>
      <c r="Y37" s="22">
        <v>-284512</v>
      </c>
      <c r="Z37" s="23">
        <v>-23.928719812817178</v>
      </c>
      <c r="AA37" s="20">
        <v>2378000</v>
      </c>
    </row>
    <row r="38" spans="1:27" x14ac:dyDescent="0.25">
      <c r="A38" s="19" t="s">
        <v>64</v>
      </c>
      <c r="B38" s="15" t="s">
        <v>32</v>
      </c>
      <c r="C38" s="20">
        <v>-299507</v>
      </c>
      <c r="D38" s="20"/>
      <c r="E38" s="21">
        <v>3802000</v>
      </c>
      <c r="F38" s="22">
        <v>3802000</v>
      </c>
      <c r="G38" s="22">
        <v>316833</v>
      </c>
      <c r="H38" s="22">
        <v>316833</v>
      </c>
      <c r="I38" s="22">
        <v>316833</v>
      </c>
      <c r="J38" s="22">
        <v>950499</v>
      </c>
      <c r="K38" s="22">
        <v>316833</v>
      </c>
      <c r="L38" s="22">
        <v>316833</v>
      </c>
      <c r="M38" s="22">
        <v>316837</v>
      </c>
      <c r="N38" s="22">
        <v>950503</v>
      </c>
      <c r="O38" s="22"/>
      <c r="P38" s="22"/>
      <c r="Q38" s="22"/>
      <c r="R38" s="22"/>
      <c r="S38" s="22"/>
      <c r="T38" s="22"/>
      <c r="U38" s="22"/>
      <c r="V38" s="22"/>
      <c r="W38" s="22">
        <v>1901002</v>
      </c>
      <c r="X38" s="22">
        <v>1901002</v>
      </c>
      <c r="Y38" s="22"/>
      <c r="Z38" s="23"/>
      <c r="AA38" s="20">
        <v>3802000</v>
      </c>
    </row>
    <row r="39" spans="1:27" x14ac:dyDescent="0.25">
      <c r="A39" s="19" t="s">
        <v>65</v>
      </c>
      <c r="B39" s="15" t="s">
        <v>32</v>
      </c>
      <c r="C39" s="20">
        <v>19728941</v>
      </c>
      <c r="D39" s="20"/>
      <c r="E39" s="21">
        <v>7273000</v>
      </c>
      <c r="F39" s="22">
        <v>7273000</v>
      </c>
      <c r="G39" s="22">
        <v>606082</v>
      </c>
      <c r="H39" s="22">
        <v>606082</v>
      </c>
      <c r="I39" s="22">
        <v>606082</v>
      </c>
      <c r="J39" s="22">
        <v>1818246</v>
      </c>
      <c r="K39" s="22">
        <v>606082</v>
      </c>
      <c r="L39" s="22">
        <v>606082</v>
      </c>
      <c r="M39" s="22">
        <v>606098</v>
      </c>
      <c r="N39" s="22">
        <v>1818262</v>
      </c>
      <c r="O39" s="22"/>
      <c r="P39" s="22"/>
      <c r="Q39" s="22"/>
      <c r="R39" s="22"/>
      <c r="S39" s="22"/>
      <c r="T39" s="22"/>
      <c r="U39" s="22"/>
      <c r="V39" s="22"/>
      <c r="W39" s="22">
        <v>3636508</v>
      </c>
      <c r="X39" s="22">
        <v>3636508</v>
      </c>
      <c r="Y39" s="22"/>
      <c r="Z39" s="23"/>
      <c r="AA39" s="20">
        <v>7273000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1089258</v>
      </c>
      <c r="D41" s="20"/>
      <c r="E41" s="21">
        <v>900000</v>
      </c>
      <c r="F41" s="22">
        <v>1230000</v>
      </c>
      <c r="G41" s="22">
        <v>2853</v>
      </c>
      <c r="H41" s="22">
        <v>332733</v>
      </c>
      <c r="I41" s="22">
        <v>25418</v>
      </c>
      <c r="J41" s="22">
        <v>361004</v>
      </c>
      <c r="K41" s="22">
        <v>44117</v>
      </c>
      <c r="L41" s="22">
        <v>39554</v>
      </c>
      <c r="M41" s="22">
        <v>78819</v>
      </c>
      <c r="N41" s="22">
        <v>162490</v>
      </c>
      <c r="O41" s="22"/>
      <c r="P41" s="22"/>
      <c r="Q41" s="22"/>
      <c r="R41" s="22"/>
      <c r="S41" s="22"/>
      <c r="T41" s="22"/>
      <c r="U41" s="22"/>
      <c r="V41" s="22"/>
      <c r="W41" s="22">
        <v>523494</v>
      </c>
      <c r="X41" s="22">
        <v>780000</v>
      </c>
      <c r="Y41" s="22">
        <v>-256506</v>
      </c>
      <c r="Z41" s="23">
        <v>-32.885384615384616</v>
      </c>
      <c r="AA41" s="20">
        <v>1230000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4138412</v>
      </c>
      <c r="D44" s="20"/>
      <c r="E44" s="21">
        <v>4284278</v>
      </c>
      <c r="F44" s="22">
        <v>3954278</v>
      </c>
      <c r="G44" s="22">
        <v>156963</v>
      </c>
      <c r="H44" s="22">
        <v>305526</v>
      </c>
      <c r="I44" s="22">
        <v>354786</v>
      </c>
      <c r="J44" s="22">
        <v>817275</v>
      </c>
      <c r="K44" s="22">
        <v>288686</v>
      </c>
      <c r="L44" s="22">
        <v>401173</v>
      </c>
      <c r="M44" s="22">
        <v>199152</v>
      </c>
      <c r="N44" s="22">
        <v>889011</v>
      </c>
      <c r="O44" s="22"/>
      <c r="P44" s="22"/>
      <c r="Q44" s="22"/>
      <c r="R44" s="22"/>
      <c r="S44" s="22"/>
      <c r="T44" s="22"/>
      <c r="U44" s="22"/>
      <c r="V44" s="22"/>
      <c r="W44" s="22">
        <v>1706286</v>
      </c>
      <c r="X44" s="22">
        <v>1812122</v>
      </c>
      <c r="Y44" s="22">
        <v>-105836</v>
      </c>
      <c r="Z44" s="23">
        <v>-5.8404456212109341</v>
      </c>
      <c r="AA44" s="20">
        <v>3954278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39390396</v>
      </c>
      <c r="D47" s="29">
        <f t="shared" ref="D47:Y47" si="1">SUM(D34:D46)</f>
        <v>0</v>
      </c>
      <c r="E47" s="30">
        <f t="shared" si="1"/>
        <v>33757318</v>
      </c>
      <c r="F47" s="31">
        <f t="shared" si="1"/>
        <v>33757318</v>
      </c>
      <c r="G47" s="31">
        <f t="shared" si="1"/>
        <v>2147996</v>
      </c>
      <c r="H47" s="31">
        <f t="shared" si="1"/>
        <v>2622793</v>
      </c>
      <c r="I47" s="31">
        <f t="shared" si="1"/>
        <v>2482712</v>
      </c>
      <c r="J47" s="31">
        <f t="shared" si="1"/>
        <v>7253501</v>
      </c>
      <c r="K47" s="31">
        <f t="shared" si="1"/>
        <v>2406170</v>
      </c>
      <c r="L47" s="31">
        <f t="shared" si="1"/>
        <v>3106196</v>
      </c>
      <c r="M47" s="31">
        <f t="shared" si="1"/>
        <v>2449162</v>
      </c>
      <c r="N47" s="31">
        <f t="shared" si="1"/>
        <v>7961528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15215029</v>
      </c>
      <c r="X47" s="31">
        <f t="shared" si="1"/>
        <v>16878646</v>
      </c>
      <c r="Y47" s="31">
        <f t="shared" si="1"/>
        <v>-1663617</v>
      </c>
      <c r="Z47" s="32">
        <f>+IF(X47&lt;&gt;0,+(Y47/X47)*100,0)</f>
        <v>-9.8563415572552433</v>
      </c>
      <c r="AA47" s="29">
        <f>SUM(AA34:AA46)</f>
        <v>33757318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-2103722</v>
      </c>
      <c r="D48" s="39">
        <f t="shared" si="2"/>
        <v>0</v>
      </c>
      <c r="E48" s="40">
        <f t="shared" si="2"/>
        <v>9491095</v>
      </c>
      <c r="F48" s="41">
        <f t="shared" si="2"/>
        <v>12380448</v>
      </c>
      <c r="G48" s="41">
        <f t="shared" si="2"/>
        <v>4159115</v>
      </c>
      <c r="H48" s="41">
        <f t="shared" si="2"/>
        <v>-334894</v>
      </c>
      <c r="I48" s="41">
        <f t="shared" si="2"/>
        <v>-2809</v>
      </c>
      <c r="J48" s="41">
        <f t="shared" si="2"/>
        <v>3821412</v>
      </c>
      <c r="K48" s="41">
        <f t="shared" si="2"/>
        <v>703538</v>
      </c>
      <c r="L48" s="41">
        <f t="shared" si="2"/>
        <v>62925</v>
      </c>
      <c r="M48" s="41">
        <f t="shared" si="2"/>
        <v>784810</v>
      </c>
      <c r="N48" s="41">
        <f t="shared" si="2"/>
        <v>1551273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5372685</v>
      </c>
      <c r="X48" s="41">
        <f t="shared" si="2"/>
        <v>6190236</v>
      </c>
      <c r="Y48" s="41">
        <f t="shared" si="2"/>
        <v>-817551</v>
      </c>
      <c r="Z48" s="42">
        <f>+IF(X48&lt;&gt;0,+(Y48/X48)*100,0)</f>
        <v>-13.207105512616964</v>
      </c>
      <c r="AA48" s="39">
        <f>+AA32-AA47</f>
        <v>12380448</v>
      </c>
    </row>
    <row r="49" spans="1:27" x14ac:dyDescent="0.25">
      <c r="A49" s="43" t="s">
        <v>74</v>
      </c>
      <c r="B49" s="15" t="s">
        <v>32</v>
      </c>
      <c r="C49" s="20">
        <v>3548427</v>
      </c>
      <c r="D49" s="20"/>
      <c r="E49" s="21">
        <v>35535426</v>
      </c>
      <c r="F49" s="22">
        <v>32373389</v>
      </c>
      <c r="G49" s="22"/>
      <c r="H49" s="22">
        <v>1054768</v>
      </c>
      <c r="I49" s="22">
        <v>886231</v>
      </c>
      <c r="J49" s="22">
        <v>1940999</v>
      </c>
      <c r="K49" s="22">
        <v>917104</v>
      </c>
      <c r="L49" s="22"/>
      <c r="M49" s="22">
        <v>323975</v>
      </c>
      <c r="N49" s="22">
        <v>1241079</v>
      </c>
      <c r="O49" s="22"/>
      <c r="P49" s="22"/>
      <c r="Q49" s="22"/>
      <c r="R49" s="22"/>
      <c r="S49" s="22"/>
      <c r="T49" s="22"/>
      <c r="U49" s="22"/>
      <c r="V49" s="22"/>
      <c r="W49" s="22">
        <v>3182078</v>
      </c>
      <c r="X49" s="22">
        <v>16186692</v>
      </c>
      <c r="Y49" s="22">
        <v>-13004614</v>
      </c>
      <c r="Z49" s="23">
        <v>-80.341394029119726</v>
      </c>
      <c r="AA49" s="20">
        <v>32373389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1444705</v>
      </c>
      <c r="D51" s="48">
        <f t="shared" si="3"/>
        <v>0</v>
      </c>
      <c r="E51" s="49">
        <f t="shared" si="3"/>
        <v>45026521</v>
      </c>
      <c r="F51" s="50">
        <f t="shared" si="3"/>
        <v>44753837</v>
      </c>
      <c r="G51" s="50">
        <f t="shared" si="3"/>
        <v>4159115</v>
      </c>
      <c r="H51" s="50">
        <f t="shared" si="3"/>
        <v>719874</v>
      </c>
      <c r="I51" s="50">
        <f t="shared" si="3"/>
        <v>883422</v>
      </c>
      <c r="J51" s="50">
        <f t="shared" si="3"/>
        <v>5762411</v>
      </c>
      <c r="K51" s="50">
        <f t="shared" si="3"/>
        <v>1620642</v>
      </c>
      <c r="L51" s="50">
        <f t="shared" si="3"/>
        <v>62925</v>
      </c>
      <c r="M51" s="50">
        <f t="shared" si="3"/>
        <v>1108785</v>
      </c>
      <c r="N51" s="50">
        <f t="shared" si="3"/>
        <v>2792352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8554763</v>
      </c>
      <c r="X51" s="50">
        <f t="shared" si="3"/>
        <v>22376928</v>
      </c>
      <c r="Y51" s="50">
        <f t="shared" si="3"/>
        <v>-13822165</v>
      </c>
      <c r="Z51" s="51">
        <f>+IF(X51&lt;&gt;0,+(Y51/X51)*100,0)</f>
        <v>-61.769716558054796</v>
      </c>
      <c r="AA51" s="48">
        <f>SUM(AA48:AA50)</f>
        <v>44753837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1444705</v>
      </c>
      <c r="D53" s="54">
        <f>+D51-D52</f>
        <v>0</v>
      </c>
      <c r="E53" s="55">
        <f t="shared" si="4"/>
        <v>45026521</v>
      </c>
      <c r="F53" s="56">
        <f t="shared" si="4"/>
        <v>44753837</v>
      </c>
      <c r="G53" s="56">
        <f t="shared" si="4"/>
        <v>4159115</v>
      </c>
      <c r="H53" s="56">
        <f t="shared" si="4"/>
        <v>719874</v>
      </c>
      <c r="I53" s="56">
        <f t="shared" si="4"/>
        <v>883422</v>
      </c>
      <c r="J53" s="56">
        <f t="shared" si="4"/>
        <v>5762411</v>
      </c>
      <c r="K53" s="56">
        <f t="shared" si="4"/>
        <v>1620642</v>
      </c>
      <c r="L53" s="56">
        <f t="shared" si="4"/>
        <v>62925</v>
      </c>
      <c r="M53" s="56">
        <f t="shared" si="4"/>
        <v>1108785</v>
      </c>
      <c r="N53" s="56">
        <f t="shared" si="4"/>
        <v>2792352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8554763</v>
      </c>
      <c r="X53" s="56">
        <f t="shared" si="4"/>
        <v>22376928</v>
      </c>
      <c r="Y53" s="56">
        <f t="shared" si="4"/>
        <v>-13822165</v>
      </c>
      <c r="Z53" s="57">
        <f>+IF(X53&lt;&gt;0,+(Y53/X53)*100,0)</f>
        <v>-61.769716558054796</v>
      </c>
      <c r="AA53" s="54">
        <f>+AA51-AA52</f>
        <v>44753837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1444705</v>
      </c>
      <c r="D56" s="48">
        <f>SUM(D53:D55)</f>
        <v>0</v>
      </c>
      <c r="E56" s="49">
        <f t="shared" si="5"/>
        <v>45026521</v>
      </c>
      <c r="F56" s="50">
        <f t="shared" si="5"/>
        <v>44753837</v>
      </c>
      <c r="G56" s="50">
        <f t="shared" si="5"/>
        <v>4159115</v>
      </c>
      <c r="H56" s="50">
        <f t="shared" si="5"/>
        <v>719874</v>
      </c>
      <c r="I56" s="50">
        <f t="shared" si="5"/>
        <v>883422</v>
      </c>
      <c r="J56" s="50">
        <f t="shared" si="5"/>
        <v>5762411</v>
      </c>
      <c r="K56" s="50">
        <f t="shared" si="5"/>
        <v>1620642</v>
      </c>
      <c r="L56" s="50">
        <f t="shared" si="5"/>
        <v>62925</v>
      </c>
      <c r="M56" s="50">
        <f t="shared" si="5"/>
        <v>1108785</v>
      </c>
      <c r="N56" s="50">
        <f t="shared" si="5"/>
        <v>2792352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8554763</v>
      </c>
      <c r="X56" s="50">
        <f t="shared" si="5"/>
        <v>22376928</v>
      </c>
      <c r="Y56" s="50">
        <f t="shared" si="5"/>
        <v>-13822165</v>
      </c>
      <c r="Z56" s="51">
        <f>+IF(X56&lt;&gt;0,+(Y56/X56)*100,0)</f>
        <v>-61.769716558054796</v>
      </c>
      <c r="AA56" s="48">
        <f>SUM(AA53:AA55)</f>
        <v>44753837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1444705</v>
      </c>
      <c r="D59" s="65">
        <f>SUM(D56:D58)</f>
        <v>0</v>
      </c>
      <c r="E59" s="66">
        <f t="shared" si="6"/>
        <v>45026521</v>
      </c>
      <c r="F59" s="67">
        <f t="shared" si="6"/>
        <v>44753837</v>
      </c>
      <c r="G59" s="67">
        <f t="shared" si="6"/>
        <v>4159115</v>
      </c>
      <c r="H59" s="67">
        <f t="shared" si="6"/>
        <v>719874</v>
      </c>
      <c r="I59" s="67">
        <f t="shared" si="6"/>
        <v>883422</v>
      </c>
      <c r="J59" s="67">
        <f t="shared" si="6"/>
        <v>5762411</v>
      </c>
      <c r="K59" s="67">
        <f t="shared" si="6"/>
        <v>1620642</v>
      </c>
      <c r="L59" s="67">
        <f t="shared" si="6"/>
        <v>62925</v>
      </c>
      <c r="M59" s="67">
        <f t="shared" si="6"/>
        <v>1108785</v>
      </c>
      <c r="N59" s="67">
        <f t="shared" si="6"/>
        <v>2792352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8554763</v>
      </c>
      <c r="X59" s="67">
        <f t="shared" si="6"/>
        <v>22376928</v>
      </c>
      <c r="Y59" s="67">
        <f t="shared" si="6"/>
        <v>-13822165</v>
      </c>
      <c r="Z59" s="68">
        <f>+IF(X59&lt;&gt;0,+(Y59/X59)*100,0)</f>
        <v>-61.769716558054796</v>
      </c>
      <c r="AA59" s="65">
        <f>SUM(AA56:AA58)</f>
        <v>44753837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44528808</v>
      </c>
      <c r="D7" s="20"/>
      <c r="E7" s="21">
        <v>45105000</v>
      </c>
      <c r="F7" s="22">
        <v>45105000</v>
      </c>
      <c r="G7" s="22">
        <v>3237877</v>
      </c>
      <c r="H7" s="22">
        <v>3150243</v>
      </c>
      <c r="I7" s="22">
        <v>3655420</v>
      </c>
      <c r="J7" s="22">
        <v>10043540</v>
      </c>
      <c r="K7" s="22">
        <v>4267350</v>
      </c>
      <c r="L7" s="22">
        <v>4760510</v>
      </c>
      <c r="M7" s="22">
        <v>4130875</v>
      </c>
      <c r="N7" s="22">
        <v>13158735</v>
      </c>
      <c r="O7" s="22"/>
      <c r="P7" s="22"/>
      <c r="Q7" s="22"/>
      <c r="R7" s="22"/>
      <c r="S7" s="22"/>
      <c r="T7" s="22"/>
      <c r="U7" s="22"/>
      <c r="V7" s="22"/>
      <c r="W7" s="22">
        <v>23202275</v>
      </c>
      <c r="X7" s="22">
        <v>22574584</v>
      </c>
      <c r="Y7" s="22">
        <v>627691</v>
      </c>
      <c r="Z7" s="23">
        <v>2.7805207839045893</v>
      </c>
      <c r="AA7" s="20">
        <v>45105000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1710941</v>
      </c>
      <c r="D13" s="20"/>
      <c r="E13" s="21">
        <v>1678000</v>
      </c>
      <c r="F13" s="22">
        <v>1678000</v>
      </c>
      <c r="G13" s="22">
        <v>165373</v>
      </c>
      <c r="H13" s="22">
        <v>167583</v>
      </c>
      <c r="I13" s="22">
        <v>169244</v>
      </c>
      <c r="J13" s="22">
        <v>502200</v>
      </c>
      <c r="K13" s="22">
        <v>160700</v>
      </c>
      <c r="L13" s="22">
        <v>169961</v>
      </c>
      <c r="M13" s="22">
        <v>167549</v>
      </c>
      <c r="N13" s="22">
        <v>498210</v>
      </c>
      <c r="O13" s="22"/>
      <c r="P13" s="22"/>
      <c r="Q13" s="22"/>
      <c r="R13" s="22"/>
      <c r="S13" s="22"/>
      <c r="T13" s="22"/>
      <c r="U13" s="22"/>
      <c r="V13" s="22"/>
      <c r="W13" s="22">
        <v>1000410</v>
      </c>
      <c r="X13" s="22">
        <v>839002</v>
      </c>
      <c r="Y13" s="22">
        <v>161408</v>
      </c>
      <c r="Z13" s="23">
        <v>19.238094784041042</v>
      </c>
      <c r="AA13" s="20">
        <v>1678000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107000</v>
      </c>
      <c r="F19" s="22">
        <v>107000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53498</v>
      </c>
      <c r="Y19" s="22">
        <v>-53498</v>
      </c>
      <c r="Z19" s="23">
        <v>-100</v>
      </c>
      <c r="AA19" s="20">
        <v>107000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6000</v>
      </c>
      <c r="F23" s="22">
        <v>6000</v>
      </c>
      <c r="G23" s="22"/>
      <c r="H23" s="22">
        <v>4800</v>
      </c>
      <c r="I23" s="22"/>
      <c r="J23" s="22">
        <v>4800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4800</v>
      </c>
      <c r="X23" s="22"/>
      <c r="Y23" s="22">
        <v>4800</v>
      </c>
      <c r="Z23" s="23"/>
      <c r="AA23" s="20">
        <v>6000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3616177</v>
      </c>
      <c r="D25" s="20"/>
      <c r="E25" s="21">
        <v>1304348</v>
      </c>
      <c r="F25" s="22">
        <v>1304348</v>
      </c>
      <c r="G25" s="22"/>
      <c r="H25" s="22">
        <v>109103</v>
      </c>
      <c r="I25" s="22">
        <v>111842</v>
      </c>
      <c r="J25" s="22">
        <v>220945</v>
      </c>
      <c r="K25" s="22">
        <v>232501</v>
      </c>
      <c r="L25" s="22">
        <v>329610</v>
      </c>
      <c r="M25" s="22">
        <v>291598</v>
      </c>
      <c r="N25" s="22">
        <v>853709</v>
      </c>
      <c r="O25" s="22"/>
      <c r="P25" s="22"/>
      <c r="Q25" s="22"/>
      <c r="R25" s="22"/>
      <c r="S25" s="22"/>
      <c r="T25" s="22"/>
      <c r="U25" s="22"/>
      <c r="V25" s="22"/>
      <c r="W25" s="22">
        <v>1074654</v>
      </c>
      <c r="X25" s="22">
        <v>652172</v>
      </c>
      <c r="Y25" s="22">
        <v>422482</v>
      </c>
      <c r="Z25" s="23">
        <v>64.780763356905851</v>
      </c>
      <c r="AA25" s="20">
        <v>1304348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1480324</v>
      </c>
      <c r="D28" s="20"/>
      <c r="E28" s="21">
        <v>1581000</v>
      </c>
      <c r="F28" s="22">
        <v>1581000</v>
      </c>
      <c r="G28" s="22">
        <v>133177</v>
      </c>
      <c r="H28" s="22">
        <v>133221</v>
      </c>
      <c r="I28" s="22">
        <v>132414</v>
      </c>
      <c r="J28" s="22">
        <v>398812</v>
      </c>
      <c r="K28" s="22">
        <v>131583</v>
      </c>
      <c r="L28" s="22">
        <v>127205</v>
      </c>
      <c r="M28" s="22">
        <v>127034</v>
      </c>
      <c r="N28" s="22">
        <v>385822</v>
      </c>
      <c r="O28" s="22"/>
      <c r="P28" s="22"/>
      <c r="Q28" s="22"/>
      <c r="R28" s="22"/>
      <c r="S28" s="22"/>
      <c r="T28" s="22"/>
      <c r="U28" s="22"/>
      <c r="V28" s="22"/>
      <c r="W28" s="22">
        <v>784634</v>
      </c>
      <c r="X28" s="22">
        <v>790500</v>
      </c>
      <c r="Y28" s="22">
        <v>-5866</v>
      </c>
      <c r="Z28" s="23">
        <v>-0.74206198608475649</v>
      </c>
      <c r="AA28" s="20">
        <v>1581000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51336250</v>
      </c>
      <c r="D32" s="29">
        <f t="shared" ref="D32:Y32" si="0">SUM(D6:D31)</f>
        <v>0</v>
      </c>
      <c r="E32" s="30">
        <f t="shared" si="0"/>
        <v>49781348</v>
      </c>
      <c r="F32" s="31">
        <f t="shared" si="0"/>
        <v>49781348</v>
      </c>
      <c r="G32" s="31">
        <f t="shared" si="0"/>
        <v>3536427</v>
      </c>
      <c r="H32" s="31">
        <f t="shared" si="0"/>
        <v>3564950</v>
      </c>
      <c r="I32" s="31">
        <f t="shared" si="0"/>
        <v>4068920</v>
      </c>
      <c r="J32" s="31">
        <f t="shared" si="0"/>
        <v>11170297</v>
      </c>
      <c r="K32" s="31">
        <f t="shared" si="0"/>
        <v>4792134</v>
      </c>
      <c r="L32" s="31">
        <f t="shared" si="0"/>
        <v>5387286</v>
      </c>
      <c r="M32" s="31">
        <f t="shared" si="0"/>
        <v>4717056</v>
      </c>
      <c r="N32" s="31">
        <f t="shared" si="0"/>
        <v>14896476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26066773</v>
      </c>
      <c r="X32" s="31">
        <f t="shared" si="0"/>
        <v>24909756</v>
      </c>
      <c r="Y32" s="31">
        <f t="shared" si="0"/>
        <v>1157017</v>
      </c>
      <c r="Z32" s="32">
        <f>+IF(X32&lt;&gt;0,+(Y32/X32)*100,0)</f>
        <v>4.6448347386461748</v>
      </c>
      <c r="AA32" s="29">
        <f>SUM(AA6:AA31)</f>
        <v>49781348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7097015</v>
      </c>
      <c r="D34" s="20"/>
      <c r="E34" s="21">
        <v>7426759</v>
      </c>
      <c r="F34" s="22">
        <v>7426759</v>
      </c>
      <c r="G34" s="22">
        <v>574560</v>
      </c>
      <c r="H34" s="22">
        <v>521625</v>
      </c>
      <c r="I34" s="22">
        <v>624537</v>
      </c>
      <c r="J34" s="22">
        <v>1720722</v>
      </c>
      <c r="K34" s="22">
        <v>654316</v>
      </c>
      <c r="L34" s="22">
        <v>906798</v>
      </c>
      <c r="M34" s="22">
        <v>561707</v>
      </c>
      <c r="N34" s="22">
        <v>2122821</v>
      </c>
      <c r="O34" s="22"/>
      <c r="P34" s="22"/>
      <c r="Q34" s="22"/>
      <c r="R34" s="22"/>
      <c r="S34" s="22"/>
      <c r="T34" s="22"/>
      <c r="U34" s="22"/>
      <c r="V34" s="22"/>
      <c r="W34" s="22">
        <v>3843543</v>
      </c>
      <c r="X34" s="22">
        <v>3852932</v>
      </c>
      <c r="Y34" s="22">
        <v>-9389</v>
      </c>
      <c r="Z34" s="23">
        <v>-0.24368454984411872</v>
      </c>
      <c r="AA34" s="20">
        <v>7426759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10012945</v>
      </c>
      <c r="D37" s="20"/>
      <c r="E37" s="21">
        <v>12807000</v>
      </c>
      <c r="F37" s="22">
        <v>13167000</v>
      </c>
      <c r="G37" s="22">
        <v>19096</v>
      </c>
      <c r="H37" s="22">
        <v>952233</v>
      </c>
      <c r="I37" s="22">
        <v>1050795</v>
      </c>
      <c r="J37" s="22">
        <v>2022124</v>
      </c>
      <c r="K37" s="22">
        <v>1890863</v>
      </c>
      <c r="L37" s="22">
        <v>168919</v>
      </c>
      <c r="M37" s="22">
        <v>1107608</v>
      </c>
      <c r="N37" s="22">
        <v>3167390</v>
      </c>
      <c r="O37" s="22"/>
      <c r="P37" s="22"/>
      <c r="Q37" s="22"/>
      <c r="R37" s="22"/>
      <c r="S37" s="22"/>
      <c r="T37" s="22"/>
      <c r="U37" s="22"/>
      <c r="V37" s="22"/>
      <c r="W37" s="22">
        <v>5189514</v>
      </c>
      <c r="X37" s="22">
        <v>5410102</v>
      </c>
      <c r="Y37" s="22">
        <v>-220588</v>
      </c>
      <c r="Z37" s="23">
        <v>-4.0773353256555973</v>
      </c>
      <c r="AA37" s="20">
        <v>13167000</v>
      </c>
    </row>
    <row r="38" spans="1:27" x14ac:dyDescent="0.25">
      <c r="A38" s="19" t="s">
        <v>64</v>
      </c>
      <c r="B38" s="15" t="s">
        <v>32</v>
      </c>
      <c r="C38" s="20">
        <v>3864020</v>
      </c>
      <c r="D38" s="20"/>
      <c r="E38" s="21">
        <v>1944000</v>
      </c>
      <c r="F38" s="22">
        <v>1944000</v>
      </c>
      <c r="G38" s="22"/>
      <c r="H38" s="22">
        <v>324000</v>
      </c>
      <c r="I38" s="22">
        <v>162000</v>
      </c>
      <c r="J38" s="22">
        <v>486000</v>
      </c>
      <c r="K38" s="22">
        <v>162000</v>
      </c>
      <c r="L38" s="22">
        <v>162000</v>
      </c>
      <c r="M38" s="22">
        <v>162000</v>
      </c>
      <c r="N38" s="22">
        <v>486000</v>
      </c>
      <c r="O38" s="22"/>
      <c r="P38" s="22"/>
      <c r="Q38" s="22"/>
      <c r="R38" s="22"/>
      <c r="S38" s="22"/>
      <c r="T38" s="22"/>
      <c r="U38" s="22"/>
      <c r="V38" s="22"/>
      <c r="W38" s="22">
        <v>972000</v>
      </c>
      <c r="X38" s="22">
        <v>972000</v>
      </c>
      <c r="Y38" s="22"/>
      <c r="Z38" s="23"/>
      <c r="AA38" s="20">
        <v>1944000</v>
      </c>
    </row>
    <row r="39" spans="1:27" x14ac:dyDescent="0.25">
      <c r="A39" s="19" t="s">
        <v>65</v>
      </c>
      <c r="B39" s="15" t="s">
        <v>32</v>
      </c>
      <c r="C39" s="20">
        <v>3136275</v>
      </c>
      <c r="D39" s="20"/>
      <c r="E39" s="21">
        <v>3982000</v>
      </c>
      <c r="F39" s="22">
        <v>3982000</v>
      </c>
      <c r="G39" s="22"/>
      <c r="H39" s="22">
        <v>663664</v>
      </c>
      <c r="I39" s="22">
        <v>331832</v>
      </c>
      <c r="J39" s="22">
        <v>995496</v>
      </c>
      <c r="K39" s="22">
        <v>331832</v>
      </c>
      <c r="L39" s="22">
        <v>331832</v>
      </c>
      <c r="M39" s="22">
        <v>331832</v>
      </c>
      <c r="N39" s="22">
        <v>995496</v>
      </c>
      <c r="O39" s="22"/>
      <c r="P39" s="22"/>
      <c r="Q39" s="22"/>
      <c r="R39" s="22"/>
      <c r="S39" s="22"/>
      <c r="T39" s="22"/>
      <c r="U39" s="22"/>
      <c r="V39" s="22"/>
      <c r="W39" s="22">
        <v>1990992</v>
      </c>
      <c r="X39" s="22">
        <v>1990992</v>
      </c>
      <c r="Y39" s="22"/>
      <c r="Z39" s="23"/>
      <c r="AA39" s="20">
        <v>3982000</v>
      </c>
    </row>
    <row r="40" spans="1:27" x14ac:dyDescent="0.25">
      <c r="A40" s="19" t="s">
        <v>40</v>
      </c>
      <c r="B40" s="15" t="s">
        <v>32</v>
      </c>
      <c r="C40" s="20">
        <v>2405303</v>
      </c>
      <c r="D40" s="20"/>
      <c r="E40" s="21">
        <v>5114300</v>
      </c>
      <c r="F40" s="22">
        <v>5114300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5114300</v>
      </c>
    </row>
    <row r="41" spans="1:27" x14ac:dyDescent="0.25">
      <c r="A41" s="19" t="s">
        <v>66</v>
      </c>
      <c r="B41" s="15" t="s">
        <v>32</v>
      </c>
      <c r="C41" s="20">
        <v>1514444</v>
      </c>
      <c r="D41" s="20"/>
      <c r="E41" s="21">
        <v>1139000</v>
      </c>
      <c r="F41" s="22">
        <v>1139000</v>
      </c>
      <c r="G41" s="22">
        <v>1683</v>
      </c>
      <c r="H41" s="22">
        <v>162</v>
      </c>
      <c r="I41" s="22">
        <v>48900</v>
      </c>
      <c r="J41" s="22">
        <v>50745</v>
      </c>
      <c r="K41" s="22">
        <v>140286</v>
      </c>
      <c r="L41" s="22">
        <v>138938</v>
      </c>
      <c r="M41" s="22">
        <v>16346</v>
      </c>
      <c r="N41" s="22">
        <v>295570</v>
      </c>
      <c r="O41" s="22"/>
      <c r="P41" s="22"/>
      <c r="Q41" s="22"/>
      <c r="R41" s="22"/>
      <c r="S41" s="22"/>
      <c r="T41" s="22"/>
      <c r="U41" s="22"/>
      <c r="V41" s="22"/>
      <c r="W41" s="22">
        <v>346315</v>
      </c>
      <c r="X41" s="22">
        <v>506274</v>
      </c>
      <c r="Y41" s="22">
        <v>-159959</v>
      </c>
      <c r="Z41" s="23">
        <v>-31.595341652938924</v>
      </c>
      <c r="AA41" s="20">
        <v>1139000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3698133</v>
      </c>
      <c r="D44" s="20"/>
      <c r="E44" s="21">
        <v>3854700</v>
      </c>
      <c r="F44" s="22">
        <v>3854700</v>
      </c>
      <c r="G44" s="22">
        <v>34452</v>
      </c>
      <c r="H44" s="22">
        <v>354299</v>
      </c>
      <c r="I44" s="22">
        <v>358646</v>
      </c>
      <c r="J44" s="22">
        <v>747397</v>
      </c>
      <c r="K44" s="22">
        <v>607902</v>
      </c>
      <c r="L44" s="22">
        <v>48856</v>
      </c>
      <c r="M44" s="22">
        <v>578254</v>
      </c>
      <c r="N44" s="22">
        <v>1235012</v>
      </c>
      <c r="O44" s="22"/>
      <c r="P44" s="22"/>
      <c r="Q44" s="22"/>
      <c r="R44" s="22"/>
      <c r="S44" s="22"/>
      <c r="T44" s="22"/>
      <c r="U44" s="22"/>
      <c r="V44" s="22"/>
      <c r="W44" s="22">
        <v>1982409</v>
      </c>
      <c r="X44" s="22">
        <v>1812713</v>
      </c>
      <c r="Y44" s="22">
        <v>169696</v>
      </c>
      <c r="Z44" s="23">
        <v>9.361437800688801</v>
      </c>
      <c r="AA44" s="20">
        <v>3854700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5000</v>
      </c>
      <c r="F46" s="22">
        <v>5000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2502</v>
      </c>
      <c r="Y46" s="22">
        <v>-2502</v>
      </c>
      <c r="Z46" s="23">
        <v>-100</v>
      </c>
      <c r="AA46" s="20">
        <v>5000</v>
      </c>
    </row>
    <row r="47" spans="1:27" x14ac:dyDescent="0.25">
      <c r="A47" s="37" t="s">
        <v>72</v>
      </c>
      <c r="B47" s="28" t="s">
        <v>32</v>
      </c>
      <c r="C47" s="29">
        <f>SUM(C34:C46)</f>
        <v>31728135</v>
      </c>
      <c r="D47" s="29">
        <f t="shared" ref="D47:Y47" si="1">SUM(D34:D46)</f>
        <v>0</v>
      </c>
      <c r="E47" s="30">
        <f t="shared" si="1"/>
        <v>36272759</v>
      </c>
      <c r="F47" s="31">
        <f t="shared" si="1"/>
        <v>36632759</v>
      </c>
      <c r="G47" s="31">
        <f t="shared" si="1"/>
        <v>629791</v>
      </c>
      <c r="H47" s="31">
        <f t="shared" si="1"/>
        <v>2815983</v>
      </c>
      <c r="I47" s="31">
        <f t="shared" si="1"/>
        <v>2576710</v>
      </c>
      <c r="J47" s="31">
        <f t="shared" si="1"/>
        <v>6022484</v>
      </c>
      <c r="K47" s="31">
        <f t="shared" si="1"/>
        <v>3787199</v>
      </c>
      <c r="L47" s="31">
        <f t="shared" si="1"/>
        <v>1757343</v>
      </c>
      <c r="M47" s="31">
        <f t="shared" si="1"/>
        <v>2757747</v>
      </c>
      <c r="N47" s="31">
        <f t="shared" si="1"/>
        <v>8302289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14324773</v>
      </c>
      <c r="X47" s="31">
        <f t="shared" si="1"/>
        <v>14547515</v>
      </c>
      <c r="Y47" s="31">
        <f t="shared" si="1"/>
        <v>-222742</v>
      </c>
      <c r="Z47" s="32">
        <f>+IF(X47&lt;&gt;0,+(Y47/X47)*100,0)</f>
        <v>-1.5311343552489891</v>
      </c>
      <c r="AA47" s="29">
        <f>SUM(AA34:AA46)</f>
        <v>36632759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19608115</v>
      </c>
      <c r="D48" s="39">
        <f t="shared" si="2"/>
        <v>0</v>
      </c>
      <c r="E48" s="40">
        <f t="shared" si="2"/>
        <v>13508589</v>
      </c>
      <c r="F48" s="41">
        <f t="shared" si="2"/>
        <v>13148589</v>
      </c>
      <c r="G48" s="41">
        <f t="shared" si="2"/>
        <v>2906636</v>
      </c>
      <c r="H48" s="41">
        <f t="shared" si="2"/>
        <v>748967</v>
      </c>
      <c r="I48" s="41">
        <f t="shared" si="2"/>
        <v>1492210</v>
      </c>
      <c r="J48" s="41">
        <f t="shared" si="2"/>
        <v>5147813</v>
      </c>
      <c r="K48" s="41">
        <f t="shared" si="2"/>
        <v>1004935</v>
      </c>
      <c r="L48" s="41">
        <f t="shared" si="2"/>
        <v>3629943</v>
      </c>
      <c r="M48" s="41">
        <f t="shared" si="2"/>
        <v>1959309</v>
      </c>
      <c r="N48" s="41">
        <f t="shared" si="2"/>
        <v>6594187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11742000</v>
      </c>
      <c r="X48" s="41">
        <f t="shared" si="2"/>
        <v>10362241</v>
      </c>
      <c r="Y48" s="41">
        <f t="shared" si="2"/>
        <v>1379759</v>
      </c>
      <c r="Z48" s="42">
        <f>+IF(X48&lt;&gt;0,+(Y48/X48)*100,0)</f>
        <v>13.315256805936091</v>
      </c>
      <c r="AA48" s="39">
        <f>+AA32-AA47</f>
        <v>13148589</v>
      </c>
    </row>
    <row r="49" spans="1:27" x14ac:dyDescent="0.25">
      <c r="A49" s="43" t="s">
        <v>74</v>
      </c>
      <c r="B49" s="15" t="s">
        <v>32</v>
      </c>
      <c r="C49" s="20">
        <v>7391300</v>
      </c>
      <c r="D49" s="20"/>
      <c r="E49" s="21">
        <v>8695652</v>
      </c>
      <c r="F49" s="22">
        <v>8695652</v>
      </c>
      <c r="G49" s="22"/>
      <c r="H49" s="22">
        <v>727356</v>
      </c>
      <c r="I49" s="22">
        <v>745612</v>
      </c>
      <c r="J49" s="22">
        <v>1472968</v>
      </c>
      <c r="K49" s="22">
        <v>1550007</v>
      </c>
      <c r="L49" s="22">
        <v>2197400</v>
      </c>
      <c r="M49" s="22">
        <v>1943985</v>
      </c>
      <c r="N49" s="22">
        <v>5691392</v>
      </c>
      <c r="O49" s="22"/>
      <c r="P49" s="22"/>
      <c r="Q49" s="22"/>
      <c r="R49" s="22"/>
      <c r="S49" s="22"/>
      <c r="T49" s="22"/>
      <c r="U49" s="22"/>
      <c r="V49" s="22"/>
      <c r="W49" s="22">
        <v>7164360</v>
      </c>
      <c r="X49" s="22">
        <v>4347828</v>
      </c>
      <c r="Y49" s="22">
        <v>2816532</v>
      </c>
      <c r="Z49" s="23">
        <v>64.780207496708698</v>
      </c>
      <c r="AA49" s="20">
        <v>8695652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26999415</v>
      </c>
      <c r="D51" s="48">
        <f t="shared" si="3"/>
        <v>0</v>
      </c>
      <c r="E51" s="49">
        <f t="shared" si="3"/>
        <v>22204241</v>
      </c>
      <c r="F51" s="50">
        <f t="shared" si="3"/>
        <v>21844241</v>
      </c>
      <c r="G51" s="50">
        <f t="shared" si="3"/>
        <v>2906636</v>
      </c>
      <c r="H51" s="50">
        <f t="shared" si="3"/>
        <v>1476323</v>
      </c>
      <c r="I51" s="50">
        <f t="shared" si="3"/>
        <v>2237822</v>
      </c>
      <c r="J51" s="50">
        <f t="shared" si="3"/>
        <v>6620781</v>
      </c>
      <c r="K51" s="50">
        <f t="shared" si="3"/>
        <v>2554942</v>
      </c>
      <c r="L51" s="50">
        <f t="shared" si="3"/>
        <v>5827343</v>
      </c>
      <c r="M51" s="50">
        <f t="shared" si="3"/>
        <v>3903294</v>
      </c>
      <c r="N51" s="50">
        <f t="shared" si="3"/>
        <v>12285579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18906360</v>
      </c>
      <c r="X51" s="50">
        <f t="shared" si="3"/>
        <v>14710069</v>
      </c>
      <c r="Y51" s="50">
        <f t="shared" si="3"/>
        <v>4196291</v>
      </c>
      <c r="Z51" s="51">
        <f>+IF(X51&lt;&gt;0,+(Y51/X51)*100,0)</f>
        <v>28.526657488826189</v>
      </c>
      <c r="AA51" s="48">
        <f>SUM(AA48:AA50)</f>
        <v>21844241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26999415</v>
      </c>
      <c r="D53" s="54">
        <f>+D51-D52</f>
        <v>0</v>
      </c>
      <c r="E53" s="55">
        <f t="shared" si="4"/>
        <v>22204241</v>
      </c>
      <c r="F53" s="56">
        <f t="shared" si="4"/>
        <v>21844241</v>
      </c>
      <c r="G53" s="56">
        <f t="shared" si="4"/>
        <v>2906636</v>
      </c>
      <c r="H53" s="56">
        <f t="shared" si="4"/>
        <v>1476323</v>
      </c>
      <c r="I53" s="56">
        <f t="shared" si="4"/>
        <v>2237822</v>
      </c>
      <c r="J53" s="56">
        <f t="shared" si="4"/>
        <v>6620781</v>
      </c>
      <c r="K53" s="56">
        <f t="shared" si="4"/>
        <v>2554942</v>
      </c>
      <c r="L53" s="56">
        <f t="shared" si="4"/>
        <v>5827343</v>
      </c>
      <c r="M53" s="56">
        <f t="shared" si="4"/>
        <v>3903294</v>
      </c>
      <c r="N53" s="56">
        <f t="shared" si="4"/>
        <v>12285579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18906360</v>
      </c>
      <c r="X53" s="56">
        <f t="shared" si="4"/>
        <v>14710069</v>
      </c>
      <c r="Y53" s="56">
        <f t="shared" si="4"/>
        <v>4196291</v>
      </c>
      <c r="Z53" s="57">
        <f>+IF(X53&lt;&gt;0,+(Y53/X53)*100,0)</f>
        <v>28.526657488826189</v>
      </c>
      <c r="AA53" s="54">
        <f>+AA51-AA52</f>
        <v>21844241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26999415</v>
      </c>
      <c r="D56" s="48">
        <f>SUM(D53:D55)</f>
        <v>0</v>
      </c>
      <c r="E56" s="49">
        <f t="shared" si="5"/>
        <v>22204241</v>
      </c>
      <c r="F56" s="50">
        <f t="shared" si="5"/>
        <v>21844241</v>
      </c>
      <c r="G56" s="50">
        <f t="shared" si="5"/>
        <v>2906636</v>
      </c>
      <c r="H56" s="50">
        <f t="shared" si="5"/>
        <v>1476323</v>
      </c>
      <c r="I56" s="50">
        <f t="shared" si="5"/>
        <v>2237822</v>
      </c>
      <c r="J56" s="50">
        <f t="shared" si="5"/>
        <v>6620781</v>
      </c>
      <c r="K56" s="50">
        <f t="shared" si="5"/>
        <v>2554942</v>
      </c>
      <c r="L56" s="50">
        <f t="shared" si="5"/>
        <v>5827343</v>
      </c>
      <c r="M56" s="50">
        <f t="shared" si="5"/>
        <v>3903294</v>
      </c>
      <c r="N56" s="50">
        <f t="shared" si="5"/>
        <v>12285579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18906360</v>
      </c>
      <c r="X56" s="50">
        <f t="shared" si="5"/>
        <v>14710069</v>
      </c>
      <c r="Y56" s="50">
        <f t="shared" si="5"/>
        <v>4196291</v>
      </c>
      <c r="Z56" s="51">
        <f>+IF(X56&lt;&gt;0,+(Y56/X56)*100,0)</f>
        <v>28.526657488826189</v>
      </c>
      <c r="AA56" s="48">
        <f>SUM(AA53:AA55)</f>
        <v>21844241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26999415</v>
      </c>
      <c r="D59" s="65">
        <f>SUM(D56:D58)</f>
        <v>0</v>
      </c>
      <c r="E59" s="66">
        <f t="shared" si="6"/>
        <v>22204241</v>
      </c>
      <c r="F59" s="67">
        <f t="shared" si="6"/>
        <v>21844241</v>
      </c>
      <c r="G59" s="67">
        <f t="shared" si="6"/>
        <v>2906636</v>
      </c>
      <c r="H59" s="67">
        <f t="shared" si="6"/>
        <v>1476323</v>
      </c>
      <c r="I59" s="67">
        <f t="shared" si="6"/>
        <v>2237822</v>
      </c>
      <c r="J59" s="67">
        <f t="shared" si="6"/>
        <v>6620781</v>
      </c>
      <c r="K59" s="67">
        <f t="shared" si="6"/>
        <v>2554942</v>
      </c>
      <c r="L59" s="67">
        <f t="shared" si="6"/>
        <v>5827343</v>
      </c>
      <c r="M59" s="67">
        <f t="shared" si="6"/>
        <v>3903294</v>
      </c>
      <c r="N59" s="67">
        <f t="shared" si="6"/>
        <v>12285579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18906360</v>
      </c>
      <c r="X59" s="67">
        <f t="shared" si="6"/>
        <v>14710069</v>
      </c>
      <c r="Y59" s="67">
        <f t="shared" si="6"/>
        <v>4196291</v>
      </c>
      <c r="Z59" s="68">
        <f>+IF(X59&lt;&gt;0,+(Y59/X59)*100,0)</f>
        <v>28.526657488826189</v>
      </c>
      <c r="AA59" s="65">
        <f>SUM(AA56:AA58)</f>
        <v>21844241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186795113</v>
      </c>
      <c r="D7" s="20"/>
      <c r="E7" s="21">
        <v>183003213</v>
      </c>
      <c r="F7" s="22">
        <v>183003213</v>
      </c>
      <c r="G7" s="22">
        <v>1437981</v>
      </c>
      <c r="H7" s="22">
        <v>13563978</v>
      </c>
      <c r="I7" s="22">
        <v>14937531</v>
      </c>
      <c r="J7" s="22">
        <v>29939490</v>
      </c>
      <c r="K7" s="22">
        <v>16551639</v>
      </c>
      <c r="L7" s="22">
        <v>16162750</v>
      </c>
      <c r="M7" s="22">
        <v>17606974</v>
      </c>
      <c r="N7" s="22">
        <v>50321363</v>
      </c>
      <c r="O7" s="22"/>
      <c r="P7" s="22"/>
      <c r="Q7" s="22"/>
      <c r="R7" s="22"/>
      <c r="S7" s="22"/>
      <c r="T7" s="22"/>
      <c r="U7" s="22"/>
      <c r="V7" s="22"/>
      <c r="W7" s="22">
        <v>80260853</v>
      </c>
      <c r="X7" s="22">
        <v>76467344</v>
      </c>
      <c r="Y7" s="22">
        <v>3793509</v>
      </c>
      <c r="Z7" s="23">
        <v>4.9609530049847157</v>
      </c>
      <c r="AA7" s="20">
        <v>183003213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6180812</v>
      </c>
      <c r="D13" s="20"/>
      <c r="E13" s="21">
        <v>5234109</v>
      </c>
      <c r="F13" s="22">
        <v>5234109</v>
      </c>
      <c r="G13" s="22">
        <v>468605</v>
      </c>
      <c r="H13" s="22">
        <v>470603</v>
      </c>
      <c r="I13" s="22">
        <v>457082</v>
      </c>
      <c r="J13" s="22">
        <v>1396290</v>
      </c>
      <c r="K13" s="22">
        <v>455605</v>
      </c>
      <c r="L13" s="22">
        <v>481231</v>
      </c>
      <c r="M13" s="22">
        <v>484527</v>
      </c>
      <c r="N13" s="22">
        <v>1421363</v>
      </c>
      <c r="O13" s="22"/>
      <c r="P13" s="22"/>
      <c r="Q13" s="22"/>
      <c r="R13" s="22"/>
      <c r="S13" s="22"/>
      <c r="T13" s="22"/>
      <c r="U13" s="22"/>
      <c r="V13" s="22"/>
      <c r="W13" s="22">
        <v>2817653</v>
      </c>
      <c r="X13" s="22">
        <v>2306076</v>
      </c>
      <c r="Y13" s="22">
        <v>511577</v>
      </c>
      <c r="Z13" s="23">
        <v>22.183874252192904</v>
      </c>
      <c r="AA13" s="20">
        <v>5234109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4497920</v>
      </c>
      <c r="D19" s="20"/>
      <c r="E19" s="21">
        <v>2022377</v>
      </c>
      <c r="F19" s="22">
        <v>2022377</v>
      </c>
      <c r="G19" s="22">
        <v>98602</v>
      </c>
      <c r="H19" s="22">
        <v>149512</v>
      </c>
      <c r="I19" s="22">
        <v>263220</v>
      </c>
      <c r="J19" s="22">
        <v>511334</v>
      </c>
      <c r="K19" s="22">
        <v>245087</v>
      </c>
      <c r="L19" s="22">
        <v>141491</v>
      </c>
      <c r="M19" s="22">
        <v>178952</v>
      </c>
      <c r="N19" s="22">
        <v>565530</v>
      </c>
      <c r="O19" s="22"/>
      <c r="P19" s="22"/>
      <c r="Q19" s="22"/>
      <c r="R19" s="22"/>
      <c r="S19" s="22"/>
      <c r="T19" s="22"/>
      <c r="U19" s="22"/>
      <c r="V19" s="22"/>
      <c r="W19" s="22">
        <v>1076864</v>
      </c>
      <c r="X19" s="22">
        <v>643712</v>
      </c>
      <c r="Y19" s="22">
        <v>433152</v>
      </c>
      <c r="Z19" s="23">
        <v>67.289719626168221</v>
      </c>
      <c r="AA19" s="20">
        <v>2022377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20076175</v>
      </c>
      <c r="D25" s="20"/>
      <c r="E25" s="21">
        <v>15017748</v>
      </c>
      <c r="F25" s="22">
        <v>15017748</v>
      </c>
      <c r="G25" s="22">
        <v>6257422</v>
      </c>
      <c r="H25" s="22"/>
      <c r="I25" s="22"/>
      <c r="J25" s="22">
        <v>6257422</v>
      </c>
      <c r="K25" s="22"/>
      <c r="L25" s="22"/>
      <c r="M25" s="22">
        <v>5005916</v>
      </c>
      <c r="N25" s="22">
        <v>5005916</v>
      </c>
      <c r="O25" s="22"/>
      <c r="P25" s="22"/>
      <c r="Q25" s="22"/>
      <c r="R25" s="22"/>
      <c r="S25" s="22"/>
      <c r="T25" s="22"/>
      <c r="U25" s="22"/>
      <c r="V25" s="22"/>
      <c r="W25" s="22">
        <v>11263338</v>
      </c>
      <c r="X25" s="22">
        <v>7508874</v>
      </c>
      <c r="Y25" s="22">
        <v>3754464</v>
      </c>
      <c r="Z25" s="23">
        <v>50.000359574551389</v>
      </c>
      <c r="AA25" s="20">
        <v>15017748</v>
      </c>
    </row>
    <row r="26" spans="1:27" x14ac:dyDescent="0.25">
      <c r="A26" s="19" t="s">
        <v>40</v>
      </c>
      <c r="B26" s="15" t="s">
        <v>32</v>
      </c>
      <c r="C26" s="20"/>
      <c r="D26" s="20"/>
      <c r="E26" s="21">
        <v>436000</v>
      </c>
      <c r="F26" s="22">
        <v>436000</v>
      </c>
      <c r="G26" s="22">
        <v>62642</v>
      </c>
      <c r="H26" s="22">
        <v>62712</v>
      </c>
      <c r="I26" s="22">
        <v>61083</v>
      </c>
      <c r="J26" s="22">
        <v>186437</v>
      </c>
      <c r="K26" s="22">
        <v>54776</v>
      </c>
      <c r="L26" s="22">
        <v>62068</v>
      </c>
      <c r="M26" s="22">
        <v>60684</v>
      </c>
      <c r="N26" s="22">
        <v>177528</v>
      </c>
      <c r="O26" s="22"/>
      <c r="P26" s="22"/>
      <c r="Q26" s="22"/>
      <c r="R26" s="22"/>
      <c r="S26" s="22"/>
      <c r="T26" s="22"/>
      <c r="U26" s="22"/>
      <c r="V26" s="22"/>
      <c r="W26" s="22">
        <v>363965</v>
      </c>
      <c r="X26" s="22">
        <v>217998</v>
      </c>
      <c r="Y26" s="22">
        <v>145967</v>
      </c>
      <c r="Z26" s="23">
        <v>66.957953742694883</v>
      </c>
      <c r="AA26" s="20">
        <v>436000</v>
      </c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10118814</v>
      </c>
      <c r="D28" s="20"/>
      <c r="E28" s="21">
        <v>11737370</v>
      </c>
      <c r="F28" s="22">
        <v>11737370</v>
      </c>
      <c r="G28" s="22">
        <v>1092337</v>
      </c>
      <c r="H28" s="22">
        <v>866128</v>
      </c>
      <c r="I28" s="22">
        <v>836095</v>
      </c>
      <c r="J28" s="22">
        <v>2794560</v>
      </c>
      <c r="K28" s="22">
        <v>454081</v>
      </c>
      <c r="L28" s="22">
        <v>860399</v>
      </c>
      <c r="M28" s="22">
        <v>859306</v>
      </c>
      <c r="N28" s="22">
        <v>2173786</v>
      </c>
      <c r="O28" s="22"/>
      <c r="P28" s="22"/>
      <c r="Q28" s="22"/>
      <c r="R28" s="22"/>
      <c r="S28" s="22"/>
      <c r="T28" s="22"/>
      <c r="U28" s="22"/>
      <c r="V28" s="22"/>
      <c r="W28" s="22">
        <v>4968346</v>
      </c>
      <c r="X28" s="22">
        <v>6086754</v>
      </c>
      <c r="Y28" s="22">
        <v>-1118408</v>
      </c>
      <c r="Z28" s="23">
        <v>-18.374457058721283</v>
      </c>
      <c r="AA28" s="20">
        <v>11737370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1880812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229549646</v>
      </c>
      <c r="D32" s="29">
        <f t="shared" ref="D32:Y32" si="0">SUM(D6:D31)</f>
        <v>0</v>
      </c>
      <c r="E32" s="30">
        <f t="shared" si="0"/>
        <v>217450817</v>
      </c>
      <c r="F32" s="31">
        <f t="shared" si="0"/>
        <v>217450817</v>
      </c>
      <c r="G32" s="31">
        <f t="shared" si="0"/>
        <v>9417589</v>
      </c>
      <c r="H32" s="31">
        <f t="shared" si="0"/>
        <v>15112933</v>
      </c>
      <c r="I32" s="31">
        <f t="shared" si="0"/>
        <v>16555011</v>
      </c>
      <c r="J32" s="31">
        <f t="shared" si="0"/>
        <v>41085533</v>
      </c>
      <c r="K32" s="31">
        <f t="shared" si="0"/>
        <v>17761188</v>
      </c>
      <c r="L32" s="31">
        <f t="shared" si="0"/>
        <v>17707939</v>
      </c>
      <c r="M32" s="31">
        <f t="shared" si="0"/>
        <v>24196359</v>
      </c>
      <c r="N32" s="31">
        <f t="shared" si="0"/>
        <v>59665486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100751019</v>
      </c>
      <c r="X32" s="31">
        <f t="shared" si="0"/>
        <v>93230758</v>
      </c>
      <c r="Y32" s="31">
        <f t="shared" si="0"/>
        <v>7520261</v>
      </c>
      <c r="Z32" s="32">
        <f>+IF(X32&lt;&gt;0,+(Y32/X32)*100,0)</f>
        <v>8.0662875228366158</v>
      </c>
      <c r="AA32" s="29">
        <f>SUM(AA6:AA31)</f>
        <v>217450817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27366244</v>
      </c>
      <c r="D34" s="20"/>
      <c r="E34" s="21">
        <v>27643185</v>
      </c>
      <c r="F34" s="22">
        <v>27643185</v>
      </c>
      <c r="G34" s="22">
        <v>2435605</v>
      </c>
      <c r="H34" s="22">
        <v>2316054</v>
      </c>
      <c r="I34" s="22">
        <v>2574813</v>
      </c>
      <c r="J34" s="22">
        <v>7326472</v>
      </c>
      <c r="K34" s="22">
        <v>2353072</v>
      </c>
      <c r="L34" s="22">
        <v>2354401</v>
      </c>
      <c r="M34" s="22">
        <v>2456014</v>
      </c>
      <c r="N34" s="22">
        <v>7163487</v>
      </c>
      <c r="O34" s="22"/>
      <c r="P34" s="22"/>
      <c r="Q34" s="22"/>
      <c r="R34" s="22"/>
      <c r="S34" s="22"/>
      <c r="T34" s="22"/>
      <c r="U34" s="22"/>
      <c r="V34" s="22"/>
      <c r="W34" s="22">
        <v>14489959</v>
      </c>
      <c r="X34" s="22">
        <v>14381606</v>
      </c>
      <c r="Y34" s="22">
        <v>108353</v>
      </c>
      <c r="Z34" s="23">
        <v>0.75341377033969636</v>
      </c>
      <c r="AA34" s="20">
        <v>27643185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61307909</v>
      </c>
      <c r="D37" s="20"/>
      <c r="E37" s="21">
        <v>82463901</v>
      </c>
      <c r="F37" s="22">
        <v>82468901</v>
      </c>
      <c r="G37" s="22">
        <v>306155</v>
      </c>
      <c r="H37" s="22">
        <v>353639</v>
      </c>
      <c r="I37" s="22">
        <v>16375947</v>
      </c>
      <c r="J37" s="22">
        <v>17035741</v>
      </c>
      <c r="K37" s="22">
        <v>5769396</v>
      </c>
      <c r="L37" s="22">
        <v>3212941</v>
      </c>
      <c r="M37" s="22">
        <v>7076985</v>
      </c>
      <c r="N37" s="22">
        <v>16059322</v>
      </c>
      <c r="O37" s="22"/>
      <c r="P37" s="22"/>
      <c r="Q37" s="22"/>
      <c r="R37" s="22"/>
      <c r="S37" s="22"/>
      <c r="T37" s="22"/>
      <c r="U37" s="22"/>
      <c r="V37" s="22"/>
      <c r="W37" s="22">
        <v>33095063</v>
      </c>
      <c r="X37" s="22">
        <v>41205224</v>
      </c>
      <c r="Y37" s="22">
        <v>-8110161</v>
      </c>
      <c r="Z37" s="23">
        <v>-19.682361149159146</v>
      </c>
      <c r="AA37" s="20">
        <v>82468901</v>
      </c>
    </row>
    <row r="38" spans="1:27" x14ac:dyDescent="0.25">
      <c r="A38" s="19" t="s">
        <v>64</v>
      </c>
      <c r="B38" s="15" t="s">
        <v>32</v>
      </c>
      <c r="C38" s="20">
        <v>7459118</v>
      </c>
      <c r="D38" s="20"/>
      <c r="E38" s="21">
        <v>1183326</v>
      </c>
      <c r="F38" s="22">
        <v>1183326</v>
      </c>
      <c r="G38" s="22"/>
      <c r="H38" s="22">
        <v>171497</v>
      </c>
      <c r="I38" s="22">
        <v>85749</v>
      </c>
      <c r="J38" s="22">
        <v>257246</v>
      </c>
      <c r="K38" s="22">
        <v>85749</v>
      </c>
      <c r="L38" s="22">
        <v>85749</v>
      </c>
      <c r="M38" s="22">
        <v>85749</v>
      </c>
      <c r="N38" s="22">
        <v>257247</v>
      </c>
      <c r="O38" s="22"/>
      <c r="P38" s="22"/>
      <c r="Q38" s="22"/>
      <c r="R38" s="22"/>
      <c r="S38" s="22"/>
      <c r="T38" s="22"/>
      <c r="U38" s="22"/>
      <c r="V38" s="22"/>
      <c r="W38" s="22">
        <v>514493</v>
      </c>
      <c r="X38" s="22">
        <v>591663</v>
      </c>
      <c r="Y38" s="22">
        <v>-77170</v>
      </c>
      <c r="Z38" s="23">
        <v>-13.042897730633824</v>
      </c>
      <c r="AA38" s="20">
        <v>1183326</v>
      </c>
    </row>
    <row r="39" spans="1:27" x14ac:dyDescent="0.25">
      <c r="A39" s="19" t="s">
        <v>65</v>
      </c>
      <c r="B39" s="15" t="s">
        <v>32</v>
      </c>
      <c r="C39" s="20">
        <v>27486588</v>
      </c>
      <c r="D39" s="20"/>
      <c r="E39" s="21">
        <v>29932536</v>
      </c>
      <c r="F39" s="22">
        <v>29932536</v>
      </c>
      <c r="G39" s="22"/>
      <c r="H39" s="22"/>
      <c r="I39" s="22">
        <v>7278357</v>
      </c>
      <c r="J39" s="22">
        <v>7278357</v>
      </c>
      <c r="K39" s="22">
        <v>2452163</v>
      </c>
      <c r="L39" s="22">
        <v>2373298</v>
      </c>
      <c r="M39" s="22">
        <v>2452406</v>
      </c>
      <c r="N39" s="22">
        <v>7277867</v>
      </c>
      <c r="O39" s="22"/>
      <c r="P39" s="22"/>
      <c r="Q39" s="22"/>
      <c r="R39" s="22"/>
      <c r="S39" s="22"/>
      <c r="T39" s="22"/>
      <c r="U39" s="22"/>
      <c r="V39" s="22"/>
      <c r="W39" s="22">
        <v>14556224</v>
      </c>
      <c r="X39" s="22">
        <v>14966268</v>
      </c>
      <c r="Y39" s="22">
        <v>-410044</v>
      </c>
      <c r="Z39" s="23">
        <v>-2.7397879017000095</v>
      </c>
      <c r="AA39" s="20">
        <v>29932536</v>
      </c>
    </row>
    <row r="40" spans="1:27" x14ac:dyDescent="0.25">
      <c r="A40" s="19" t="s">
        <v>40</v>
      </c>
      <c r="B40" s="15" t="s">
        <v>32</v>
      </c>
      <c r="C40" s="20">
        <v>1805692</v>
      </c>
      <c r="D40" s="20"/>
      <c r="E40" s="21">
        <v>1631184</v>
      </c>
      <c r="F40" s="22">
        <v>1631184</v>
      </c>
      <c r="G40" s="22">
        <v>135931</v>
      </c>
      <c r="H40" s="22">
        <v>135931</v>
      </c>
      <c r="I40" s="22">
        <v>135931</v>
      </c>
      <c r="J40" s="22">
        <v>407793</v>
      </c>
      <c r="K40" s="22">
        <v>135931</v>
      </c>
      <c r="L40" s="22">
        <v>135931</v>
      </c>
      <c r="M40" s="22">
        <v>135931</v>
      </c>
      <c r="N40" s="22">
        <v>407793</v>
      </c>
      <c r="O40" s="22"/>
      <c r="P40" s="22"/>
      <c r="Q40" s="22"/>
      <c r="R40" s="22"/>
      <c r="S40" s="22"/>
      <c r="T40" s="22"/>
      <c r="U40" s="22"/>
      <c r="V40" s="22"/>
      <c r="W40" s="22">
        <v>815586</v>
      </c>
      <c r="X40" s="22">
        <v>815592</v>
      </c>
      <c r="Y40" s="22">
        <v>-6</v>
      </c>
      <c r="Z40" s="23"/>
      <c r="AA40" s="20">
        <v>1631184</v>
      </c>
    </row>
    <row r="41" spans="1:27" x14ac:dyDescent="0.25">
      <c r="A41" s="19" t="s">
        <v>66</v>
      </c>
      <c r="B41" s="15" t="s">
        <v>32</v>
      </c>
      <c r="C41" s="20">
        <v>5596972</v>
      </c>
      <c r="D41" s="20"/>
      <c r="E41" s="21">
        <v>13601599</v>
      </c>
      <c r="F41" s="22">
        <v>12401599</v>
      </c>
      <c r="G41" s="22">
        <v>5315</v>
      </c>
      <c r="H41" s="22">
        <v>428895</v>
      </c>
      <c r="I41" s="22">
        <v>360488</v>
      </c>
      <c r="J41" s="22">
        <v>794698</v>
      </c>
      <c r="K41" s="22">
        <v>433564</v>
      </c>
      <c r="L41" s="22">
        <v>229111</v>
      </c>
      <c r="M41" s="22">
        <v>285912</v>
      </c>
      <c r="N41" s="22">
        <v>948587</v>
      </c>
      <c r="O41" s="22"/>
      <c r="P41" s="22"/>
      <c r="Q41" s="22"/>
      <c r="R41" s="22"/>
      <c r="S41" s="22"/>
      <c r="T41" s="22"/>
      <c r="U41" s="22"/>
      <c r="V41" s="22"/>
      <c r="W41" s="22">
        <v>1743285</v>
      </c>
      <c r="X41" s="22">
        <v>6324550</v>
      </c>
      <c r="Y41" s="22">
        <v>-4581265</v>
      </c>
      <c r="Z41" s="23">
        <v>-72.436220758789162</v>
      </c>
      <c r="AA41" s="20">
        <v>12401599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3601514</v>
      </c>
      <c r="D43" s="20"/>
      <c r="E43" s="21">
        <v>6764928</v>
      </c>
      <c r="F43" s="22">
        <v>6764928</v>
      </c>
      <c r="G43" s="22"/>
      <c r="H43" s="22">
        <v>1402</v>
      </c>
      <c r="I43" s="22">
        <v>162928</v>
      </c>
      <c r="J43" s="22">
        <v>164330</v>
      </c>
      <c r="K43" s="22">
        <v>-431666</v>
      </c>
      <c r="L43" s="22"/>
      <c r="M43" s="22">
        <v>56690</v>
      </c>
      <c r="N43" s="22">
        <v>-374976</v>
      </c>
      <c r="O43" s="22"/>
      <c r="P43" s="22"/>
      <c r="Q43" s="22"/>
      <c r="R43" s="22"/>
      <c r="S43" s="22"/>
      <c r="T43" s="22"/>
      <c r="U43" s="22"/>
      <c r="V43" s="22"/>
      <c r="W43" s="22">
        <v>-210646</v>
      </c>
      <c r="X43" s="22">
        <v>3382464</v>
      </c>
      <c r="Y43" s="22">
        <v>-3593110</v>
      </c>
      <c r="Z43" s="23">
        <v>-106.22759030103499</v>
      </c>
      <c r="AA43" s="20">
        <v>6764928</v>
      </c>
    </row>
    <row r="44" spans="1:27" x14ac:dyDescent="0.25">
      <c r="A44" s="19" t="s">
        <v>69</v>
      </c>
      <c r="B44" s="15" t="s">
        <v>32</v>
      </c>
      <c r="C44" s="20">
        <v>1867847</v>
      </c>
      <c r="D44" s="20"/>
      <c r="E44" s="21">
        <v>2655649</v>
      </c>
      <c r="F44" s="22">
        <v>2665649</v>
      </c>
      <c r="G44" s="22">
        <v>589371</v>
      </c>
      <c r="H44" s="22">
        <v>125701</v>
      </c>
      <c r="I44" s="22">
        <v>117167</v>
      </c>
      <c r="J44" s="22">
        <v>832239</v>
      </c>
      <c r="K44" s="22">
        <v>80902</v>
      </c>
      <c r="L44" s="22">
        <v>137659</v>
      </c>
      <c r="M44" s="22">
        <v>72688</v>
      </c>
      <c r="N44" s="22">
        <v>291249</v>
      </c>
      <c r="O44" s="22"/>
      <c r="P44" s="22"/>
      <c r="Q44" s="22"/>
      <c r="R44" s="22"/>
      <c r="S44" s="22"/>
      <c r="T44" s="22"/>
      <c r="U44" s="22"/>
      <c r="V44" s="22"/>
      <c r="W44" s="22">
        <v>1123488</v>
      </c>
      <c r="X44" s="22">
        <v>1895712</v>
      </c>
      <c r="Y44" s="22">
        <v>-772224</v>
      </c>
      <c r="Z44" s="23">
        <v>-40.735301564794653</v>
      </c>
      <c r="AA44" s="20">
        <v>2665649</v>
      </c>
    </row>
    <row r="45" spans="1:27" x14ac:dyDescent="0.25">
      <c r="A45" s="19" t="s">
        <v>70</v>
      </c>
      <c r="B45" s="15" t="s">
        <v>32</v>
      </c>
      <c r="C45" s="20">
        <v>7237</v>
      </c>
      <c r="D45" s="20"/>
      <c r="E45" s="21"/>
      <c r="F45" s="22"/>
      <c r="G45" s="22"/>
      <c r="H45" s="22"/>
      <c r="I45" s="22"/>
      <c r="J45" s="22"/>
      <c r="K45" s="22">
        <v>4217</v>
      </c>
      <c r="L45" s="22"/>
      <c r="M45" s="22"/>
      <c r="N45" s="22">
        <v>4217</v>
      </c>
      <c r="O45" s="22"/>
      <c r="P45" s="22"/>
      <c r="Q45" s="22"/>
      <c r="R45" s="22"/>
      <c r="S45" s="22"/>
      <c r="T45" s="22"/>
      <c r="U45" s="22"/>
      <c r="V45" s="22"/>
      <c r="W45" s="22">
        <v>4217</v>
      </c>
      <c r="X45" s="22"/>
      <c r="Y45" s="22">
        <v>4217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15896020</v>
      </c>
      <c r="D46" s="20"/>
      <c r="E46" s="21">
        <v>13474404</v>
      </c>
      <c r="F46" s="22">
        <v>13474404</v>
      </c>
      <c r="G46" s="22"/>
      <c r="H46" s="22"/>
      <c r="I46" s="22">
        <v>6837963</v>
      </c>
      <c r="J46" s="22">
        <v>6837963</v>
      </c>
      <c r="K46" s="22">
        <v>1533979</v>
      </c>
      <c r="L46" s="22">
        <v>790516</v>
      </c>
      <c r="M46" s="22">
        <v>1545049</v>
      </c>
      <c r="N46" s="22">
        <v>3869544</v>
      </c>
      <c r="O46" s="22"/>
      <c r="P46" s="22"/>
      <c r="Q46" s="22"/>
      <c r="R46" s="22"/>
      <c r="S46" s="22"/>
      <c r="T46" s="22"/>
      <c r="U46" s="22"/>
      <c r="V46" s="22"/>
      <c r="W46" s="22">
        <v>10707507</v>
      </c>
      <c r="X46" s="22">
        <v>6737202</v>
      </c>
      <c r="Y46" s="22">
        <v>3970305</v>
      </c>
      <c r="Z46" s="23">
        <v>58.931066635674568</v>
      </c>
      <c r="AA46" s="20">
        <v>13474404</v>
      </c>
    </row>
    <row r="47" spans="1:27" x14ac:dyDescent="0.25">
      <c r="A47" s="37" t="s">
        <v>72</v>
      </c>
      <c r="B47" s="28" t="s">
        <v>32</v>
      </c>
      <c r="C47" s="29">
        <f>SUM(C34:C46)</f>
        <v>152395141</v>
      </c>
      <c r="D47" s="29">
        <f t="shared" ref="D47:Y47" si="1">SUM(D34:D46)</f>
        <v>0</v>
      </c>
      <c r="E47" s="30">
        <f t="shared" si="1"/>
        <v>179350712</v>
      </c>
      <c r="F47" s="31">
        <f t="shared" si="1"/>
        <v>178165712</v>
      </c>
      <c r="G47" s="31">
        <f t="shared" si="1"/>
        <v>3472377</v>
      </c>
      <c r="H47" s="31">
        <f t="shared" si="1"/>
        <v>3533119</v>
      </c>
      <c r="I47" s="31">
        <f t="shared" si="1"/>
        <v>33929343</v>
      </c>
      <c r="J47" s="31">
        <f t="shared" si="1"/>
        <v>40934839</v>
      </c>
      <c r="K47" s="31">
        <f t="shared" si="1"/>
        <v>12417307</v>
      </c>
      <c r="L47" s="31">
        <f t="shared" si="1"/>
        <v>9319606</v>
      </c>
      <c r="M47" s="31">
        <f t="shared" si="1"/>
        <v>14167424</v>
      </c>
      <c r="N47" s="31">
        <f t="shared" si="1"/>
        <v>35904337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76839176</v>
      </c>
      <c r="X47" s="31">
        <f t="shared" si="1"/>
        <v>90300281</v>
      </c>
      <c r="Y47" s="31">
        <f t="shared" si="1"/>
        <v>-13461105</v>
      </c>
      <c r="Z47" s="32">
        <f>+IF(X47&lt;&gt;0,+(Y47/X47)*100,0)</f>
        <v>-14.907046634771822</v>
      </c>
      <c r="AA47" s="29">
        <f>SUM(AA34:AA46)</f>
        <v>178165712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77154505</v>
      </c>
      <c r="D48" s="39">
        <f t="shared" si="2"/>
        <v>0</v>
      </c>
      <c r="E48" s="40">
        <f t="shared" si="2"/>
        <v>38100105</v>
      </c>
      <c r="F48" s="41">
        <f t="shared" si="2"/>
        <v>39285105</v>
      </c>
      <c r="G48" s="41">
        <f t="shared" si="2"/>
        <v>5945212</v>
      </c>
      <c r="H48" s="41">
        <f t="shared" si="2"/>
        <v>11579814</v>
      </c>
      <c r="I48" s="41">
        <f t="shared" si="2"/>
        <v>-17374332</v>
      </c>
      <c r="J48" s="41">
        <f t="shared" si="2"/>
        <v>150694</v>
      </c>
      <c r="K48" s="41">
        <f t="shared" si="2"/>
        <v>5343881</v>
      </c>
      <c r="L48" s="41">
        <f t="shared" si="2"/>
        <v>8388333</v>
      </c>
      <c r="M48" s="41">
        <f t="shared" si="2"/>
        <v>10028935</v>
      </c>
      <c r="N48" s="41">
        <f t="shared" si="2"/>
        <v>23761149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23911843</v>
      </c>
      <c r="X48" s="41">
        <f t="shared" si="2"/>
        <v>2930477</v>
      </c>
      <c r="Y48" s="41">
        <f t="shared" si="2"/>
        <v>20981366</v>
      </c>
      <c r="Z48" s="42">
        <f>+IF(X48&lt;&gt;0,+(Y48/X48)*100,0)</f>
        <v>715.9710176875642</v>
      </c>
      <c r="AA48" s="39">
        <f>+AA32-AA47</f>
        <v>39285105</v>
      </c>
    </row>
    <row r="49" spans="1:27" x14ac:dyDescent="0.25">
      <c r="A49" s="43" t="s">
        <v>74</v>
      </c>
      <c r="B49" s="15" t="s">
        <v>32</v>
      </c>
      <c r="C49" s="20">
        <v>1208013</v>
      </c>
      <c r="D49" s="20"/>
      <c r="E49" s="21">
        <v>5230598</v>
      </c>
      <c r="F49" s="22">
        <v>5793811</v>
      </c>
      <c r="G49" s="22"/>
      <c r="H49" s="22"/>
      <c r="I49" s="22"/>
      <c r="J49" s="22"/>
      <c r="K49" s="22">
        <v>9383</v>
      </c>
      <c r="L49" s="22"/>
      <c r="M49" s="22"/>
      <c r="N49" s="22">
        <v>9383</v>
      </c>
      <c r="O49" s="22"/>
      <c r="P49" s="22"/>
      <c r="Q49" s="22"/>
      <c r="R49" s="22"/>
      <c r="S49" s="22"/>
      <c r="T49" s="22"/>
      <c r="U49" s="22"/>
      <c r="V49" s="22"/>
      <c r="W49" s="22">
        <v>9383</v>
      </c>
      <c r="X49" s="22">
        <v>2802205</v>
      </c>
      <c r="Y49" s="22">
        <v>-2792822</v>
      </c>
      <c r="Z49" s="23">
        <v>-99.665156546362596</v>
      </c>
      <c r="AA49" s="20">
        <v>5793811</v>
      </c>
    </row>
    <row r="50" spans="1:27" x14ac:dyDescent="0.25">
      <c r="A50" s="43" t="s">
        <v>75</v>
      </c>
      <c r="B50" s="15" t="s">
        <v>32</v>
      </c>
      <c r="C50" s="44">
        <v>3489317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81851835</v>
      </c>
      <c r="D51" s="48">
        <f t="shared" si="3"/>
        <v>0</v>
      </c>
      <c r="E51" s="49">
        <f t="shared" si="3"/>
        <v>43330703</v>
      </c>
      <c r="F51" s="50">
        <f t="shared" si="3"/>
        <v>45078916</v>
      </c>
      <c r="G51" s="50">
        <f t="shared" si="3"/>
        <v>5945212</v>
      </c>
      <c r="H51" s="50">
        <f t="shared" si="3"/>
        <v>11579814</v>
      </c>
      <c r="I51" s="50">
        <f t="shared" si="3"/>
        <v>-17374332</v>
      </c>
      <c r="J51" s="50">
        <f t="shared" si="3"/>
        <v>150694</v>
      </c>
      <c r="K51" s="50">
        <f t="shared" si="3"/>
        <v>5353264</v>
      </c>
      <c r="L51" s="50">
        <f t="shared" si="3"/>
        <v>8388333</v>
      </c>
      <c r="M51" s="50">
        <f t="shared" si="3"/>
        <v>10028935</v>
      </c>
      <c r="N51" s="50">
        <f t="shared" si="3"/>
        <v>23770532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23921226</v>
      </c>
      <c r="X51" s="50">
        <f t="shared" si="3"/>
        <v>5732682</v>
      </c>
      <c r="Y51" s="50">
        <f t="shared" si="3"/>
        <v>18188544</v>
      </c>
      <c r="Z51" s="51">
        <f>+IF(X51&lt;&gt;0,+(Y51/X51)*100,0)</f>
        <v>317.27809077845239</v>
      </c>
      <c r="AA51" s="48">
        <f>SUM(AA48:AA50)</f>
        <v>45078916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81851835</v>
      </c>
      <c r="D53" s="54">
        <f>+D51-D52</f>
        <v>0</v>
      </c>
      <c r="E53" s="55">
        <f t="shared" si="4"/>
        <v>43330703</v>
      </c>
      <c r="F53" s="56">
        <f t="shared" si="4"/>
        <v>45078916</v>
      </c>
      <c r="G53" s="56">
        <f t="shared" si="4"/>
        <v>5945212</v>
      </c>
      <c r="H53" s="56">
        <f t="shared" si="4"/>
        <v>11579814</v>
      </c>
      <c r="I53" s="56">
        <f t="shared" si="4"/>
        <v>-17374332</v>
      </c>
      <c r="J53" s="56">
        <f t="shared" si="4"/>
        <v>150694</v>
      </c>
      <c r="K53" s="56">
        <f t="shared" si="4"/>
        <v>5353264</v>
      </c>
      <c r="L53" s="56">
        <f t="shared" si="4"/>
        <v>8388333</v>
      </c>
      <c r="M53" s="56">
        <f t="shared" si="4"/>
        <v>10028935</v>
      </c>
      <c r="N53" s="56">
        <f t="shared" si="4"/>
        <v>23770532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23921226</v>
      </c>
      <c r="X53" s="56">
        <f t="shared" si="4"/>
        <v>5732682</v>
      </c>
      <c r="Y53" s="56">
        <f t="shared" si="4"/>
        <v>18188544</v>
      </c>
      <c r="Z53" s="57">
        <f>+IF(X53&lt;&gt;0,+(Y53/X53)*100,0)</f>
        <v>317.27809077845239</v>
      </c>
      <c r="AA53" s="54">
        <f>+AA51-AA52</f>
        <v>45078916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81851835</v>
      </c>
      <c r="D56" s="48">
        <f>SUM(D53:D55)</f>
        <v>0</v>
      </c>
      <c r="E56" s="49">
        <f t="shared" si="5"/>
        <v>43330703</v>
      </c>
      <c r="F56" s="50">
        <f t="shared" si="5"/>
        <v>45078916</v>
      </c>
      <c r="G56" s="50">
        <f t="shared" si="5"/>
        <v>5945212</v>
      </c>
      <c r="H56" s="50">
        <f t="shared" si="5"/>
        <v>11579814</v>
      </c>
      <c r="I56" s="50">
        <f t="shared" si="5"/>
        <v>-17374332</v>
      </c>
      <c r="J56" s="50">
        <f t="shared" si="5"/>
        <v>150694</v>
      </c>
      <c r="K56" s="50">
        <f t="shared" si="5"/>
        <v>5353264</v>
      </c>
      <c r="L56" s="50">
        <f t="shared" si="5"/>
        <v>8388333</v>
      </c>
      <c r="M56" s="50">
        <f t="shared" si="5"/>
        <v>10028935</v>
      </c>
      <c r="N56" s="50">
        <f t="shared" si="5"/>
        <v>23770532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23921226</v>
      </c>
      <c r="X56" s="50">
        <f t="shared" si="5"/>
        <v>5732682</v>
      </c>
      <c r="Y56" s="50">
        <f t="shared" si="5"/>
        <v>18188544</v>
      </c>
      <c r="Z56" s="51">
        <f>+IF(X56&lt;&gt;0,+(Y56/X56)*100,0)</f>
        <v>317.27809077845239</v>
      </c>
      <c r="AA56" s="48">
        <f>SUM(AA53:AA55)</f>
        <v>45078916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81851835</v>
      </c>
      <c r="D59" s="65">
        <f>SUM(D56:D58)</f>
        <v>0</v>
      </c>
      <c r="E59" s="66">
        <f t="shared" si="6"/>
        <v>43330703</v>
      </c>
      <c r="F59" s="67">
        <f t="shared" si="6"/>
        <v>45078916</v>
      </c>
      <c r="G59" s="67">
        <f t="shared" si="6"/>
        <v>5945212</v>
      </c>
      <c r="H59" s="67">
        <f t="shared" si="6"/>
        <v>11579814</v>
      </c>
      <c r="I59" s="67">
        <f t="shared" si="6"/>
        <v>-17374332</v>
      </c>
      <c r="J59" s="67">
        <f t="shared" si="6"/>
        <v>150694</v>
      </c>
      <c r="K59" s="67">
        <f t="shared" si="6"/>
        <v>5353264</v>
      </c>
      <c r="L59" s="67">
        <f t="shared" si="6"/>
        <v>8388333</v>
      </c>
      <c r="M59" s="67">
        <f t="shared" si="6"/>
        <v>10028935</v>
      </c>
      <c r="N59" s="67">
        <f t="shared" si="6"/>
        <v>23770532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23921226</v>
      </c>
      <c r="X59" s="67">
        <f t="shared" si="6"/>
        <v>5732682</v>
      </c>
      <c r="Y59" s="67">
        <f t="shared" si="6"/>
        <v>18188544</v>
      </c>
      <c r="Z59" s="68">
        <f>+IF(X59&lt;&gt;0,+(Y59/X59)*100,0)</f>
        <v>317.27809077845239</v>
      </c>
      <c r="AA59" s="65">
        <f>SUM(AA56:AA58)</f>
        <v>45078916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92981777</v>
      </c>
      <c r="D7" s="20"/>
      <c r="E7" s="21">
        <v>97940403</v>
      </c>
      <c r="F7" s="22">
        <v>98216026</v>
      </c>
      <c r="G7" s="22">
        <v>6291723</v>
      </c>
      <c r="H7" s="22">
        <v>6918238</v>
      </c>
      <c r="I7" s="22">
        <v>6554689</v>
      </c>
      <c r="J7" s="22">
        <v>19764650</v>
      </c>
      <c r="K7" s="22">
        <v>5673328</v>
      </c>
      <c r="L7" s="22">
        <v>9589302</v>
      </c>
      <c r="M7" s="22">
        <v>9324256</v>
      </c>
      <c r="N7" s="22">
        <v>24586886</v>
      </c>
      <c r="O7" s="22"/>
      <c r="P7" s="22"/>
      <c r="Q7" s="22"/>
      <c r="R7" s="22"/>
      <c r="S7" s="22"/>
      <c r="T7" s="22"/>
      <c r="U7" s="22"/>
      <c r="V7" s="22"/>
      <c r="W7" s="22">
        <v>44351536</v>
      </c>
      <c r="X7" s="22">
        <v>43394455</v>
      </c>
      <c r="Y7" s="22">
        <v>957081</v>
      </c>
      <c r="Z7" s="23">
        <v>2.2055375508230255</v>
      </c>
      <c r="AA7" s="20">
        <v>98216026</v>
      </c>
    </row>
    <row r="8" spans="1:27" x14ac:dyDescent="0.25">
      <c r="A8" s="19" t="s">
        <v>36</v>
      </c>
      <c r="B8" s="15" t="s">
        <v>32</v>
      </c>
      <c r="C8" s="20">
        <v>1387641</v>
      </c>
      <c r="D8" s="20"/>
      <c r="E8" s="21">
        <v>1473824</v>
      </c>
      <c r="F8" s="22">
        <v>1473824</v>
      </c>
      <c r="G8" s="22">
        <v>131421</v>
      </c>
      <c r="H8" s="22">
        <v>137212</v>
      </c>
      <c r="I8" s="22">
        <v>74616</v>
      </c>
      <c r="J8" s="22">
        <v>343249</v>
      </c>
      <c r="K8" s="22">
        <v>101998</v>
      </c>
      <c r="L8" s="22">
        <v>52351</v>
      </c>
      <c r="M8" s="22">
        <v>114878</v>
      </c>
      <c r="N8" s="22">
        <v>269227</v>
      </c>
      <c r="O8" s="22"/>
      <c r="P8" s="22"/>
      <c r="Q8" s="22"/>
      <c r="R8" s="22"/>
      <c r="S8" s="22"/>
      <c r="T8" s="22"/>
      <c r="U8" s="22"/>
      <c r="V8" s="22"/>
      <c r="W8" s="22">
        <v>612476</v>
      </c>
      <c r="X8" s="22">
        <v>736914</v>
      </c>
      <c r="Y8" s="22">
        <v>-124438</v>
      </c>
      <c r="Z8" s="23">
        <v>-16.886366658796007</v>
      </c>
      <c r="AA8" s="20">
        <v>1473824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12200980</v>
      </c>
      <c r="D19" s="20"/>
      <c r="E19" s="21">
        <v>1252848</v>
      </c>
      <c r="F19" s="22">
        <v>1753848</v>
      </c>
      <c r="G19" s="22">
        <v>2491306</v>
      </c>
      <c r="H19" s="22">
        <v>-2096918</v>
      </c>
      <c r="I19" s="22">
        <v>37091</v>
      </c>
      <c r="J19" s="22">
        <v>431479</v>
      </c>
      <c r="K19" s="22">
        <v>125315</v>
      </c>
      <c r="L19" s="22">
        <v>138958</v>
      </c>
      <c r="M19" s="22">
        <v>141326</v>
      </c>
      <c r="N19" s="22">
        <v>405599</v>
      </c>
      <c r="O19" s="22"/>
      <c r="P19" s="22"/>
      <c r="Q19" s="22"/>
      <c r="R19" s="22"/>
      <c r="S19" s="22"/>
      <c r="T19" s="22"/>
      <c r="U19" s="22"/>
      <c r="V19" s="22"/>
      <c r="W19" s="22">
        <v>837078</v>
      </c>
      <c r="X19" s="22">
        <v>626424</v>
      </c>
      <c r="Y19" s="22">
        <v>210654</v>
      </c>
      <c r="Z19" s="23">
        <v>33.628021914869159</v>
      </c>
      <c r="AA19" s="20">
        <v>1753848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-2900</v>
      </c>
      <c r="D23" s="20"/>
      <c r="E23" s="21">
        <v>5400</v>
      </c>
      <c r="F23" s="22">
        <v>5400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2700</v>
      </c>
      <c r="Y23" s="22">
        <v>-2700</v>
      </c>
      <c r="Z23" s="23">
        <v>-100</v>
      </c>
      <c r="AA23" s="20">
        <v>5400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15220408</v>
      </c>
      <c r="D25" s="20"/>
      <c r="E25" s="21">
        <v>16181430</v>
      </c>
      <c r="F25" s="22">
        <v>16181430</v>
      </c>
      <c r="G25" s="22">
        <v>6621207</v>
      </c>
      <c r="H25" s="22">
        <v>38446</v>
      </c>
      <c r="I25" s="22">
        <v>37839</v>
      </c>
      <c r="J25" s="22">
        <v>6697492</v>
      </c>
      <c r="K25" s="22">
        <v>38203</v>
      </c>
      <c r="L25" s="22">
        <v>34201</v>
      </c>
      <c r="M25" s="22">
        <v>5314249</v>
      </c>
      <c r="N25" s="22">
        <v>5386653</v>
      </c>
      <c r="O25" s="22"/>
      <c r="P25" s="22"/>
      <c r="Q25" s="22"/>
      <c r="R25" s="22"/>
      <c r="S25" s="22"/>
      <c r="T25" s="22"/>
      <c r="U25" s="22"/>
      <c r="V25" s="22"/>
      <c r="W25" s="22">
        <v>12084145</v>
      </c>
      <c r="X25" s="22">
        <v>11380386</v>
      </c>
      <c r="Y25" s="22">
        <v>703759</v>
      </c>
      <c r="Z25" s="23">
        <v>6.183964234605047</v>
      </c>
      <c r="AA25" s="20">
        <v>16181430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1744141</v>
      </c>
      <c r="D28" s="20"/>
      <c r="E28" s="21">
        <v>1807602</v>
      </c>
      <c r="F28" s="22">
        <v>1531979</v>
      </c>
      <c r="G28" s="22">
        <v>148489</v>
      </c>
      <c r="H28" s="22">
        <v>148170</v>
      </c>
      <c r="I28" s="22">
        <v>149445</v>
      </c>
      <c r="J28" s="22">
        <v>446104</v>
      </c>
      <c r="K28" s="22">
        <v>126625</v>
      </c>
      <c r="L28" s="22">
        <v>125670</v>
      </c>
      <c r="M28" s="22">
        <v>147853</v>
      </c>
      <c r="N28" s="22">
        <v>400148</v>
      </c>
      <c r="O28" s="22"/>
      <c r="P28" s="22"/>
      <c r="Q28" s="22"/>
      <c r="R28" s="22"/>
      <c r="S28" s="22"/>
      <c r="T28" s="22"/>
      <c r="U28" s="22"/>
      <c r="V28" s="22"/>
      <c r="W28" s="22">
        <v>846252</v>
      </c>
      <c r="X28" s="22">
        <v>903804</v>
      </c>
      <c r="Y28" s="22">
        <v>-57552</v>
      </c>
      <c r="Z28" s="23">
        <v>-6.3677523002774929</v>
      </c>
      <c r="AA28" s="20">
        <v>1531979</v>
      </c>
    </row>
    <row r="29" spans="1:27" x14ac:dyDescent="0.25">
      <c r="A29" s="19" t="s">
        <v>55</v>
      </c>
      <c r="B29" s="15" t="s">
        <v>32</v>
      </c>
      <c r="C29" s="20">
        <v>105053</v>
      </c>
      <c r="D29" s="20"/>
      <c r="E29" s="21">
        <v>40000</v>
      </c>
      <c r="F29" s="22">
        <v>120000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26667</v>
      </c>
      <c r="Y29" s="22">
        <v>-26667</v>
      </c>
      <c r="Z29" s="23">
        <v>-100</v>
      </c>
      <c r="AA29" s="20">
        <v>120000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123637100</v>
      </c>
      <c r="D32" s="29">
        <f t="shared" ref="D32:Y32" si="0">SUM(D6:D31)</f>
        <v>0</v>
      </c>
      <c r="E32" s="30">
        <f t="shared" si="0"/>
        <v>118701507</v>
      </c>
      <c r="F32" s="31">
        <f t="shared" si="0"/>
        <v>119282507</v>
      </c>
      <c r="G32" s="31">
        <f t="shared" si="0"/>
        <v>15684146</v>
      </c>
      <c r="H32" s="31">
        <f t="shared" si="0"/>
        <v>5145148</v>
      </c>
      <c r="I32" s="31">
        <f t="shared" si="0"/>
        <v>6853680</v>
      </c>
      <c r="J32" s="31">
        <f t="shared" si="0"/>
        <v>27682974</v>
      </c>
      <c r="K32" s="31">
        <f t="shared" si="0"/>
        <v>6065469</v>
      </c>
      <c r="L32" s="31">
        <f t="shared" si="0"/>
        <v>9940482</v>
      </c>
      <c r="M32" s="31">
        <f t="shared" si="0"/>
        <v>15042562</v>
      </c>
      <c r="N32" s="31">
        <f t="shared" si="0"/>
        <v>31048513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58731487</v>
      </c>
      <c r="X32" s="31">
        <f t="shared" si="0"/>
        <v>57071350</v>
      </c>
      <c r="Y32" s="31">
        <f t="shared" si="0"/>
        <v>1660137</v>
      </c>
      <c r="Z32" s="32">
        <f>+IF(X32&lt;&gt;0,+(Y32/X32)*100,0)</f>
        <v>2.9088798495216954</v>
      </c>
      <c r="AA32" s="29">
        <f>SUM(AA6:AA31)</f>
        <v>119282507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24571750</v>
      </c>
      <c r="D34" s="20"/>
      <c r="E34" s="21">
        <v>23706643</v>
      </c>
      <c r="F34" s="22">
        <v>24281643</v>
      </c>
      <c r="G34" s="22">
        <v>2854157</v>
      </c>
      <c r="H34" s="22">
        <v>257250</v>
      </c>
      <c r="I34" s="22">
        <v>1927371</v>
      </c>
      <c r="J34" s="22">
        <v>5038778</v>
      </c>
      <c r="K34" s="22">
        <v>1858746</v>
      </c>
      <c r="L34" s="22">
        <v>2900056</v>
      </c>
      <c r="M34" s="22">
        <v>1905557</v>
      </c>
      <c r="N34" s="22">
        <v>6664359</v>
      </c>
      <c r="O34" s="22"/>
      <c r="P34" s="22"/>
      <c r="Q34" s="22"/>
      <c r="R34" s="22"/>
      <c r="S34" s="22"/>
      <c r="T34" s="22"/>
      <c r="U34" s="22"/>
      <c r="V34" s="22"/>
      <c r="W34" s="22">
        <v>11703137</v>
      </c>
      <c r="X34" s="22">
        <v>11665344</v>
      </c>
      <c r="Y34" s="22">
        <v>37793</v>
      </c>
      <c r="Z34" s="23">
        <v>0.32397672970467051</v>
      </c>
      <c r="AA34" s="20">
        <v>24281643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28342178</v>
      </c>
      <c r="D37" s="20"/>
      <c r="E37" s="21">
        <v>39058455</v>
      </c>
      <c r="F37" s="22">
        <v>38809870</v>
      </c>
      <c r="G37" s="22">
        <v>164416</v>
      </c>
      <c r="H37" s="22">
        <v>123443</v>
      </c>
      <c r="I37" s="22">
        <v>114676</v>
      </c>
      <c r="J37" s="22">
        <v>402535</v>
      </c>
      <c r="K37" s="22">
        <v>154030</v>
      </c>
      <c r="L37" s="22">
        <v>502064</v>
      </c>
      <c r="M37" s="22">
        <v>118121</v>
      </c>
      <c r="N37" s="22">
        <v>774215</v>
      </c>
      <c r="O37" s="22"/>
      <c r="P37" s="22"/>
      <c r="Q37" s="22"/>
      <c r="R37" s="22"/>
      <c r="S37" s="22"/>
      <c r="T37" s="22"/>
      <c r="U37" s="22"/>
      <c r="V37" s="22"/>
      <c r="W37" s="22">
        <v>1176750</v>
      </c>
      <c r="X37" s="22">
        <v>2159500</v>
      </c>
      <c r="Y37" s="22">
        <v>-982750</v>
      </c>
      <c r="Z37" s="23">
        <v>-45.508219495253535</v>
      </c>
      <c r="AA37" s="20">
        <v>38809870</v>
      </c>
    </row>
    <row r="38" spans="1:27" x14ac:dyDescent="0.25">
      <c r="A38" s="19" t="s">
        <v>64</v>
      </c>
      <c r="B38" s="15" t="s">
        <v>32</v>
      </c>
      <c r="C38" s="20">
        <v>1338002</v>
      </c>
      <c r="D38" s="20"/>
      <c r="E38" s="21">
        <v>311778</v>
      </c>
      <c r="F38" s="22">
        <v>4719188</v>
      </c>
      <c r="G38" s="22">
        <v>1178818</v>
      </c>
      <c r="H38" s="22">
        <v>-1178818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4719188</v>
      </c>
    </row>
    <row r="39" spans="1:27" x14ac:dyDescent="0.25">
      <c r="A39" s="19" t="s">
        <v>65</v>
      </c>
      <c r="B39" s="15" t="s">
        <v>32</v>
      </c>
      <c r="C39" s="20">
        <v>17035023</v>
      </c>
      <c r="D39" s="20"/>
      <c r="E39" s="21">
        <v>18148199</v>
      </c>
      <c r="F39" s="22">
        <v>19806476</v>
      </c>
      <c r="G39" s="22">
        <v>622028</v>
      </c>
      <c r="H39" s="22">
        <v>-622028</v>
      </c>
      <c r="I39" s="22">
        <v>4207653</v>
      </c>
      <c r="J39" s="22">
        <v>4207653</v>
      </c>
      <c r="K39" s="22">
        <v>1417798</v>
      </c>
      <c r="L39" s="22">
        <v>1372045</v>
      </c>
      <c r="M39" s="22">
        <v>1417530</v>
      </c>
      <c r="N39" s="22">
        <v>4207373</v>
      </c>
      <c r="O39" s="22"/>
      <c r="P39" s="22"/>
      <c r="Q39" s="22"/>
      <c r="R39" s="22"/>
      <c r="S39" s="22"/>
      <c r="T39" s="22"/>
      <c r="U39" s="22"/>
      <c r="V39" s="22"/>
      <c r="W39" s="22">
        <v>8415026</v>
      </c>
      <c r="X39" s="22">
        <v>6049392</v>
      </c>
      <c r="Y39" s="22">
        <v>2365634</v>
      </c>
      <c r="Z39" s="23">
        <v>39.105318352654287</v>
      </c>
      <c r="AA39" s="20">
        <v>19806476</v>
      </c>
    </row>
    <row r="40" spans="1:27" x14ac:dyDescent="0.25">
      <c r="A40" s="19" t="s">
        <v>40</v>
      </c>
      <c r="B40" s="15" t="s">
        <v>32</v>
      </c>
      <c r="C40" s="20">
        <v>62909</v>
      </c>
      <c r="D40" s="20"/>
      <c r="E40" s="21">
        <v>45376</v>
      </c>
      <c r="F40" s="22">
        <v>45376</v>
      </c>
      <c r="G40" s="22">
        <v>9400</v>
      </c>
      <c r="H40" s="22">
        <v>-9400</v>
      </c>
      <c r="I40" s="22"/>
      <c r="J40" s="22"/>
      <c r="K40" s="22"/>
      <c r="L40" s="22"/>
      <c r="M40" s="22">
        <v>24212</v>
      </c>
      <c r="N40" s="22">
        <v>24212</v>
      </c>
      <c r="O40" s="22"/>
      <c r="P40" s="22"/>
      <c r="Q40" s="22"/>
      <c r="R40" s="22"/>
      <c r="S40" s="22"/>
      <c r="T40" s="22"/>
      <c r="U40" s="22"/>
      <c r="V40" s="22"/>
      <c r="W40" s="22">
        <v>24212</v>
      </c>
      <c r="X40" s="22">
        <v>22688</v>
      </c>
      <c r="Y40" s="22">
        <v>1524</v>
      </c>
      <c r="Z40" s="23">
        <v>6.7172073342736258</v>
      </c>
      <c r="AA40" s="20">
        <v>45376</v>
      </c>
    </row>
    <row r="41" spans="1:27" x14ac:dyDescent="0.25">
      <c r="A41" s="19" t="s">
        <v>66</v>
      </c>
      <c r="B41" s="15" t="s">
        <v>32</v>
      </c>
      <c r="C41" s="20">
        <v>4512616</v>
      </c>
      <c r="D41" s="20"/>
      <c r="E41" s="21">
        <v>2579537</v>
      </c>
      <c r="F41" s="22">
        <v>2230867</v>
      </c>
      <c r="G41" s="22">
        <v>120605</v>
      </c>
      <c r="H41" s="22">
        <v>169063</v>
      </c>
      <c r="I41" s="22">
        <v>214679</v>
      </c>
      <c r="J41" s="22">
        <v>504347</v>
      </c>
      <c r="K41" s="22">
        <v>315322</v>
      </c>
      <c r="L41" s="22">
        <v>-201958</v>
      </c>
      <c r="M41" s="22">
        <v>184850</v>
      </c>
      <c r="N41" s="22">
        <v>298214</v>
      </c>
      <c r="O41" s="22"/>
      <c r="P41" s="22"/>
      <c r="Q41" s="22"/>
      <c r="R41" s="22"/>
      <c r="S41" s="22"/>
      <c r="T41" s="22"/>
      <c r="U41" s="22"/>
      <c r="V41" s="22"/>
      <c r="W41" s="22">
        <v>802561</v>
      </c>
      <c r="X41" s="22">
        <v>879835</v>
      </c>
      <c r="Y41" s="22">
        <v>-77274</v>
      </c>
      <c r="Z41" s="23">
        <v>-8.7827831354742649</v>
      </c>
      <c r="AA41" s="20">
        <v>2230867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7972131</v>
      </c>
      <c r="D43" s="20"/>
      <c r="E43" s="21">
        <v>8391318</v>
      </c>
      <c r="F43" s="22">
        <v>17516790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17516790</v>
      </c>
    </row>
    <row r="44" spans="1:27" x14ac:dyDescent="0.25">
      <c r="A44" s="19" t="s">
        <v>69</v>
      </c>
      <c r="B44" s="15" t="s">
        <v>32</v>
      </c>
      <c r="C44" s="20">
        <v>1244116</v>
      </c>
      <c r="D44" s="20"/>
      <c r="E44" s="21">
        <v>6386331</v>
      </c>
      <c r="F44" s="22">
        <v>6264791</v>
      </c>
      <c r="G44" s="22">
        <v>162789</v>
      </c>
      <c r="H44" s="22">
        <v>62708</v>
      </c>
      <c r="I44" s="22">
        <v>40433</v>
      </c>
      <c r="J44" s="22">
        <v>265930</v>
      </c>
      <c r="K44" s="22">
        <v>379706</v>
      </c>
      <c r="L44" s="22">
        <v>153577</v>
      </c>
      <c r="M44" s="22">
        <v>44031</v>
      </c>
      <c r="N44" s="22">
        <v>577314</v>
      </c>
      <c r="O44" s="22"/>
      <c r="P44" s="22"/>
      <c r="Q44" s="22"/>
      <c r="R44" s="22"/>
      <c r="S44" s="22"/>
      <c r="T44" s="22"/>
      <c r="U44" s="22"/>
      <c r="V44" s="22"/>
      <c r="W44" s="22">
        <v>843244</v>
      </c>
      <c r="X44" s="22">
        <v>864351</v>
      </c>
      <c r="Y44" s="22">
        <v>-21107</v>
      </c>
      <c r="Z44" s="23">
        <v>-2.4419477735318176</v>
      </c>
      <c r="AA44" s="20">
        <v>6264791</v>
      </c>
    </row>
    <row r="45" spans="1:27" x14ac:dyDescent="0.25">
      <c r="A45" s="19" t="s">
        <v>70</v>
      </c>
      <c r="B45" s="15" t="s">
        <v>32</v>
      </c>
      <c r="C45" s="20">
        <v>548662</v>
      </c>
      <c r="D45" s="20"/>
      <c r="E45" s="21">
        <v>577814</v>
      </c>
      <c r="F45" s="22">
        <v>579975</v>
      </c>
      <c r="G45" s="22">
        <v>230961</v>
      </c>
      <c r="H45" s="22">
        <v>-230961</v>
      </c>
      <c r="I45" s="22"/>
      <c r="J45" s="22"/>
      <c r="K45" s="22"/>
      <c r="L45" s="22">
        <v>9677</v>
      </c>
      <c r="M45" s="22"/>
      <c r="N45" s="22">
        <v>9677</v>
      </c>
      <c r="O45" s="22"/>
      <c r="P45" s="22"/>
      <c r="Q45" s="22"/>
      <c r="R45" s="22"/>
      <c r="S45" s="22"/>
      <c r="T45" s="22"/>
      <c r="U45" s="22"/>
      <c r="V45" s="22"/>
      <c r="W45" s="22">
        <v>9677</v>
      </c>
      <c r="X45" s="22"/>
      <c r="Y45" s="22">
        <v>9677</v>
      </c>
      <c r="Z45" s="23"/>
      <c r="AA45" s="20">
        <v>579975</v>
      </c>
    </row>
    <row r="46" spans="1:27" x14ac:dyDescent="0.25">
      <c r="A46" s="19" t="s">
        <v>71</v>
      </c>
      <c r="B46" s="15" t="s">
        <v>32</v>
      </c>
      <c r="C46" s="20">
        <v>6234527</v>
      </c>
      <c r="D46" s="20"/>
      <c r="E46" s="21">
        <v>9313086</v>
      </c>
      <c r="F46" s="22">
        <v>9313086</v>
      </c>
      <c r="G46" s="22">
        <v>-66533</v>
      </c>
      <c r="H46" s="22">
        <v>66533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9313086</v>
      </c>
    </row>
    <row r="47" spans="1:27" x14ac:dyDescent="0.25">
      <c r="A47" s="37" t="s">
        <v>72</v>
      </c>
      <c r="B47" s="28" t="s">
        <v>32</v>
      </c>
      <c r="C47" s="29">
        <f>SUM(C34:C46)</f>
        <v>91861914</v>
      </c>
      <c r="D47" s="29">
        <f t="shared" ref="D47:Y47" si="1">SUM(D34:D46)</f>
        <v>0</v>
      </c>
      <c r="E47" s="30">
        <f t="shared" si="1"/>
        <v>108518537</v>
      </c>
      <c r="F47" s="31">
        <f t="shared" si="1"/>
        <v>123568062</v>
      </c>
      <c r="G47" s="31">
        <f t="shared" si="1"/>
        <v>5276641</v>
      </c>
      <c r="H47" s="31">
        <f t="shared" si="1"/>
        <v>-1362210</v>
      </c>
      <c r="I47" s="31">
        <f t="shared" si="1"/>
        <v>6504812</v>
      </c>
      <c r="J47" s="31">
        <f t="shared" si="1"/>
        <v>10419243</v>
      </c>
      <c r="K47" s="31">
        <f t="shared" si="1"/>
        <v>4125602</v>
      </c>
      <c r="L47" s="31">
        <f t="shared" si="1"/>
        <v>4735461</v>
      </c>
      <c r="M47" s="31">
        <f t="shared" si="1"/>
        <v>3694301</v>
      </c>
      <c r="N47" s="31">
        <f t="shared" si="1"/>
        <v>12555364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22974607</v>
      </c>
      <c r="X47" s="31">
        <f t="shared" si="1"/>
        <v>21641110</v>
      </c>
      <c r="Y47" s="31">
        <f t="shared" si="1"/>
        <v>1333497</v>
      </c>
      <c r="Z47" s="32">
        <f>+IF(X47&lt;&gt;0,+(Y47/X47)*100,0)</f>
        <v>6.1618697007685839</v>
      </c>
      <c r="AA47" s="29">
        <f>SUM(AA34:AA46)</f>
        <v>123568062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31775186</v>
      </c>
      <c r="D48" s="39">
        <f t="shared" si="2"/>
        <v>0</v>
      </c>
      <c r="E48" s="40">
        <f t="shared" si="2"/>
        <v>10182970</v>
      </c>
      <c r="F48" s="41">
        <f t="shared" si="2"/>
        <v>-4285555</v>
      </c>
      <c r="G48" s="41">
        <f t="shared" si="2"/>
        <v>10407505</v>
      </c>
      <c r="H48" s="41">
        <f t="shared" si="2"/>
        <v>6507358</v>
      </c>
      <c r="I48" s="41">
        <f t="shared" si="2"/>
        <v>348868</v>
      </c>
      <c r="J48" s="41">
        <f t="shared" si="2"/>
        <v>17263731</v>
      </c>
      <c r="K48" s="41">
        <f t="shared" si="2"/>
        <v>1939867</v>
      </c>
      <c r="L48" s="41">
        <f t="shared" si="2"/>
        <v>5205021</v>
      </c>
      <c r="M48" s="41">
        <f t="shared" si="2"/>
        <v>11348261</v>
      </c>
      <c r="N48" s="41">
        <f t="shared" si="2"/>
        <v>18493149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35756880</v>
      </c>
      <c r="X48" s="41">
        <f t="shared" si="2"/>
        <v>35430240</v>
      </c>
      <c r="Y48" s="41">
        <f t="shared" si="2"/>
        <v>326640</v>
      </c>
      <c r="Z48" s="42">
        <f>+IF(X48&lt;&gt;0,+(Y48/X48)*100,0)</f>
        <v>0.92192432227385412</v>
      </c>
      <c r="AA48" s="39">
        <f>+AA32-AA47</f>
        <v>-4285555</v>
      </c>
    </row>
    <row r="49" spans="1:27" x14ac:dyDescent="0.25">
      <c r="A49" s="43" t="s">
        <v>74</v>
      </c>
      <c r="B49" s="15" t="s">
        <v>32</v>
      </c>
      <c r="C49" s="20">
        <v>5504744</v>
      </c>
      <c r="D49" s="20"/>
      <c r="E49" s="21">
        <v>8929765</v>
      </c>
      <c r="F49" s="22">
        <v>6689089</v>
      </c>
      <c r="G49" s="22"/>
      <c r="H49" s="22"/>
      <c r="I49" s="22"/>
      <c r="J49" s="22"/>
      <c r="K49" s="22"/>
      <c r="L49" s="22">
        <v>154127</v>
      </c>
      <c r="M49" s="22">
        <v>1690696</v>
      </c>
      <c r="N49" s="22">
        <v>1844823</v>
      </c>
      <c r="O49" s="22"/>
      <c r="P49" s="22"/>
      <c r="Q49" s="22"/>
      <c r="R49" s="22"/>
      <c r="S49" s="22"/>
      <c r="T49" s="22"/>
      <c r="U49" s="22"/>
      <c r="V49" s="22"/>
      <c r="W49" s="22">
        <v>1844823</v>
      </c>
      <c r="X49" s="22">
        <v>4464888</v>
      </c>
      <c r="Y49" s="22">
        <v>-2620065</v>
      </c>
      <c r="Z49" s="23">
        <v>-58.681539156189352</v>
      </c>
      <c r="AA49" s="20">
        <v>6689089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37279930</v>
      </c>
      <c r="D51" s="48">
        <f t="shared" si="3"/>
        <v>0</v>
      </c>
      <c r="E51" s="49">
        <f t="shared" si="3"/>
        <v>19112735</v>
      </c>
      <c r="F51" s="50">
        <f t="shared" si="3"/>
        <v>2403534</v>
      </c>
      <c r="G51" s="50">
        <f t="shared" si="3"/>
        <v>10407505</v>
      </c>
      <c r="H51" s="50">
        <f t="shared" si="3"/>
        <v>6507358</v>
      </c>
      <c r="I51" s="50">
        <f t="shared" si="3"/>
        <v>348868</v>
      </c>
      <c r="J51" s="50">
        <f t="shared" si="3"/>
        <v>17263731</v>
      </c>
      <c r="K51" s="50">
        <f t="shared" si="3"/>
        <v>1939867</v>
      </c>
      <c r="L51" s="50">
        <f t="shared" si="3"/>
        <v>5359148</v>
      </c>
      <c r="M51" s="50">
        <f t="shared" si="3"/>
        <v>13038957</v>
      </c>
      <c r="N51" s="50">
        <f t="shared" si="3"/>
        <v>20337972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37601703</v>
      </c>
      <c r="X51" s="50">
        <f t="shared" si="3"/>
        <v>39895128</v>
      </c>
      <c r="Y51" s="50">
        <f t="shared" si="3"/>
        <v>-2293425</v>
      </c>
      <c r="Z51" s="51">
        <f>+IF(X51&lt;&gt;0,+(Y51/X51)*100,0)</f>
        <v>-5.7486342693273222</v>
      </c>
      <c r="AA51" s="48">
        <f>SUM(AA48:AA50)</f>
        <v>2403534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37279930</v>
      </c>
      <c r="D53" s="54">
        <f>+D51-D52</f>
        <v>0</v>
      </c>
      <c r="E53" s="55">
        <f t="shared" si="4"/>
        <v>19112735</v>
      </c>
      <c r="F53" s="56">
        <f t="shared" si="4"/>
        <v>2403534</v>
      </c>
      <c r="G53" s="56">
        <f t="shared" si="4"/>
        <v>10407505</v>
      </c>
      <c r="H53" s="56">
        <f t="shared" si="4"/>
        <v>6507358</v>
      </c>
      <c r="I53" s="56">
        <f t="shared" si="4"/>
        <v>348868</v>
      </c>
      <c r="J53" s="56">
        <f t="shared" si="4"/>
        <v>17263731</v>
      </c>
      <c r="K53" s="56">
        <f t="shared" si="4"/>
        <v>1939867</v>
      </c>
      <c r="L53" s="56">
        <f t="shared" si="4"/>
        <v>5359148</v>
      </c>
      <c r="M53" s="56">
        <f t="shared" si="4"/>
        <v>13038957</v>
      </c>
      <c r="N53" s="56">
        <f t="shared" si="4"/>
        <v>20337972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37601703</v>
      </c>
      <c r="X53" s="56">
        <f t="shared" si="4"/>
        <v>39895128</v>
      </c>
      <c r="Y53" s="56">
        <f t="shared" si="4"/>
        <v>-2293425</v>
      </c>
      <c r="Z53" s="57">
        <f>+IF(X53&lt;&gt;0,+(Y53/X53)*100,0)</f>
        <v>-5.7486342693273222</v>
      </c>
      <c r="AA53" s="54">
        <f>+AA51-AA52</f>
        <v>2403534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37279930</v>
      </c>
      <c r="D56" s="48">
        <f>SUM(D53:D55)</f>
        <v>0</v>
      </c>
      <c r="E56" s="49">
        <f t="shared" si="5"/>
        <v>19112735</v>
      </c>
      <c r="F56" s="50">
        <f t="shared" si="5"/>
        <v>2403534</v>
      </c>
      <c r="G56" s="50">
        <f t="shared" si="5"/>
        <v>10407505</v>
      </c>
      <c r="H56" s="50">
        <f t="shared" si="5"/>
        <v>6507358</v>
      </c>
      <c r="I56" s="50">
        <f t="shared" si="5"/>
        <v>348868</v>
      </c>
      <c r="J56" s="50">
        <f t="shared" si="5"/>
        <v>17263731</v>
      </c>
      <c r="K56" s="50">
        <f t="shared" si="5"/>
        <v>1939867</v>
      </c>
      <c r="L56" s="50">
        <f t="shared" si="5"/>
        <v>5359148</v>
      </c>
      <c r="M56" s="50">
        <f t="shared" si="5"/>
        <v>13038957</v>
      </c>
      <c r="N56" s="50">
        <f t="shared" si="5"/>
        <v>20337972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37601703</v>
      </c>
      <c r="X56" s="50">
        <f t="shared" si="5"/>
        <v>39895128</v>
      </c>
      <c r="Y56" s="50">
        <f t="shared" si="5"/>
        <v>-2293425</v>
      </c>
      <c r="Z56" s="51">
        <f>+IF(X56&lt;&gt;0,+(Y56/X56)*100,0)</f>
        <v>-5.7486342693273222</v>
      </c>
      <c r="AA56" s="48">
        <f>SUM(AA53:AA55)</f>
        <v>2403534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37279930</v>
      </c>
      <c r="D59" s="65">
        <f>SUM(D56:D58)</f>
        <v>0</v>
      </c>
      <c r="E59" s="66">
        <f t="shared" si="6"/>
        <v>19112735</v>
      </c>
      <c r="F59" s="67">
        <f t="shared" si="6"/>
        <v>2403534</v>
      </c>
      <c r="G59" s="67">
        <f t="shared" si="6"/>
        <v>10407505</v>
      </c>
      <c r="H59" s="67">
        <f t="shared" si="6"/>
        <v>6507358</v>
      </c>
      <c r="I59" s="67">
        <f t="shared" si="6"/>
        <v>348868</v>
      </c>
      <c r="J59" s="67">
        <f t="shared" si="6"/>
        <v>17263731</v>
      </c>
      <c r="K59" s="67">
        <f t="shared" si="6"/>
        <v>1939867</v>
      </c>
      <c r="L59" s="67">
        <f t="shared" si="6"/>
        <v>5359148</v>
      </c>
      <c r="M59" s="67">
        <f t="shared" si="6"/>
        <v>13038957</v>
      </c>
      <c r="N59" s="67">
        <f t="shared" si="6"/>
        <v>20337972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37601703</v>
      </c>
      <c r="X59" s="67">
        <f t="shared" si="6"/>
        <v>39895128</v>
      </c>
      <c r="Y59" s="67">
        <f t="shared" si="6"/>
        <v>-2293425</v>
      </c>
      <c r="Z59" s="68">
        <f>+IF(X59&lt;&gt;0,+(Y59/X59)*100,0)</f>
        <v>-5.7486342693273222</v>
      </c>
      <c r="AA59" s="65">
        <f>SUM(AA56:AA58)</f>
        <v>2403534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142277023</v>
      </c>
      <c r="D7" s="20"/>
      <c r="E7" s="21">
        <v>151181252</v>
      </c>
      <c r="F7" s="22">
        <v>151181252</v>
      </c>
      <c r="G7" s="22">
        <v>12605705</v>
      </c>
      <c r="H7" s="22">
        <v>12311985</v>
      </c>
      <c r="I7" s="22">
        <v>12504443</v>
      </c>
      <c r="J7" s="22">
        <v>37422133</v>
      </c>
      <c r="K7" s="22">
        <v>13570821</v>
      </c>
      <c r="L7" s="22">
        <v>15629490</v>
      </c>
      <c r="M7" s="22">
        <v>16113807</v>
      </c>
      <c r="N7" s="22">
        <v>45314118</v>
      </c>
      <c r="O7" s="22"/>
      <c r="P7" s="22"/>
      <c r="Q7" s="22"/>
      <c r="R7" s="22"/>
      <c r="S7" s="22"/>
      <c r="T7" s="22"/>
      <c r="U7" s="22"/>
      <c r="V7" s="22"/>
      <c r="W7" s="22">
        <v>82736251</v>
      </c>
      <c r="X7" s="22">
        <v>62423831</v>
      </c>
      <c r="Y7" s="22">
        <v>20312420</v>
      </c>
      <c r="Z7" s="23">
        <v>32.539528052996296</v>
      </c>
      <c r="AA7" s="20">
        <v>151181252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10333</v>
      </c>
      <c r="D10" s="20"/>
      <c r="E10" s="21"/>
      <c r="F10" s="22"/>
      <c r="G10" s="22"/>
      <c r="H10" s="22"/>
      <c r="I10" s="22">
        <v>4375</v>
      </c>
      <c r="J10" s="22">
        <v>4375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4375</v>
      </c>
      <c r="X10" s="22"/>
      <c r="Y10" s="22">
        <v>4375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90838</v>
      </c>
      <c r="D13" s="20"/>
      <c r="E13" s="21">
        <v>76892</v>
      </c>
      <c r="F13" s="22">
        <v>76892</v>
      </c>
      <c r="G13" s="22">
        <v>6828</v>
      </c>
      <c r="H13" s="22">
        <v>6001</v>
      </c>
      <c r="I13" s="22">
        <v>7171</v>
      </c>
      <c r="J13" s="22">
        <v>20000</v>
      </c>
      <c r="K13" s="22">
        <v>5729</v>
      </c>
      <c r="L13" s="22">
        <v>6931</v>
      </c>
      <c r="M13" s="22">
        <v>7296</v>
      </c>
      <c r="N13" s="22">
        <v>19956</v>
      </c>
      <c r="O13" s="22"/>
      <c r="P13" s="22"/>
      <c r="Q13" s="22"/>
      <c r="R13" s="22"/>
      <c r="S13" s="22"/>
      <c r="T13" s="22"/>
      <c r="U13" s="22"/>
      <c r="V13" s="22"/>
      <c r="W13" s="22">
        <v>39956</v>
      </c>
      <c r="X13" s="22">
        <v>36823</v>
      </c>
      <c r="Y13" s="22">
        <v>3133</v>
      </c>
      <c r="Z13" s="23">
        <v>8.5082692882166029</v>
      </c>
      <c r="AA13" s="20">
        <v>76892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167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1035126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143413487</v>
      </c>
      <c r="D32" s="29">
        <f t="shared" ref="D32:Y32" si="0">SUM(D6:D31)</f>
        <v>0</v>
      </c>
      <c r="E32" s="30">
        <f t="shared" si="0"/>
        <v>151258144</v>
      </c>
      <c r="F32" s="31">
        <f t="shared" si="0"/>
        <v>151258144</v>
      </c>
      <c r="G32" s="31">
        <f t="shared" si="0"/>
        <v>12612533</v>
      </c>
      <c r="H32" s="31">
        <f t="shared" si="0"/>
        <v>12317986</v>
      </c>
      <c r="I32" s="31">
        <f t="shared" si="0"/>
        <v>12515989</v>
      </c>
      <c r="J32" s="31">
        <f t="shared" si="0"/>
        <v>37446508</v>
      </c>
      <c r="K32" s="31">
        <f t="shared" si="0"/>
        <v>13576550</v>
      </c>
      <c r="L32" s="31">
        <f t="shared" si="0"/>
        <v>15636421</v>
      </c>
      <c r="M32" s="31">
        <f t="shared" si="0"/>
        <v>16121103</v>
      </c>
      <c r="N32" s="31">
        <f t="shared" si="0"/>
        <v>45334074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82780582</v>
      </c>
      <c r="X32" s="31">
        <f t="shared" si="0"/>
        <v>62460654</v>
      </c>
      <c r="Y32" s="31">
        <f t="shared" si="0"/>
        <v>20319928</v>
      </c>
      <c r="Z32" s="32">
        <f>+IF(X32&lt;&gt;0,+(Y32/X32)*100,0)</f>
        <v>32.532365094992443</v>
      </c>
      <c r="AA32" s="29">
        <f>SUM(AA6:AA31)</f>
        <v>151258144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41074922</v>
      </c>
      <c r="D34" s="20"/>
      <c r="E34" s="21">
        <v>45501379</v>
      </c>
      <c r="F34" s="22">
        <v>45501379</v>
      </c>
      <c r="G34" s="22">
        <v>3095796</v>
      </c>
      <c r="H34" s="22">
        <v>3091959</v>
      </c>
      <c r="I34" s="22">
        <v>3140434</v>
      </c>
      <c r="J34" s="22">
        <v>9328189</v>
      </c>
      <c r="K34" s="22">
        <v>3811012</v>
      </c>
      <c r="L34" s="22">
        <v>5306729</v>
      </c>
      <c r="M34" s="22">
        <v>3350055</v>
      </c>
      <c r="N34" s="22">
        <v>12467796</v>
      </c>
      <c r="O34" s="22"/>
      <c r="P34" s="22"/>
      <c r="Q34" s="22"/>
      <c r="R34" s="22"/>
      <c r="S34" s="22"/>
      <c r="T34" s="22"/>
      <c r="U34" s="22"/>
      <c r="V34" s="22"/>
      <c r="W34" s="22">
        <v>21795985</v>
      </c>
      <c r="X34" s="22">
        <v>23038955</v>
      </c>
      <c r="Y34" s="22">
        <v>-1242970</v>
      </c>
      <c r="Z34" s="23">
        <v>-5.3950797681578875</v>
      </c>
      <c r="AA34" s="20">
        <v>45501379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35220514</v>
      </c>
      <c r="D37" s="20"/>
      <c r="E37" s="21">
        <v>42360903</v>
      </c>
      <c r="F37" s="22">
        <v>42329723</v>
      </c>
      <c r="G37" s="22">
        <v>221</v>
      </c>
      <c r="H37" s="22">
        <v>2204055</v>
      </c>
      <c r="I37" s="22">
        <v>923906</v>
      </c>
      <c r="J37" s="22">
        <v>3128182</v>
      </c>
      <c r="K37" s="22">
        <v>3100997</v>
      </c>
      <c r="L37" s="22">
        <v>3244857</v>
      </c>
      <c r="M37" s="22">
        <v>3606756</v>
      </c>
      <c r="N37" s="22">
        <v>9952610</v>
      </c>
      <c r="O37" s="22"/>
      <c r="P37" s="22"/>
      <c r="Q37" s="22"/>
      <c r="R37" s="22"/>
      <c r="S37" s="22"/>
      <c r="T37" s="22"/>
      <c r="U37" s="22"/>
      <c r="V37" s="22"/>
      <c r="W37" s="22">
        <v>13080792</v>
      </c>
      <c r="X37" s="22">
        <v>22195441</v>
      </c>
      <c r="Y37" s="22">
        <v>-9114649</v>
      </c>
      <c r="Z37" s="23">
        <v>-41.065410685014101</v>
      </c>
      <c r="AA37" s="20">
        <v>42329723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2794085</v>
      </c>
      <c r="D39" s="20"/>
      <c r="E39" s="21">
        <v>2511521</v>
      </c>
      <c r="F39" s="22">
        <v>2511521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1255086</v>
      </c>
      <c r="Y39" s="22">
        <v>-1255086</v>
      </c>
      <c r="Z39" s="23">
        <v>-100</v>
      </c>
      <c r="AA39" s="20">
        <v>2511521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9020835</v>
      </c>
      <c r="D41" s="20"/>
      <c r="E41" s="21">
        <v>3932411</v>
      </c>
      <c r="F41" s="22">
        <v>3932411</v>
      </c>
      <c r="G41" s="22"/>
      <c r="H41" s="22">
        <v>124032</v>
      </c>
      <c r="I41" s="22">
        <v>129524</v>
      </c>
      <c r="J41" s="22">
        <v>253556</v>
      </c>
      <c r="K41" s="22">
        <v>154048</v>
      </c>
      <c r="L41" s="22">
        <v>149404</v>
      </c>
      <c r="M41" s="22">
        <v>212833</v>
      </c>
      <c r="N41" s="22">
        <v>516285</v>
      </c>
      <c r="O41" s="22"/>
      <c r="P41" s="22"/>
      <c r="Q41" s="22"/>
      <c r="R41" s="22"/>
      <c r="S41" s="22"/>
      <c r="T41" s="22"/>
      <c r="U41" s="22"/>
      <c r="V41" s="22"/>
      <c r="W41" s="22">
        <v>769841</v>
      </c>
      <c r="X41" s="22">
        <v>1977084</v>
      </c>
      <c r="Y41" s="22">
        <v>-1207243</v>
      </c>
      <c r="Z41" s="23">
        <v>-61.061796059246852</v>
      </c>
      <c r="AA41" s="20">
        <v>3932411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165662</v>
      </c>
      <c r="D43" s="20"/>
      <c r="E43" s="21">
        <v>420000</v>
      </c>
      <c r="F43" s="22">
        <v>420000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201600</v>
      </c>
      <c r="Y43" s="22">
        <v>-201600</v>
      </c>
      <c r="Z43" s="23">
        <v>-100</v>
      </c>
      <c r="AA43" s="20">
        <v>420000</v>
      </c>
    </row>
    <row r="44" spans="1:27" x14ac:dyDescent="0.25">
      <c r="A44" s="19" t="s">
        <v>69</v>
      </c>
      <c r="B44" s="15" t="s">
        <v>32</v>
      </c>
      <c r="C44" s="20">
        <v>56718088</v>
      </c>
      <c r="D44" s="20"/>
      <c r="E44" s="21">
        <v>54881233</v>
      </c>
      <c r="F44" s="22">
        <v>54912413</v>
      </c>
      <c r="G44" s="22">
        <v>2390400</v>
      </c>
      <c r="H44" s="22">
        <v>2944814</v>
      </c>
      <c r="I44" s="22">
        <v>4847292</v>
      </c>
      <c r="J44" s="22">
        <v>10182506</v>
      </c>
      <c r="K44" s="22">
        <v>4596983</v>
      </c>
      <c r="L44" s="22">
        <v>4803129</v>
      </c>
      <c r="M44" s="22">
        <v>4949449</v>
      </c>
      <c r="N44" s="22">
        <v>14349561</v>
      </c>
      <c r="O44" s="22"/>
      <c r="P44" s="22"/>
      <c r="Q44" s="22"/>
      <c r="R44" s="22"/>
      <c r="S44" s="22"/>
      <c r="T44" s="22"/>
      <c r="U44" s="22"/>
      <c r="V44" s="22"/>
      <c r="W44" s="22">
        <v>24532067</v>
      </c>
      <c r="X44" s="22">
        <v>26991334</v>
      </c>
      <c r="Y44" s="22">
        <v>-2459267</v>
      </c>
      <c r="Z44" s="23">
        <v>-9.1113206927823569</v>
      </c>
      <c r="AA44" s="20">
        <v>54912413</v>
      </c>
    </row>
    <row r="45" spans="1:27" x14ac:dyDescent="0.25">
      <c r="A45" s="19" t="s">
        <v>70</v>
      </c>
      <c r="B45" s="15" t="s">
        <v>32</v>
      </c>
      <c r="C45" s="20">
        <v>44300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1464813</v>
      </c>
      <c r="F46" s="22">
        <v>1464813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703110</v>
      </c>
      <c r="Y46" s="22">
        <v>-703110</v>
      </c>
      <c r="Z46" s="23">
        <v>-100</v>
      </c>
      <c r="AA46" s="20">
        <v>1464813</v>
      </c>
    </row>
    <row r="47" spans="1:27" x14ac:dyDescent="0.25">
      <c r="A47" s="37" t="s">
        <v>72</v>
      </c>
      <c r="B47" s="28" t="s">
        <v>32</v>
      </c>
      <c r="C47" s="29">
        <f>SUM(C34:C46)</f>
        <v>145038406</v>
      </c>
      <c r="D47" s="29">
        <f t="shared" ref="D47:Y47" si="1">SUM(D34:D46)</f>
        <v>0</v>
      </c>
      <c r="E47" s="30">
        <f t="shared" si="1"/>
        <v>151072260</v>
      </c>
      <c r="F47" s="31">
        <f t="shared" si="1"/>
        <v>151072260</v>
      </c>
      <c r="G47" s="31">
        <f t="shared" si="1"/>
        <v>5486417</v>
      </c>
      <c r="H47" s="31">
        <f t="shared" si="1"/>
        <v>8364860</v>
      </c>
      <c r="I47" s="31">
        <f t="shared" si="1"/>
        <v>9041156</v>
      </c>
      <c r="J47" s="31">
        <f t="shared" si="1"/>
        <v>22892433</v>
      </c>
      <c r="K47" s="31">
        <f t="shared" si="1"/>
        <v>11663040</v>
      </c>
      <c r="L47" s="31">
        <f t="shared" si="1"/>
        <v>13504119</v>
      </c>
      <c r="M47" s="31">
        <f t="shared" si="1"/>
        <v>12119093</v>
      </c>
      <c r="N47" s="31">
        <f t="shared" si="1"/>
        <v>37286252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60178685</v>
      </c>
      <c r="X47" s="31">
        <f t="shared" si="1"/>
        <v>76362610</v>
      </c>
      <c r="Y47" s="31">
        <f t="shared" si="1"/>
        <v>-16183925</v>
      </c>
      <c r="Z47" s="32">
        <f>+IF(X47&lt;&gt;0,+(Y47/X47)*100,0)</f>
        <v>-21.193519970048168</v>
      </c>
      <c r="AA47" s="29">
        <f>SUM(AA34:AA46)</f>
        <v>151072260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-1624919</v>
      </c>
      <c r="D48" s="39">
        <f t="shared" si="2"/>
        <v>0</v>
      </c>
      <c r="E48" s="40">
        <f t="shared" si="2"/>
        <v>185884</v>
      </c>
      <c r="F48" s="41">
        <f t="shared" si="2"/>
        <v>185884</v>
      </c>
      <c r="G48" s="41">
        <f t="shared" si="2"/>
        <v>7126116</v>
      </c>
      <c r="H48" s="41">
        <f t="shared" si="2"/>
        <v>3953126</v>
      </c>
      <c r="I48" s="41">
        <f t="shared" si="2"/>
        <v>3474833</v>
      </c>
      <c r="J48" s="41">
        <f t="shared" si="2"/>
        <v>14554075</v>
      </c>
      <c r="K48" s="41">
        <f t="shared" si="2"/>
        <v>1913510</v>
      </c>
      <c r="L48" s="41">
        <f t="shared" si="2"/>
        <v>2132302</v>
      </c>
      <c r="M48" s="41">
        <f t="shared" si="2"/>
        <v>4002010</v>
      </c>
      <c r="N48" s="41">
        <f t="shared" si="2"/>
        <v>8047822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22601897</v>
      </c>
      <c r="X48" s="41">
        <f t="shared" si="2"/>
        <v>-13901956</v>
      </c>
      <c r="Y48" s="41">
        <f t="shared" si="2"/>
        <v>36503853</v>
      </c>
      <c r="Z48" s="42">
        <f>+IF(X48&lt;&gt;0,+(Y48/X48)*100,0)</f>
        <v>-262.58069727741906</v>
      </c>
      <c r="AA48" s="39">
        <f>+AA32-AA47</f>
        <v>185884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-1624919</v>
      </c>
      <c r="D51" s="48">
        <f t="shared" si="3"/>
        <v>0</v>
      </c>
      <c r="E51" s="49">
        <f t="shared" si="3"/>
        <v>185884</v>
      </c>
      <c r="F51" s="50">
        <f t="shared" si="3"/>
        <v>185884</v>
      </c>
      <c r="G51" s="50">
        <f t="shared" si="3"/>
        <v>7126116</v>
      </c>
      <c r="H51" s="50">
        <f t="shared" si="3"/>
        <v>3953126</v>
      </c>
      <c r="I51" s="50">
        <f t="shared" si="3"/>
        <v>3474833</v>
      </c>
      <c r="J51" s="50">
        <f t="shared" si="3"/>
        <v>14554075</v>
      </c>
      <c r="K51" s="50">
        <f t="shared" si="3"/>
        <v>1913510</v>
      </c>
      <c r="L51" s="50">
        <f t="shared" si="3"/>
        <v>2132302</v>
      </c>
      <c r="M51" s="50">
        <f t="shared" si="3"/>
        <v>4002010</v>
      </c>
      <c r="N51" s="50">
        <f t="shared" si="3"/>
        <v>8047822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22601897</v>
      </c>
      <c r="X51" s="50">
        <f t="shared" si="3"/>
        <v>-13901956</v>
      </c>
      <c r="Y51" s="50">
        <f t="shared" si="3"/>
        <v>36503853</v>
      </c>
      <c r="Z51" s="51">
        <f>+IF(X51&lt;&gt;0,+(Y51/X51)*100,0)</f>
        <v>-262.58069727741906</v>
      </c>
      <c r="AA51" s="48">
        <f>SUM(AA48:AA50)</f>
        <v>185884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-1624919</v>
      </c>
      <c r="D53" s="54">
        <f>+D51-D52</f>
        <v>0</v>
      </c>
      <c r="E53" s="55">
        <f t="shared" si="4"/>
        <v>185884</v>
      </c>
      <c r="F53" s="56">
        <f t="shared" si="4"/>
        <v>185884</v>
      </c>
      <c r="G53" s="56">
        <f t="shared" si="4"/>
        <v>7126116</v>
      </c>
      <c r="H53" s="56">
        <f t="shared" si="4"/>
        <v>3953126</v>
      </c>
      <c r="I53" s="56">
        <f t="shared" si="4"/>
        <v>3474833</v>
      </c>
      <c r="J53" s="56">
        <f t="shared" si="4"/>
        <v>14554075</v>
      </c>
      <c r="K53" s="56">
        <f t="shared" si="4"/>
        <v>1913510</v>
      </c>
      <c r="L53" s="56">
        <f t="shared" si="4"/>
        <v>2132302</v>
      </c>
      <c r="M53" s="56">
        <f t="shared" si="4"/>
        <v>4002010</v>
      </c>
      <c r="N53" s="56">
        <f t="shared" si="4"/>
        <v>8047822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22601897</v>
      </c>
      <c r="X53" s="56">
        <f t="shared" si="4"/>
        <v>-13901956</v>
      </c>
      <c r="Y53" s="56">
        <f t="shared" si="4"/>
        <v>36503853</v>
      </c>
      <c r="Z53" s="57">
        <f>+IF(X53&lt;&gt;0,+(Y53/X53)*100,0)</f>
        <v>-262.58069727741906</v>
      </c>
      <c r="AA53" s="54">
        <f>+AA51-AA52</f>
        <v>185884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-1624919</v>
      </c>
      <c r="D56" s="48">
        <f>SUM(D53:D55)</f>
        <v>0</v>
      </c>
      <c r="E56" s="49">
        <f t="shared" si="5"/>
        <v>185884</v>
      </c>
      <c r="F56" s="50">
        <f t="shared" si="5"/>
        <v>185884</v>
      </c>
      <c r="G56" s="50">
        <f t="shared" si="5"/>
        <v>7126116</v>
      </c>
      <c r="H56" s="50">
        <f t="shared" si="5"/>
        <v>3953126</v>
      </c>
      <c r="I56" s="50">
        <f t="shared" si="5"/>
        <v>3474833</v>
      </c>
      <c r="J56" s="50">
        <f t="shared" si="5"/>
        <v>14554075</v>
      </c>
      <c r="K56" s="50">
        <f t="shared" si="5"/>
        <v>1913510</v>
      </c>
      <c r="L56" s="50">
        <f t="shared" si="5"/>
        <v>2132302</v>
      </c>
      <c r="M56" s="50">
        <f t="shared" si="5"/>
        <v>4002010</v>
      </c>
      <c r="N56" s="50">
        <f t="shared" si="5"/>
        <v>8047822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22601897</v>
      </c>
      <c r="X56" s="50">
        <f t="shared" si="5"/>
        <v>-13901956</v>
      </c>
      <c r="Y56" s="50">
        <f t="shared" si="5"/>
        <v>36503853</v>
      </c>
      <c r="Z56" s="51">
        <f>+IF(X56&lt;&gt;0,+(Y56/X56)*100,0)</f>
        <v>-262.58069727741906</v>
      </c>
      <c r="AA56" s="48">
        <f>SUM(AA53:AA55)</f>
        <v>185884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-1624919</v>
      </c>
      <c r="D59" s="65">
        <f>SUM(D56:D58)</f>
        <v>0</v>
      </c>
      <c r="E59" s="66">
        <f t="shared" si="6"/>
        <v>185884</v>
      </c>
      <c r="F59" s="67">
        <f t="shared" si="6"/>
        <v>185884</v>
      </c>
      <c r="G59" s="67">
        <f t="shared" si="6"/>
        <v>7126116</v>
      </c>
      <c r="H59" s="67">
        <f t="shared" si="6"/>
        <v>3953126</v>
      </c>
      <c r="I59" s="67">
        <f t="shared" si="6"/>
        <v>3474833</v>
      </c>
      <c r="J59" s="67">
        <f t="shared" si="6"/>
        <v>14554075</v>
      </c>
      <c r="K59" s="67">
        <f t="shared" si="6"/>
        <v>1913510</v>
      </c>
      <c r="L59" s="67">
        <f t="shared" si="6"/>
        <v>2132302</v>
      </c>
      <c r="M59" s="67">
        <f t="shared" si="6"/>
        <v>4002010</v>
      </c>
      <c r="N59" s="67">
        <f t="shared" si="6"/>
        <v>8047822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22601897</v>
      </c>
      <c r="X59" s="67">
        <f t="shared" si="6"/>
        <v>-13901956</v>
      </c>
      <c r="Y59" s="67">
        <f t="shared" si="6"/>
        <v>36503853</v>
      </c>
      <c r="Z59" s="68">
        <f>+IF(X59&lt;&gt;0,+(Y59/X59)*100,0)</f>
        <v>-262.58069727741906</v>
      </c>
      <c r="AA59" s="65">
        <f>SUM(AA56:AA58)</f>
        <v>185884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48336862</v>
      </c>
      <c r="D7" s="20"/>
      <c r="E7" s="21">
        <v>50300983</v>
      </c>
      <c r="F7" s="22">
        <v>50300983</v>
      </c>
      <c r="G7" s="22">
        <v>4292485</v>
      </c>
      <c r="H7" s="22">
        <v>3611960</v>
      </c>
      <c r="I7" s="22">
        <v>5624080</v>
      </c>
      <c r="J7" s="22">
        <v>13528525</v>
      </c>
      <c r="K7" s="22">
        <v>3902565</v>
      </c>
      <c r="L7" s="22">
        <v>3777180</v>
      </c>
      <c r="M7" s="22">
        <v>2627764</v>
      </c>
      <c r="N7" s="22">
        <v>10307509</v>
      </c>
      <c r="O7" s="22"/>
      <c r="P7" s="22"/>
      <c r="Q7" s="22"/>
      <c r="R7" s="22"/>
      <c r="S7" s="22"/>
      <c r="T7" s="22"/>
      <c r="U7" s="22"/>
      <c r="V7" s="22"/>
      <c r="W7" s="22">
        <v>23836034</v>
      </c>
      <c r="X7" s="22">
        <v>25150488</v>
      </c>
      <c r="Y7" s="22">
        <v>-1314454</v>
      </c>
      <c r="Z7" s="23">
        <v>-5.2263558464551458</v>
      </c>
      <c r="AA7" s="20">
        <v>50300983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5430</v>
      </c>
      <c r="F10" s="22">
        <v>5430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2718</v>
      </c>
      <c r="Y10" s="22">
        <v>-2718</v>
      </c>
      <c r="Z10" s="23">
        <v>-100</v>
      </c>
      <c r="AA10" s="20">
        <v>5430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11998118</v>
      </c>
      <c r="D13" s="20"/>
      <c r="E13" s="21">
        <v>10457784</v>
      </c>
      <c r="F13" s="22">
        <v>10457784</v>
      </c>
      <c r="G13" s="22">
        <v>679911</v>
      </c>
      <c r="H13" s="22">
        <v>1321926</v>
      </c>
      <c r="I13" s="22">
        <v>1343718</v>
      </c>
      <c r="J13" s="22">
        <v>3345555</v>
      </c>
      <c r="K13" s="22">
        <v>710957</v>
      </c>
      <c r="L13" s="22">
        <v>728165</v>
      </c>
      <c r="M13" s="22">
        <v>729140</v>
      </c>
      <c r="N13" s="22">
        <v>2168262</v>
      </c>
      <c r="O13" s="22"/>
      <c r="P13" s="22"/>
      <c r="Q13" s="22"/>
      <c r="R13" s="22"/>
      <c r="S13" s="22"/>
      <c r="T13" s="22"/>
      <c r="U13" s="22"/>
      <c r="V13" s="22"/>
      <c r="W13" s="22">
        <v>5513817</v>
      </c>
      <c r="X13" s="22">
        <v>5228892</v>
      </c>
      <c r="Y13" s="22">
        <v>284925</v>
      </c>
      <c r="Z13" s="23">
        <v>5.4490511565356483</v>
      </c>
      <c r="AA13" s="20">
        <v>10457784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74111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494078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744075</v>
      </c>
      <c r="D28" s="20"/>
      <c r="E28" s="21"/>
      <c r="F28" s="22"/>
      <c r="G28" s="22">
        <v>67889</v>
      </c>
      <c r="H28" s="22">
        <v>63100</v>
      </c>
      <c r="I28" s="22">
        <v>67889</v>
      </c>
      <c r="J28" s="22">
        <v>198878</v>
      </c>
      <c r="K28" s="22">
        <v>64808</v>
      </c>
      <c r="L28" s="22">
        <v>-53801</v>
      </c>
      <c r="M28" s="22">
        <v>66462</v>
      </c>
      <c r="N28" s="22">
        <v>77469</v>
      </c>
      <c r="O28" s="22"/>
      <c r="P28" s="22"/>
      <c r="Q28" s="22"/>
      <c r="R28" s="22"/>
      <c r="S28" s="22"/>
      <c r="T28" s="22"/>
      <c r="U28" s="22"/>
      <c r="V28" s="22"/>
      <c r="W28" s="22">
        <v>276347</v>
      </c>
      <c r="X28" s="22"/>
      <c r="Y28" s="22">
        <v>276347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61647244</v>
      </c>
      <c r="D32" s="29">
        <f t="shared" ref="D32:Y32" si="0">SUM(D6:D31)</f>
        <v>0</v>
      </c>
      <c r="E32" s="30">
        <f t="shared" si="0"/>
        <v>60764197</v>
      </c>
      <c r="F32" s="31">
        <f t="shared" si="0"/>
        <v>60764197</v>
      </c>
      <c r="G32" s="31">
        <f t="shared" si="0"/>
        <v>5040285</v>
      </c>
      <c r="H32" s="31">
        <f t="shared" si="0"/>
        <v>4996986</v>
      </c>
      <c r="I32" s="31">
        <f t="shared" si="0"/>
        <v>7035687</v>
      </c>
      <c r="J32" s="31">
        <f t="shared" si="0"/>
        <v>17072958</v>
      </c>
      <c r="K32" s="31">
        <f t="shared" si="0"/>
        <v>4678330</v>
      </c>
      <c r="L32" s="31">
        <f t="shared" si="0"/>
        <v>4451544</v>
      </c>
      <c r="M32" s="31">
        <f t="shared" si="0"/>
        <v>3423366</v>
      </c>
      <c r="N32" s="31">
        <f t="shared" si="0"/>
        <v>12553240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29626198</v>
      </c>
      <c r="X32" s="31">
        <f t="shared" si="0"/>
        <v>30382098</v>
      </c>
      <c r="Y32" s="31">
        <f t="shared" si="0"/>
        <v>-755900</v>
      </c>
      <c r="Z32" s="32">
        <f>+IF(X32&lt;&gt;0,+(Y32/X32)*100,0)</f>
        <v>-2.4879782824741072</v>
      </c>
      <c r="AA32" s="29">
        <f>SUM(AA6:AA31)</f>
        <v>60764197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9834928</v>
      </c>
      <c r="D34" s="20"/>
      <c r="E34" s="21">
        <v>12195701</v>
      </c>
      <c r="F34" s="22">
        <v>12195701</v>
      </c>
      <c r="G34" s="22">
        <v>760467</v>
      </c>
      <c r="H34" s="22">
        <v>789635</v>
      </c>
      <c r="I34" s="22">
        <v>879292</v>
      </c>
      <c r="J34" s="22">
        <v>2429394</v>
      </c>
      <c r="K34" s="22">
        <v>804680</v>
      </c>
      <c r="L34" s="22">
        <v>780983</v>
      </c>
      <c r="M34" s="22">
        <v>842954</v>
      </c>
      <c r="N34" s="22">
        <v>2428617</v>
      </c>
      <c r="O34" s="22"/>
      <c r="P34" s="22"/>
      <c r="Q34" s="22"/>
      <c r="R34" s="22"/>
      <c r="S34" s="22"/>
      <c r="T34" s="22"/>
      <c r="U34" s="22"/>
      <c r="V34" s="22"/>
      <c r="W34" s="22">
        <v>4858011</v>
      </c>
      <c r="X34" s="22">
        <v>6097854</v>
      </c>
      <c r="Y34" s="22">
        <v>-1239843</v>
      </c>
      <c r="Z34" s="23">
        <v>-20.332448103873922</v>
      </c>
      <c r="AA34" s="20">
        <v>12195701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4127715</v>
      </c>
      <c r="D37" s="20"/>
      <c r="E37" s="21">
        <v>4437282</v>
      </c>
      <c r="F37" s="22">
        <v>4437282</v>
      </c>
      <c r="G37" s="22">
        <v>218403</v>
      </c>
      <c r="H37" s="22">
        <v>220943</v>
      </c>
      <c r="I37" s="22">
        <v>216554</v>
      </c>
      <c r="J37" s="22">
        <v>655900</v>
      </c>
      <c r="K37" s="22">
        <v>292349</v>
      </c>
      <c r="L37" s="22">
        <v>207725</v>
      </c>
      <c r="M37" s="22">
        <v>300101</v>
      </c>
      <c r="N37" s="22">
        <v>800175</v>
      </c>
      <c r="O37" s="22"/>
      <c r="P37" s="22"/>
      <c r="Q37" s="22"/>
      <c r="R37" s="22"/>
      <c r="S37" s="22"/>
      <c r="T37" s="22"/>
      <c r="U37" s="22"/>
      <c r="V37" s="22"/>
      <c r="W37" s="22">
        <v>1456075</v>
      </c>
      <c r="X37" s="22">
        <v>2218638</v>
      </c>
      <c r="Y37" s="22">
        <v>-762563</v>
      </c>
      <c r="Z37" s="23">
        <v>-34.370771617541934</v>
      </c>
      <c r="AA37" s="20">
        <v>4437282</v>
      </c>
    </row>
    <row r="38" spans="1:27" x14ac:dyDescent="0.25">
      <c r="A38" s="19" t="s">
        <v>64</v>
      </c>
      <c r="B38" s="15" t="s">
        <v>32</v>
      </c>
      <c r="C38" s="20">
        <v>-34208757</v>
      </c>
      <c r="D38" s="20"/>
      <c r="E38" s="21">
        <v>17605344</v>
      </c>
      <c r="F38" s="22">
        <v>17605344</v>
      </c>
      <c r="G38" s="22"/>
      <c r="H38" s="22"/>
      <c r="I38" s="22">
        <v>4594935</v>
      </c>
      <c r="J38" s="22">
        <v>4594935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4594935</v>
      </c>
      <c r="X38" s="22">
        <v>8802672</v>
      </c>
      <c r="Y38" s="22">
        <v>-4207737</v>
      </c>
      <c r="Z38" s="23">
        <v>-47.800679157419474</v>
      </c>
      <c r="AA38" s="20">
        <v>17605344</v>
      </c>
    </row>
    <row r="39" spans="1:27" x14ac:dyDescent="0.25">
      <c r="A39" s="19" t="s">
        <v>65</v>
      </c>
      <c r="B39" s="15" t="s">
        <v>32</v>
      </c>
      <c r="C39" s="20">
        <v>7007646</v>
      </c>
      <c r="D39" s="20"/>
      <c r="E39" s="21">
        <v>6115542</v>
      </c>
      <c r="F39" s="22">
        <v>6115542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3057762</v>
      </c>
      <c r="Y39" s="22">
        <v>-3057762</v>
      </c>
      <c r="Z39" s="23">
        <v>-100</v>
      </c>
      <c r="AA39" s="20">
        <v>6115542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85249</v>
      </c>
      <c r="F40" s="22">
        <v>85249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42624</v>
      </c>
      <c r="Y40" s="22">
        <v>-42624</v>
      </c>
      <c r="Z40" s="23">
        <v>-100</v>
      </c>
      <c r="AA40" s="20">
        <v>85249</v>
      </c>
    </row>
    <row r="41" spans="1:27" x14ac:dyDescent="0.25">
      <c r="A41" s="19" t="s">
        <v>66</v>
      </c>
      <c r="B41" s="15" t="s">
        <v>32</v>
      </c>
      <c r="C41" s="20">
        <v>10487022</v>
      </c>
      <c r="D41" s="20"/>
      <c r="E41" s="21">
        <v>10903818</v>
      </c>
      <c r="F41" s="22">
        <v>10903818</v>
      </c>
      <c r="G41" s="22">
        <v>170318</v>
      </c>
      <c r="H41" s="22">
        <v>463442</v>
      </c>
      <c r="I41" s="22">
        <v>386431</v>
      </c>
      <c r="J41" s="22">
        <v>1020191</v>
      </c>
      <c r="K41" s="22">
        <v>389875</v>
      </c>
      <c r="L41" s="22">
        <v>781738</v>
      </c>
      <c r="M41" s="22">
        <v>796165</v>
      </c>
      <c r="N41" s="22">
        <v>1967778</v>
      </c>
      <c r="O41" s="22"/>
      <c r="P41" s="22"/>
      <c r="Q41" s="22"/>
      <c r="R41" s="22"/>
      <c r="S41" s="22"/>
      <c r="T41" s="22"/>
      <c r="U41" s="22"/>
      <c r="V41" s="22"/>
      <c r="W41" s="22">
        <v>2987969</v>
      </c>
      <c r="X41" s="22">
        <v>5451912</v>
      </c>
      <c r="Y41" s="22">
        <v>-2463943</v>
      </c>
      <c r="Z41" s="23">
        <v>-45.194108048699242</v>
      </c>
      <c r="AA41" s="20">
        <v>10903818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67446589</v>
      </c>
      <c r="D43" s="20"/>
      <c r="E43" s="21">
        <v>419066</v>
      </c>
      <c r="F43" s="22">
        <v>419066</v>
      </c>
      <c r="G43" s="22"/>
      <c r="H43" s="22">
        <v>4710</v>
      </c>
      <c r="I43" s="22">
        <v>849</v>
      </c>
      <c r="J43" s="22">
        <v>5559</v>
      </c>
      <c r="K43" s="22">
        <v>816</v>
      </c>
      <c r="L43" s="22">
        <v>4036</v>
      </c>
      <c r="M43" s="22">
        <v>773</v>
      </c>
      <c r="N43" s="22">
        <v>5625</v>
      </c>
      <c r="O43" s="22"/>
      <c r="P43" s="22"/>
      <c r="Q43" s="22"/>
      <c r="R43" s="22"/>
      <c r="S43" s="22"/>
      <c r="T43" s="22"/>
      <c r="U43" s="22"/>
      <c r="V43" s="22"/>
      <c r="W43" s="22">
        <v>11184</v>
      </c>
      <c r="X43" s="22">
        <v>209532</v>
      </c>
      <c r="Y43" s="22">
        <v>-198348</v>
      </c>
      <c r="Z43" s="23">
        <v>-94.662390470190715</v>
      </c>
      <c r="AA43" s="20">
        <v>419066</v>
      </c>
    </row>
    <row r="44" spans="1:27" x14ac:dyDescent="0.25">
      <c r="A44" s="19" t="s">
        <v>69</v>
      </c>
      <c r="B44" s="15" t="s">
        <v>32</v>
      </c>
      <c r="C44" s="20">
        <v>3244599</v>
      </c>
      <c r="D44" s="20"/>
      <c r="E44" s="21">
        <v>4147103</v>
      </c>
      <c r="F44" s="22">
        <v>4147103</v>
      </c>
      <c r="G44" s="22">
        <v>1830828</v>
      </c>
      <c r="H44" s="22">
        <v>272313</v>
      </c>
      <c r="I44" s="22">
        <v>182153</v>
      </c>
      <c r="J44" s="22">
        <v>2285294</v>
      </c>
      <c r="K44" s="22">
        <v>237550</v>
      </c>
      <c r="L44" s="22">
        <v>507981</v>
      </c>
      <c r="M44" s="22">
        <v>119191</v>
      </c>
      <c r="N44" s="22">
        <v>864722</v>
      </c>
      <c r="O44" s="22"/>
      <c r="P44" s="22"/>
      <c r="Q44" s="22"/>
      <c r="R44" s="22"/>
      <c r="S44" s="22"/>
      <c r="T44" s="22"/>
      <c r="U44" s="22"/>
      <c r="V44" s="22"/>
      <c r="W44" s="22">
        <v>3150016</v>
      </c>
      <c r="X44" s="22">
        <v>2073564</v>
      </c>
      <c r="Y44" s="22">
        <v>1076452</v>
      </c>
      <c r="Z44" s="23">
        <v>51.913131207910638</v>
      </c>
      <c r="AA44" s="20">
        <v>4147103</v>
      </c>
    </row>
    <row r="45" spans="1:27" x14ac:dyDescent="0.25">
      <c r="A45" s="19" t="s">
        <v>70</v>
      </c>
      <c r="B45" s="15" t="s">
        <v>32</v>
      </c>
      <c r="C45" s="20">
        <v>616403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68556145</v>
      </c>
      <c r="D47" s="29">
        <f t="shared" ref="D47:Y47" si="1">SUM(D34:D46)</f>
        <v>0</v>
      </c>
      <c r="E47" s="30">
        <f t="shared" si="1"/>
        <v>55909105</v>
      </c>
      <c r="F47" s="31">
        <f t="shared" si="1"/>
        <v>55909105</v>
      </c>
      <c r="G47" s="31">
        <f t="shared" si="1"/>
        <v>2980016</v>
      </c>
      <c r="H47" s="31">
        <f t="shared" si="1"/>
        <v>1751043</v>
      </c>
      <c r="I47" s="31">
        <f t="shared" si="1"/>
        <v>6260214</v>
      </c>
      <c r="J47" s="31">
        <f t="shared" si="1"/>
        <v>10991273</v>
      </c>
      <c r="K47" s="31">
        <f t="shared" si="1"/>
        <v>1725270</v>
      </c>
      <c r="L47" s="31">
        <f t="shared" si="1"/>
        <v>2282463</v>
      </c>
      <c r="M47" s="31">
        <f t="shared" si="1"/>
        <v>2059184</v>
      </c>
      <c r="N47" s="31">
        <f t="shared" si="1"/>
        <v>6066917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17058190</v>
      </c>
      <c r="X47" s="31">
        <f t="shared" si="1"/>
        <v>27954558</v>
      </c>
      <c r="Y47" s="31">
        <f t="shared" si="1"/>
        <v>-10896368</v>
      </c>
      <c r="Z47" s="32">
        <f>+IF(X47&lt;&gt;0,+(Y47/X47)*100,0)</f>
        <v>-38.978859905422219</v>
      </c>
      <c r="AA47" s="29">
        <f>SUM(AA34:AA46)</f>
        <v>55909105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-6908901</v>
      </c>
      <c r="D48" s="39">
        <f t="shared" si="2"/>
        <v>0</v>
      </c>
      <c r="E48" s="40">
        <f t="shared" si="2"/>
        <v>4855092</v>
      </c>
      <c r="F48" s="41">
        <f t="shared" si="2"/>
        <v>4855092</v>
      </c>
      <c r="G48" s="41">
        <f t="shared" si="2"/>
        <v>2060269</v>
      </c>
      <c r="H48" s="41">
        <f t="shared" si="2"/>
        <v>3245943</v>
      </c>
      <c r="I48" s="41">
        <f t="shared" si="2"/>
        <v>775473</v>
      </c>
      <c r="J48" s="41">
        <f t="shared" si="2"/>
        <v>6081685</v>
      </c>
      <c r="K48" s="41">
        <f t="shared" si="2"/>
        <v>2953060</v>
      </c>
      <c r="L48" s="41">
        <f t="shared" si="2"/>
        <v>2169081</v>
      </c>
      <c r="M48" s="41">
        <f t="shared" si="2"/>
        <v>1364182</v>
      </c>
      <c r="N48" s="41">
        <f t="shared" si="2"/>
        <v>6486323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12568008</v>
      </c>
      <c r="X48" s="41">
        <f t="shared" si="2"/>
        <v>2427540</v>
      </c>
      <c r="Y48" s="41">
        <f t="shared" si="2"/>
        <v>10140468</v>
      </c>
      <c r="Z48" s="42">
        <f>+IF(X48&lt;&gt;0,+(Y48/X48)*100,0)</f>
        <v>417.72609308188532</v>
      </c>
      <c r="AA48" s="39">
        <f>+AA32-AA47</f>
        <v>4855092</v>
      </c>
    </row>
    <row r="49" spans="1:27" x14ac:dyDescent="0.25">
      <c r="A49" s="43" t="s">
        <v>74</v>
      </c>
      <c r="B49" s="15" t="s">
        <v>32</v>
      </c>
      <c r="C49" s="20">
        <v>5186016</v>
      </c>
      <c r="D49" s="20"/>
      <c r="E49" s="21">
        <v>34460869</v>
      </c>
      <c r="F49" s="22">
        <v>34460869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17230440</v>
      </c>
      <c r="Y49" s="22">
        <v>-17230440</v>
      </c>
      <c r="Z49" s="23">
        <v>-100</v>
      </c>
      <c r="AA49" s="20">
        <v>34460869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-1722885</v>
      </c>
      <c r="D51" s="48">
        <f t="shared" si="3"/>
        <v>0</v>
      </c>
      <c r="E51" s="49">
        <f t="shared" si="3"/>
        <v>39315961</v>
      </c>
      <c r="F51" s="50">
        <f t="shared" si="3"/>
        <v>39315961</v>
      </c>
      <c r="G51" s="50">
        <f t="shared" si="3"/>
        <v>2060269</v>
      </c>
      <c r="H51" s="50">
        <f t="shared" si="3"/>
        <v>3245943</v>
      </c>
      <c r="I51" s="50">
        <f t="shared" si="3"/>
        <v>775473</v>
      </c>
      <c r="J51" s="50">
        <f t="shared" si="3"/>
        <v>6081685</v>
      </c>
      <c r="K51" s="50">
        <f t="shared" si="3"/>
        <v>2953060</v>
      </c>
      <c r="L51" s="50">
        <f t="shared" si="3"/>
        <v>2169081</v>
      </c>
      <c r="M51" s="50">
        <f t="shared" si="3"/>
        <v>1364182</v>
      </c>
      <c r="N51" s="50">
        <f t="shared" si="3"/>
        <v>6486323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12568008</v>
      </c>
      <c r="X51" s="50">
        <f t="shared" si="3"/>
        <v>19657980</v>
      </c>
      <c r="Y51" s="50">
        <f t="shared" si="3"/>
        <v>-7089972</v>
      </c>
      <c r="Z51" s="51">
        <f>+IF(X51&lt;&gt;0,+(Y51/X51)*100,0)</f>
        <v>-36.066635534271576</v>
      </c>
      <c r="AA51" s="48">
        <f>SUM(AA48:AA50)</f>
        <v>39315961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-1722885</v>
      </c>
      <c r="D53" s="54">
        <f>+D51-D52</f>
        <v>0</v>
      </c>
      <c r="E53" s="55">
        <f t="shared" si="4"/>
        <v>39315961</v>
      </c>
      <c r="F53" s="56">
        <f t="shared" si="4"/>
        <v>39315961</v>
      </c>
      <c r="G53" s="56">
        <f t="shared" si="4"/>
        <v>2060269</v>
      </c>
      <c r="H53" s="56">
        <f t="shared" si="4"/>
        <v>3245943</v>
      </c>
      <c r="I53" s="56">
        <f t="shared" si="4"/>
        <v>775473</v>
      </c>
      <c r="J53" s="56">
        <f t="shared" si="4"/>
        <v>6081685</v>
      </c>
      <c r="K53" s="56">
        <f t="shared" si="4"/>
        <v>2953060</v>
      </c>
      <c r="L53" s="56">
        <f t="shared" si="4"/>
        <v>2169081</v>
      </c>
      <c r="M53" s="56">
        <f t="shared" si="4"/>
        <v>1364182</v>
      </c>
      <c r="N53" s="56">
        <f t="shared" si="4"/>
        <v>6486323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12568008</v>
      </c>
      <c r="X53" s="56">
        <f t="shared" si="4"/>
        <v>19657980</v>
      </c>
      <c r="Y53" s="56">
        <f t="shared" si="4"/>
        <v>-7089972</v>
      </c>
      <c r="Z53" s="57">
        <f>+IF(X53&lt;&gt;0,+(Y53/X53)*100,0)</f>
        <v>-36.066635534271576</v>
      </c>
      <c r="AA53" s="54">
        <f>+AA51-AA52</f>
        <v>39315961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-1722885</v>
      </c>
      <c r="D56" s="48">
        <f>SUM(D53:D55)</f>
        <v>0</v>
      </c>
      <c r="E56" s="49">
        <f t="shared" si="5"/>
        <v>39315961</v>
      </c>
      <c r="F56" s="50">
        <f t="shared" si="5"/>
        <v>39315961</v>
      </c>
      <c r="G56" s="50">
        <f t="shared" si="5"/>
        <v>2060269</v>
      </c>
      <c r="H56" s="50">
        <f t="shared" si="5"/>
        <v>3245943</v>
      </c>
      <c r="I56" s="50">
        <f t="shared" si="5"/>
        <v>775473</v>
      </c>
      <c r="J56" s="50">
        <f t="shared" si="5"/>
        <v>6081685</v>
      </c>
      <c r="K56" s="50">
        <f t="shared" si="5"/>
        <v>2953060</v>
      </c>
      <c r="L56" s="50">
        <f t="shared" si="5"/>
        <v>2169081</v>
      </c>
      <c r="M56" s="50">
        <f t="shared" si="5"/>
        <v>1364182</v>
      </c>
      <c r="N56" s="50">
        <f t="shared" si="5"/>
        <v>6486323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12568008</v>
      </c>
      <c r="X56" s="50">
        <f t="shared" si="5"/>
        <v>19657980</v>
      </c>
      <c r="Y56" s="50">
        <f t="shared" si="5"/>
        <v>-7089972</v>
      </c>
      <c r="Z56" s="51">
        <f>+IF(X56&lt;&gt;0,+(Y56/X56)*100,0)</f>
        <v>-36.066635534271576</v>
      </c>
      <c r="AA56" s="48">
        <f>SUM(AA53:AA55)</f>
        <v>39315961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-1722885</v>
      </c>
      <c r="D59" s="65">
        <f>SUM(D56:D58)</f>
        <v>0</v>
      </c>
      <c r="E59" s="66">
        <f t="shared" si="6"/>
        <v>39315961</v>
      </c>
      <c r="F59" s="67">
        <f t="shared" si="6"/>
        <v>39315961</v>
      </c>
      <c r="G59" s="67">
        <f t="shared" si="6"/>
        <v>2060269</v>
      </c>
      <c r="H59" s="67">
        <f t="shared" si="6"/>
        <v>3245943</v>
      </c>
      <c r="I59" s="67">
        <f t="shared" si="6"/>
        <v>775473</v>
      </c>
      <c r="J59" s="67">
        <f t="shared" si="6"/>
        <v>6081685</v>
      </c>
      <c r="K59" s="67">
        <f t="shared" si="6"/>
        <v>2953060</v>
      </c>
      <c r="L59" s="67">
        <f t="shared" si="6"/>
        <v>2169081</v>
      </c>
      <c r="M59" s="67">
        <f t="shared" si="6"/>
        <v>1364182</v>
      </c>
      <c r="N59" s="67">
        <f t="shared" si="6"/>
        <v>6486323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12568008</v>
      </c>
      <c r="X59" s="67">
        <f t="shared" si="6"/>
        <v>19657980</v>
      </c>
      <c r="Y59" s="67">
        <f t="shared" si="6"/>
        <v>-7089972</v>
      </c>
      <c r="Z59" s="68">
        <f>+IF(X59&lt;&gt;0,+(Y59/X59)*100,0)</f>
        <v>-36.066635534271576</v>
      </c>
      <c r="AA59" s="65">
        <f>SUM(AA56:AA58)</f>
        <v>39315961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238737350</v>
      </c>
      <c r="D7" s="20"/>
      <c r="E7" s="21">
        <v>246125453</v>
      </c>
      <c r="F7" s="22">
        <v>246125453</v>
      </c>
      <c r="G7" s="22">
        <v>15820892</v>
      </c>
      <c r="H7" s="22">
        <v>14380507</v>
      </c>
      <c r="I7" s="22">
        <v>15626940</v>
      </c>
      <c r="J7" s="22">
        <v>45828339</v>
      </c>
      <c r="K7" s="22">
        <v>17903821</v>
      </c>
      <c r="L7" s="22">
        <v>20290722</v>
      </c>
      <c r="M7" s="22">
        <v>22162407</v>
      </c>
      <c r="N7" s="22">
        <v>60356950</v>
      </c>
      <c r="O7" s="22"/>
      <c r="P7" s="22"/>
      <c r="Q7" s="22"/>
      <c r="R7" s="22"/>
      <c r="S7" s="22"/>
      <c r="T7" s="22"/>
      <c r="U7" s="22"/>
      <c r="V7" s="22"/>
      <c r="W7" s="22">
        <v>106185289</v>
      </c>
      <c r="X7" s="22">
        <v>110281262</v>
      </c>
      <c r="Y7" s="22">
        <v>-4095973</v>
      </c>
      <c r="Z7" s="23">
        <v>-3.7141150959988107</v>
      </c>
      <c r="AA7" s="20">
        <v>246125453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6628095</v>
      </c>
      <c r="D13" s="20"/>
      <c r="E13" s="21">
        <v>5775493</v>
      </c>
      <c r="F13" s="22">
        <v>5775493</v>
      </c>
      <c r="G13" s="22">
        <v>644973</v>
      </c>
      <c r="H13" s="22">
        <v>576036</v>
      </c>
      <c r="I13" s="22">
        <v>568003</v>
      </c>
      <c r="J13" s="22">
        <v>1789012</v>
      </c>
      <c r="K13" s="22">
        <v>573179</v>
      </c>
      <c r="L13" s="22">
        <v>578562</v>
      </c>
      <c r="M13" s="22">
        <v>587286</v>
      </c>
      <c r="N13" s="22">
        <v>1739027</v>
      </c>
      <c r="O13" s="22"/>
      <c r="P13" s="22"/>
      <c r="Q13" s="22"/>
      <c r="R13" s="22"/>
      <c r="S13" s="22"/>
      <c r="T13" s="22"/>
      <c r="U13" s="22"/>
      <c r="V13" s="22"/>
      <c r="W13" s="22">
        <v>3528039</v>
      </c>
      <c r="X13" s="22">
        <v>3347459</v>
      </c>
      <c r="Y13" s="22">
        <v>180580</v>
      </c>
      <c r="Z13" s="23">
        <v>5.3945395597078258</v>
      </c>
      <c r="AA13" s="20">
        <v>5775493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4270</v>
      </c>
      <c r="D18" s="20"/>
      <c r="E18" s="21">
        <v>5523</v>
      </c>
      <c r="F18" s="22">
        <v>5523</v>
      </c>
      <c r="G18" s="22"/>
      <c r="H18" s="22"/>
      <c r="I18" s="22">
        <v>413</v>
      </c>
      <c r="J18" s="22">
        <v>413</v>
      </c>
      <c r="K18" s="22"/>
      <c r="L18" s="22">
        <v>413</v>
      </c>
      <c r="M18" s="22">
        <v>413</v>
      </c>
      <c r="N18" s="22">
        <v>826</v>
      </c>
      <c r="O18" s="22"/>
      <c r="P18" s="22"/>
      <c r="Q18" s="22"/>
      <c r="R18" s="22"/>
      <c r="S18" s="22"/>
      <c r="T18" s="22"/>
      <c r="U18" s="22"/>
      <c r="V18" s="22"/>
      <c r="W18" s="22">
        <v>1239</v>
      </c>
      <c r="X18" s="22">
        <v>1379</v>
      </c>
      <c r="Y18" s="22">
        <v>-140</v>
      </c>
      <c r="Z18" s="23">
        <v>-10.152284263959391</v>
      </c>
      <c r="AA18" s="20">
        <v>5523</v>
      </c>
    </row>
    <row r="19" spans="1:27" x14ac:dyDescent="0.25">
      <c r="A19" s="19" t="s">
        <v>47</v>
      </c>
      <c r="B19" s="15" t="s">
        <v>32</v>
      </c>
      <c r="C19" s="20">
        <v>3163977</v>
      </c>
      <c r="D19" s="20"/>
      <c r="E19" s="21">
        <v>696350</v>
      </c>
      <c r="F19" s="22">
        <v>696350</v>
      </c>
      <c r="G19" s="22">
        <v>63624</v>
      </c>
      <c r="H19" s="22">
        <v>42067</v>
      </c>
      <c r="I19" s="22">
        <v>37991</v>
      </c>
      <c r="J19" s="22">
        <v>143682</v>
      </c>
      <c r="K19" s="22">
        <v>19880</v>
      </c>
      <c r="L19" s="22">
        <v>25524</v>
      </c>
      <c r="M19" s="22">
        <v>92673</v>
      </c>
      <c r="N19" s="22">
        <v>138077</v>
      </c>
      <c r="O19" s="22"/>
      <c r="P19" s="22"/>
      <c r="Q19" s="22"/>
      <c r="R19" s="22"/>
      <c r="S19" s="22"/>
      <c r="T19" s="22"/>
      <c r="U19" s="22"/>
      <c r="V19" s="22"/>
      <c r="W19" s="22">
        <v>281759</v>
      </c>
      <c r="X19" s="22">
        <v>100154</v>
      </c>
      <c r="Y19" s="22">
        <v>181605</v>
      </c>
      <c r="Z19" s="23">
        <v>181.32575833216848</v>
      </c>
      <c r="AA19" s="20">
        <v>696350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21618986</v>
      </c>
      <c r="D25" s="20"/>
      <c r="E25" s="21">
        <v>21193590</v>
      </c>
      <c r="F25" s="22">
        <v>21193590</v>
      </c>
      <c r="G25" s="22"/>
      <c r="H25" s="22"/>
      <c r="I25" s="22"/>
      <c r="J25" s="22"/>
      <c r="K25" s="22">
        <v>9949726</v>
      </c>
      <c r="L25" s="22"/>
      <c r="M25" s="22">
        <v>7959825</v>
      </c>
      <c r="N25" s="22">
        <v>17909551</v>
      </c>
      <c r="O25" s="22"/>
      <c r="P25" s="22"/>
      <c r="Q25" s="22"/>
      <c r="R25" s="22"/>
      <c r="S25" s="22"/>
      <c r="T25" s="22"/>
      <c r="U25" s="22"/>
      <c r="V25" s="22"/>
      <c r="W25" s="22">
        <v>17909551</v>
      </c>
      <c r="X25" s="22">
        <v>9949726</v>
      </c>
      <c r="Y25" s="22">
        <v>7959825</v>
      </c>
      <c r="Z25" s="23">
        <v>80.000444233338683</v>
      </c>
      <c r="AA25" s="20">
        <v>21193590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2669622</v>
      </c>
      <c r="D30" s="20"/>
      <c r="E30" s="21">
        <v>2000000</v>
      </c>
      <c r="F30" s="22">
        <v>2000000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2000000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272822300</v>
      </c>
      <c r="D32" s="29">
        <f t="shared" ref="D32:Y32" si="0">SUM(D6:D31)</f>
        <v>0</v>
      </c>
      <c r="E32" s="30">
        <f t="shared" si="0"/>
        <v>275796409</v>
      </c>
      <c r="F32" s="31">
        <f t="shared" si="0"/>
        <v>275796409</v>
      </c>
      <c r="G32" s="31">
        <f t="shared" si="0"/>
        <v>16529489</v>
      </c>
      <c r="H32" s="31">
        <f t="shared" si="0"/>
        <v>14998610</v>
      </c>
      <c r="I32" s="31">
        <f t="shared" si="0"/>
        <v>16233347</v>
      </c>
      <c r="J32" s="31">
        <f t="shared" si="0"/>
        <v>47761446</v>
      </c>
      <c r="K32" s="31">
        <f t="shared" si="0"/>
        <v>28446606</v>
      </c>
      <c r="L32" s="31">
        <f t="shared" si="0"/>
        <v>20895221</v>
      </c>
      <c r="M32" s="31">
        <f t="shared" si="0"/>
        <v>30802604</v>
      </c>
      <c r="N32" s="31">
        <f t="shared" si="0"/>
        <v>80144431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127905877</v>
      </c>
      <c r="X32" s="31">
        <f t="shared" si="0"/>
        <v>123679980</v>
      </c>
      <c r="Y32" s="31">
        <f t="shared" si="0"/>
        <v>4225897</v>
      </c>
      <c r="Z32" s="32">
        <f>+IF(X32&lt;&gt;0,+(Y32/X32)*100,0)</f>
        <v>3.4167995499352442</v>
      </c>
      <c r="AA32" s="29">
        <f>SUM(AA6:AA31)</f>
        <v>275796409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29497014</v>
      </c>
      <c r="D34" s="20"/>
      <c r="E34" s="21">
        <v>34956793</v>
      </c>
      <c r="F34" s="22">
        <v>34956793</v>
      </c>
      <c r="G34" s="22">
        <v>2617452</v>
      </c>
      <c r="H34" s="22">
        <v>2573374</v>
      </c>
      <c r="I34" s="22">
        <v>2773875</v>
      </c>
      <c r="J34" s="22">
        <v>7964701</v>
      </c>
      <c r="K34" s="22">
        <v>2578450</v>
      </c>
      <c r="L34" s="22">
        <v>4014377</v>
      </c>
      <c r="M34" s="22">
        <v>3085752</v>
      </c>
      <c r="N34" s="22">
        <v>9678579</v>
      </c>
      <c r="O34" s="22"/>
      <c r="P34" s="22"/>
      <c r="Q34" s="22"/>
      <c r="R34" s="22"/>
      <c r="S34" s="22"/>
      <c r="T34" s="22"/>
      <c r="U34" s="22"/>
      <c r="V34" s="22"/>
      <c r="W34" s="22">
        <v>17643280</v>
      </c>
      <c r="X34" s="22">
        <v>18399351</v>
      </c>
      <c r="Y34" s="22">
        <v>-756071</v>
      </c>
      <c r="Z34" s="23">
        <v>-4.1092264613029013</v>
      </c>
      <c r="AA34" s="20">
        <v>34956793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39776940</v>
      </c>
      <c r="D37" s="20"/>
      <c r="E37" s="21">
        <v>43793150</v>
      </c>
      <c r="F37" s="22">
        <v>43793150</v>
      </c>
      <c r="G37" s="22">
        <v>74240</v>
      </c>
      <c r="H37" s="22">
        <v>793637</v>
      </c>
      <c r="I37" s="22">
        <v>782742</v>
      </c>
      <c r="J37" s="22">
        <v>1650619</v>
      </c>
      <c r="K37" s="22">
        <v>429058</v>
      </c>
      <c r="L37" s="22">
        <v>2078299</v>
      </c>
      <c r="M37" s="22">
        <v>1204843</v>
      </c>
      <c r="N37" s="22">
        <v>3712200</v>
      </c>
      <c r="O37" s="22"/>
      <c r="P37" s="22"/>
      <c r="Q37" s="22"/>
      <c r="R37" s="22"/>
      <c r="S37" s="22"/>
      <c r="T37" s="22"/>
      <c r="U37" s="22"/>
      <c r="V37" s="22"/>
      <c r="W37" s="22">
        <v>5362819</v>
      </c>
      <c r="X37" s="22">
        <v>4711911</v>
      </c>
      <c r="Y37" s="22">
        <v>650908</v>
      </c>
      <c r="Z37" s="23">
        <v>13.814097931815775</v>
      </c>
      <c r="AA37" s="20">
        <v>43793150</v>
      </c>
    </row>
    <row r="38" spans="1:27" x14ac:dyDescent="0.25">
      <c r="A38" s="19" t="s">
        <v>64</v>
      </c>
      <c r="B38" s="15" t="s">
        <v>32</v>
      </c>
      <c r="C38" s="20">
        <v>12713872</v>
      </c>
      <c r="D38" s="20"/>
      <c r="E38" s="21">
        <v>9805857</v>
      </c>
      <c r="F38" s="22">
        <v>9805857</v>
      </c>
      <c r="G38" s="22">
        <v>820418</v>
      </c>
      <c r="H38" s="22">
        <v>820418</v>
      </c>
      <c r="I38" s="22">
        <v>820418</v>
      </c>
      <c r="J38" s="22">
        <v>2461254</v>
      </c>
      <c r="K38" s="22">
        <v>820418</v>
      </c>
      <c r="L38" s="22">
        <v>820418</v>
      </c>
      <c r="M38" s="22">
        <v>820418</v>
      </c>
      <c r="N38" s="22">
        <v>2461254</v>
      </c>
      <c r="O38" s="22"/>
      <c r="P38" s="22"/>
      <c r="Q38" s="22"/>
      <c r="R38" s="22"/>
      <c r="S38" s="22"/>
      <c r="T38" s="22"/>
      <c r="U38" s="22"/>
      <c r="V38" s="22"/>
      <c r="W38" s="22">
        <v>4922508</v>
      </c>
      <c r="X38" s="22">
        <v>4902930</v>
      </c>
      <c r="Y38" s="22">
        <v>19578</v>
      </c>
      <c r="Z38" s="23">
        <v>0.39931224798232895</v>
      </c>
      <c r="AA38" s="20">
        <v>9805857</v>
      </c>
    </row>
    <row r="39" spans="1:27" x14ac:dyDescent="0.25">
      <c r="A39" s="19" t="s">
        <v>65</v>
      </c>
      <c r="B39" s="15" t="s">
        <v>32</v>
      </c>
      <c r="C39" s="20">
        <v>29711096</v>
      </c>
      <c r="D39" s="20"/>
      <c r="E39" s="21">
        <v>32977401</v>
      </c>
      <c r="F39" s="22">
        <v>32977401</v>
      </c>
      <c r="G39" s="22"/>
      <c r="H39" s="22">
        <v>5496238</v>
      </c>
      <c r="I39" s="22">
        <v>2748119</v>
      </c>
      <c r="J39" s="22">
        <v>8244357</v>
      </c>
      <c r="K39" s="22">
        <v>4053029</v>
      </c>
      <c r="L39" s="22">
        <v>3074351</v>
      </c>
      <c r="M39" s="22">
        <v>3074351</v>
      </c>
      <c r="N39" s="22">
        <v>10201731</v>
      </c>
      <c r="O39" s="22"/>
      <c r="P39" s="22"/>
      <c r="Q39" s="22"/>
      <c r="R39" s="22"/>
      <c r="S39" s="22"/>
      <c r="T39" s="22"/>
      <c r="U39" s="22"/>
      <c r="V39" s="22"/>
      <c r="W39" s="22">
        <v>18446088</v>
      </c>
      <c r="X39" s="22">
        <v>16488714</v>
      </c>
      <c r="Y39" s="22">
        <v>1957374</v>
      </c>
      <c r="Z39" s="23">
        <v>11.870992486133243</v>
      </c>
      <c r="AA39" s="20">
        <v>32977401</v>
      </c>
    </row>
    <row r="40" spans="1:27" x14ac:dyDescent="0.25">
      <c r="A40" s="19" t="s">
        <v>40</v>
      </c>
      <c r="B40" s="15" t="s">
        <v>32</v>
      </c>
      <c r="C40" s="20">
        <v>22634425</v>
      </c>
      <c r="D40" s="20"/>
      <c r="E40" s="21">
        <v>9413607</v>
      </c>
      <c r="F40" s="22">
        <v>9413607</v>
      </c>
      <c r="G40" s="22"/>
      <c r="H40" s="22">
        <v>1568935</v>
      </c>
      <c r="I40" s="22">
        <v>784467</v>
      </c>
      <c r="J40" s="22">
        <v>2353402</v>
      </c>
      <c r="K40" s="22">
        <v>784467</v>
      </c>
      <c r="L40" s="22">
        <v>784467</v>
      </c>
      <c r="M40" s="22">
        <v>784467</v>
      </c>
      <c r="N40" s="22">
        <v>2353401</v>
      </c>
      <c r="O40" s="22"/>
      <c r="P40" s="22"/>
      <c r="Q40" s="22"/>
      <c r="R40" s="22"/>
      <c r="S40" s="22"/>
      <c r="T40" s="22"/>
      <c r="U40" s="22"/>
      <c r="V40" s="22"/>
      <c r="W40" s="22">
        <v>4706803</v>
      </c>
      <c r="X40" s="22">
        <v>4706802</v>
      </c>
      <c r="Y40" s="22">
        <v>1</v>
      </c>
      <c r="Z40" s="23"/>
      <c r="AA40" s="20">
        <v>9413607</v>
      </c>
    </row>
    <row r="41" spans="1:27" x14ac:dyDescent="0.25">
      <c r="A41" s="19" t="s">
        <v>66</v>
      </c>
      <c r="B41" s="15" t="s">
        <v>32</v>
      </c>
      <c r="C41" s="20">
        <v>11897266</v>
      </c>
      <c r="D41" s="20"/>
      <c r="E41" s="21">
        <v>13888433</v>
      </c>
      <c r="F41" s="22">
        <v>13714433</v>
      </c>
      <c r="G41" s="22">
        <v>38686</v>
      </c>
      <c r="H41" s="22">
        <v>733210</v>
      </c>
      <c r="I41" s="22">
        <v>775463</v>
      </c>
      <c r="J41" s="22">
        <v>1547359</v>
      </c>
      <c r="K41" s="22">
        <v>1222378</v>
      </c>
      <c r="L41" s="22">
        <v>1271680</v>
      </c>
      <c r="M41" s="22">
        <v>776645</v>
      </c>
      <c r="N41" s="22">
        <v>3270703</v>
      </c>
      <c r="O41" s="22"/>
      <c r="P41" s="22"/>
      <c r="Q41" s="22"/>
      <c r="R41" s="22"/>
      <c r="S41" s="22"/>
      <c r="T41" s="22"/>
      <c r="U41" s="22"/>
      <c r="V41" s="22"/>
      <c r="W41" s="22">
        <v>4818062</v>
      </c>
      <c r="X41" s="22">
        <v>6048714</v>
      </c>
      <c r="Y41" s="22">
        <v>-1230652</v>
      </c>
      <c r="Z41" s="23">
        <v>-20.345680090015826</v>
      </c>
      <c r="AA41" s="20">
        <v>13714433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9496179</v>
      </c>
      <c r="D43" s="20"/>
      <c r="E43" s="21">
        <v>9000000</v>
      </c>
      <c r="F43" s="22">
        <v>9000000</v>
      </c>
      <c r="G43" s="22">
        <v>9377568</v>
      </c>
      <c r="H43" s="22">
        <v>266416</v>
      </c>
      <c r="I43" s="22">
        <v>358464</v>
      </c>
      <c r="J43" s="22">
        <v>10002448</v>
      </c>
      <c r="K43" s="22">
        <v>500020</v>
      </c>
      <c r="L43" s="22">
        <v>259118</v>
      </c>
      <c r="M43" s="22">
        <v>245646</v>
      </c>
      <c r="N43" s="22">
        <v>1004784</v>
      </c>
      <c r="O43" s="22"/>
      <c r="P43" s="22"/>
      <c r="Q43" s="22"/>
      <c r="R43" s="22"/>
      <c r="S43" s="22"/>
      <c r="T43" s="22"/>
      <c r="U43" s="22"/>
      <c r="V43" s="22"/>
      <c r="W43" s="22">
        <v>11007232</v>
      </c>
      <c r="X43" s="22">
        <v>9000000</v>
      </c>
      <c r="Y43" s="22">
        <v>2007232</v>
      </c>
      <c r="Z43" s="23">
        <v>22.302577777777778</v>
      </c>
      <c r="AA43" s="20">
        <v>9000000</v>
      </c>
    </row>
    <row r="44" spans="1:27" x14ac:dyDescent="0.25">
      <c r="A44" s="19" t="s">
        <v>69</v>
      </c>
      <c r="B44" s="15" t="s">
        <v>32</v>
      </c>
      <c r="C44" s="20">
        <v>400266</v>
      </c>
      <c r="D44" s="20"/>
      <c r="E44" s="21">
        <v>781338</v>
      </c>
      <c r="F44" s="22">
        <v>855338</v>
      </c>
      <c r="G44" s="22">
        <v>22470</v>
      </c>
      <c r="H44" s="22"/>
      <c r="I44" s="22"/>
      <c r="J44" s="22">
        <v>22470</v>
      </c>
      <c r="K44" s="22">
        <v>11858</v>
      </c>
      <c r="L44" s="22">
        <v>73810</v>
      </c>
      <c r="M44" s="22"/>
      <c r="N44" s="22">
        <v>85668</v>
      </c>
      <c r="O44" s="22"/>
      <c r="P44" s="22"/>
      <c r="Q44" s="22"/>
      <c r="R44" s="22"/>
      <c r="S44" s="22"/>
      <c r="T44" s="22"/>
      <c r="U44" s="22"/>
      <c r="V44" s="22"/>
      <c r="W44" s="22">
        <v>108138</v>
      </c>
      <c r="X44" s="22">
        <v>427686</v>
      </c>
      <c r="Y44" s="22">
        <v>-319548</v>
      </c>
      <c r="Z44" s="23">
        <v>-74.715562351818861</v>
      </c>
      <c r="AA44" s="20">
        <v>855338</v>
      </c>
    </row>
    <row r="45" spans="1:27" x14ac:dyDescent="0.25">
      <c r="A45" s="19" t="s">
        <v>70</v>
      </c>
      <c r="B45" s="15" t="s">
        <v>32</v>
      </c>
      <c r="C45" s="20">
        <v>374419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11608314</v>
      </c>
      <c r="D46" s="20"/>
      <c r="E46" s="21">
        <v>7000000</v>
      </c>
      <c r="F46" s="22">
        <v>7000000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7000000</v>
      </c>
    </row>
    <row r="47" spans="1:27" x14ac:dyDescent="0.25">
      <c r="A47" s="37" t="s">
        <v>72</v>
      </c>
      <c r="B47" s="28" t="s">
        <v>32</v>
      </c>
      <c r="C47" s="29">
        <f>SUM(C34:C46)</f>
        <v>168109791</v>
      </c>
      <c r="D47" s="29">
        <f t="shared" ref="D47:Y47" si="1">SUM(D34:D46)</f>
        <v>0</v>
      </c>
      <c r="E47" s="30">
        <f t="shared" si="1"/>
        <v>161616579</v>
      </c>
      <c r="F47" s="31">
        <f t="shared" si="1"/>
        <v>161516579</v>
      </c>
      <c r="G47" s="31">
        <f t="shared" si="1"/>
        <v>12950834</v>
      </c>
      <c r="H47" s="31">
        <f t="shared" si="1"/>
        <v>12252228</v>
      </c>
      <c r="I47" s="31">
        <f t="shared" si="1"/>
        <v>9043548</v>
      </c>
      <c r="J47" s="31">
        <f t="shared" si="1"/>
        <v>34246610</v>
      </c>
      <c r="K47" s="31">
        <f t="shared" si="1"/>
        <v>10399678</v>
      </c>
      <c r="L47" s="31">
        <f t="shared" si="1"/>
        <v>12376520</v>
      </c>
      <c r="M47" s="31">
        <f t="shared" si="1"/>
        <v>9992122</v>
      </c>
      <c r="N47" s="31">
        <f t="shared" si="1"/>
        <v>32768320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67014930</v>
      </c>
      <c r="X47" s="31">
        <f t="shared" si="1"/>
        <v>64686108</v>
      </c>
      <c r="Y47" s="31">
        <f t="shared" si="1"/>
        <v>2328822</v>
      </c>
      <c r="Z47" s="32">
        <f>+IF(X47&lt;&gt;0,+(Y47/X47)*100,0)</f>
        <v>3.6001887762361586</v>
      </c>
      <c r="AA47" s="29">
        <f>SUM(AA34:AA46)</f>
        <v>161516579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104712509</v>
      </c>
      <c r="D48" s="39">
        <f t="shared" si="2"/>
        <v>0</v>
      </c>
      <c r="E48" s="40">
        <f t="shared" si="2"/>
        <v>114179830</v>
      </c>
      <c r="F48" s="41">
        <f t="shared" si="2"/>
        <v>114279830</v>
      </c>
      <c r="G48" s="41">
        <f t="shared" si="2"/>
        <v>3578655</v>
      </c>
      <c r="H48" s="41">
        <f t="shared" si="2"/>
        <v>2746382</v>
      </c>
      <c r="I48" s="41">
        <f t="shared" si="2"/>
        <v>7189799</v>
      </c>
      <c r="J48" s="41">
        <f t="shared" si="2"/>
        <v>13514836</v>
      </c>
      <c r="K48" s="41">
        <f t="shared" si="2"/>
        <v>18046928</v>
      </c>
      <c r="L48" s="41">
        <f t="shared" si="2"/>
        <v>8518701</v>
      </c>
      <c r="M48" s="41">
        <f t="shared" si="2"/>
        <v>20810482</v>
      </c>
      <c r="N48" s="41">
        <f t="shared" si="2"/>
        <v>47376111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60890947</v>
      </c>
      <c r="X48" s="41">
        <f t="shared" si="2"/>
        <v>58993872</v>
      </c>
      <c r="Y48" s="41">
        <f t="shared" si="2"/>
        <v>1897075</v>
      </c>
      <c r="Z48" s="42">
        <f>+IF(X48&lt;&gt;0,+(Y48/X48)*100,0)</f>
        <v>3.2157153542998502</v>
      </c>
      <c r="AA48" s="39">
        <f>+AA32-AA47</f>
        <v>114279830</v>
      </c>
    </row>
    <row r="49" spans="1:27" x14ac:dyDescent="0.25">
      <c r="A49" s="43" t="s">
        <v>74</v>
      </c>
      <c r="B49" s="15" t="s">
        <v>32</v>
      </c>
      <c r="C49" s="20">
        <v>13399999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118112508</v>
      </c>
      <c r="D51" s="48">
        <f t="shared" si="3"/>
        <v>0</v>
      </c>
      <c r="E51" s="49">
        <f t="shared" si="3"/>
        <v>114179830</v>
      </c>
      <c r="F51" s="50">
        <f t="shared" si="3"/>
        <v>114279830</v>
      </c>
      <c r="G51" s="50">
        <f t="shared" si="3"/>
        <v>3578655</v>
      </c>
      <c r="H51" s="50">
        <f t="shared" si="3"/>
        <v>2746382</v>
      </c>
      <c r="I51" s="50">
        <f t="shared" si="3"/>
        <v>7189799</v>
      </c>
      <c r="J51" s="50">
        <f t="shared" si="3"/>
        <v>13514836</v>
      </c>
      <c r="K51" s="50">
        <f t="shared" si="3"/>
        <v>18046928</v>
      </c>
      <c r="L51" s="50">
        <f t="shared" si="3"/>
        <v>8518701</v>
      </c>
      <c r="M51" s="50">
        <f t="shared" si="3"/>
        <v>20810482</v>
      </c>
      <c r="N51" s="50">
        <f t="shared" si="3"/>
        <v>47376111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60890947</v>
      </c>
      <c r="X51" s="50">
        <f t="shared" si="3"/>
        <v>58993872</v>
      </c>
      <c r="Y51" s="50">
        <f t="shared" si="3"/>
        <v>1897075</v>
      </c>
      <c r="Z51" s="51">
        <f>+IF(X51&lt;&gt;0,+(Y51/X51)*100,0)</f>
        <v>3.2157153542998502</v>
      </c>
      <c r="AA51" s="48">
        <f>SUM(AA48:AA50)</f>
        <v>114279830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118112508</v>
      </c>
      <c r="D53" s="54">
        <f>+D51-D52</f>
        <v>0</v>
      </c>
      <c r="E53" s="55">
        <f t="shared" si="4"/>
        <v>114179830</v>
      </c>
      <c r="F53" s="56">
        <f t="shared" si="4"/>
        <v>114279830</v>
      </c>
      <c r="G53" s="56">
        <f t="shared" si="4"/>
        <v>3578655</v>
      </c>
      <c r="H53" s="56">
        <f t="shared" si="4"/>
        <v>2746382</v>
      </c>
      <c r="I53" s="56">
        <f t="shared" si="4"/>
        <v>7189799</v>
      </c>
      <c r="J53" s="56">
        <f t="shared" si="4"/>
        <v>13514836</v>
      </c>
      <c r="K53" s="56">
        <f t="shared" si="4"/>
        <v>18046928</v>
      </c>
      <c r="L53" s="56">
        <f t="shared" si="4"/>
        <v>8518701</v>
      </c>
      <c r="M53" s="56">
        <f t="shared" si="4"/>
        <v>20810482</v>
      </c>
      <c r="N53" s="56">
        <f t="shared" si="4"/>
        <v>47376111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60890947</v>
      </c>
      <c r="X53" s="56">
        <f t="shared" si="4"/>
        <v>58993872</v>
      </c>
      <c r="Y53" s="56">
        <f t="shared" si="4"/>
        <v>1897075</v>
      </c>
      <c r="Z53" s="57">
        <f>+IF(X53&lt;&gt;0,+(Y53/X53)*100,0)</f>
        <v>3.2157153542998502</v>
      </c>
      <c r="AA53" s="54">
        <f>+AA51-AA52</f>
        <v>114279830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118112508</v>
      </c>
      <c r="D56" s="48">
        <f>SUM(D53:D55)</f>
        <v>0</v>
      </c>
      <c r="E56" s="49">
        <f t="shared" si="5"/>
        <v>114179830</v>
      </c>
      <c r="F56" s="50">
        <f t="shared" si="5"/>
        <v>114279830</v>
      </c>
      <c r="G56" s="50">
        <f t="shared" si="5"/>
        <v>3578655</v>
      </c>
      <c r="H56" s="50">
        <f t="shared" si="5"/>
        <v>2746382</v>
      </c>
      <c r="I56" s="50">
        <f t="shared" si="5"/>
        <v>7189799</v>
      </c>
      <c r="J56" s="50">
        <f t="shared" si="5"/>
        <v>13514836</v>
      </c>
      <c r="K56" s="50">
        <f t="shared" si="5"/>
        <v>18046928</v>
      </c>
      <c r="L56" s="50">
        <f t="shared" si="5"/>
        <v>8518701</v>
      </c>
      <c r="M56" s="50">
        <f t="shared" si="5"/>
        <v>20810482</v>
      </c>
      <c r="N56" s="50">
        <f t="shared" si="5"/>
        <v>47376111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60890947</v>
      </c>
      <c r="X56" s="50">
        <f t="shared" si="5"/>
        <v>58993872</v>
      </c>
      <c r="Y56" s="50">
        <f t="shared" si="5"/>
        <v>1897075</v>
      </c>
      <c r="Z56" s="51">
        <f>+IF(X56&lt;&gt;0,+(Y56/X56)*100,0)</f>
        <v>3.2157153542998502</v>
      </c>
      <c r="AA56" s="48">
        <f>SUM(AA53:AA55)</f>
        <v>114279830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118112508</v>
      </c>
      <c r="D59" s="65">
        <f>SUM(D56:D58)</f>
        <v>0</v>
      </c>
      <c r="E59" s="66">
        <f t="shared" si="6"/>
        <v>114179830</v>
      </c>
      <c r="F59" s="67">
        <f t="shared" si="6"/>
        <v>114279830</v>
      </c>
      <c r="G59" s="67">
        <f t="shared" si="6"/>
        <v>3578655</v>
      </c>
      <c r="H59" s="67">
        <f t="shared" si="6"/>
        <v>2746382</v>
      </c>
      <c r="I59" s="67">
        <f t="shared" si="6"/>
        <v>7189799</v>
      </c>
      <c r="J59" s="67">
        <f t="shared" si="6"/>
        <v>13514836</v>
      </c>
      <c r="K59" s="67">
        <f t="shared" si="6"/>
        <v>18046928</v>
      </c>
      <c r="L59" s="67">
        <f t="shared" si="6"/>
        <v>8518701</v>
      </c>
      <c r="M59" s="67">
        <f t="shared" si="6"/>
        <v>20810482</v>
      </c>
      <c r="N59" s="67">
        <f t="shared" si="6"/>
        <v>47376111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60890947</v>
      </c>
      <c r="X59" s="67">
        <f t="shared" si="6"/>
        <v>58993872</v>
      </c>
      <c r="Y59" s="67">
        <f t="shared" si="6"/>
        <v>1897075</v>
      </c>
      <c r="Z59" s="68">
        <f>+IF(X59&lt;&gt;0,+(Y59/X59)*100,0)</f>
        <v>3.2157153542998502</v>
      </c>
      <c r="AA59" s="65">
        <f>SUM(AA56:AA58)</f>
        <v>114279830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203270709</v>
      </c>
      <c r="D7" s="20"/>
      <c r="E7" s="21">
        <v>182522220</v>
      </c>
      <c r="F7" s="22">
        <v>182522220</v>
      </c>
      <c r="G7" s="22">
        <v>14536679</v>
      </c>
      <c r="H7" s="22">
        <v>11372149</v>
      </c>
      <c r="I7" s="22">
        <v>13967402</v>
      </c>
      <c r="J7" s="22">
        <v>39876230</v>
      </c>
      <c r="K7" s="22">
        <v>14936402</v>
      </c>
      <c r="L7" s="22">
        <v>17200463</v>
      </c>
      <c r="M7" s="22">
        <v>17267085</v>
      </c>
      <c r="N7" s="22">
        <v>49403950</v>
      </c>
      <c r="O7" s="22"/>
      <c r="P7" s="22"/>
      <c r="Q7" s="22"/>
      <c r="R7" s="22"/>
      <c r="S7" s="22"/>
      <c r="T7" s="22"/>
      <c r="U7" s="22"/>
      <c r="V7" s="22"/>
      <c r="W7" s="22">
        <v>89280180</v>
      </c>
      <c r="X7" s="22">
        <v>77288453</v>
      </c>
      <c r="Y7" s="22">
        <v>11991727</v>
      </c>
      <c r="Z7" s="23">
        <v>15.51554796937131</v>
      </c>
      <c r="AA7" s="20">
        <v>182522220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11555709</v>
      </c>
      <c r="D13" s="20"/>
      <c r="E13" s="21">
        <v>10548415</v>
      </c>
      <c r="F13" s="22">
        <v>10548415</v>
      </c>
      <c r="G13" s="22">
        <v>1099849</v>
      </c>
      <c r="H13" s="22">
        <v>1139675</v>
      </c>
      <c r="I13" s="22">
        <v>1131261</v>
      </c>
      <c r="J13" s="22">
        <v>3370785</v>
      </c>
      <c r="K13" s="22">
        <v>1143099</v>
      </c>
      <c r="L13" s="22">
        <v>1130973</v>
      </c>
      <c r="M13" s="22">
        <v>1146032</v>
      </c>
      <c r="N13" s="22">
        <v>3420104</v>
      </c>
      <c r="O13" s="22"/>
      <c r="P13" s="22"/>
      <c r="Q13" s="22"/>
      <c r="R13" s="22"/>
      <c r="S13" s="22"/>
      <c r="T13" s="22"/>
      <c r="U13" s="22"/>
      <c r="V13" s="22"/>
      <c r="W13" s="22">
        <v>6790889</v>
      </c>
      <c r="X13" s="22">
        <v>5384536</v>
      </c>
      <c r="Y13" s="22">
        <v>1406353</v>
      </c>
      <c r="Z13" s="23">
        <v>26.118369345102344</v>
      </c>
      <c r="AA13" s="20">
        <v>10548415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5071366</v>
      </c>
      <c r="D19" s="20"/>
      <c r="E19" s="21">
        <v>8657659</v>
      </c>
      <c r="F19" s="22">
        <v>8657659</v>
      </c>
      <c r="G19" s="22">
        <v>471618</v>
      </c>
      <c r="H19" s="22">
        <v>897502</v>
      </c>
      <c r="I19" s="22">
        <v>403589</v>
      </c>
      <c r="J19" s="22">
        <v>1772709</v>
      </c>
      <c r="K19" s="22"/>
      <c r="L19" s="22">
        <v>20797</v>
      </c>
      <c r="M19" s="22">
        <v>365000</v>
      </c>
      <c r="N19" s="22">
        <v>385797</v>
      </c>
      <c r="O19" s="22"/>
      <c r="P19" s="22"/>
      <c r="Q19" s="22"/>
      <c r="R19" s="22"/>
      <c r="S19" s="22"/>
      <c r="T19" s="22"/>
      <c r="U19" s="22"/>
      <c r="V19" s="22"/>
      <c r="W19" s="22">
        <v>2158506</v>
      </c>
      <c r="X19" s="22">
        <v>3272489</v>
      </c>
      <c r="Y19" s="22">
        <v>-1113983</v>
      </c>
      <c r="Z19" s="23">
        <v>-34.040847807280635</v>
      </c>
      <c r="AA19" s="20">
        <v>8657659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13496440</v>
      </c>
      <c r="F25" s="22">
        <v>13496440</v>
      </c>
      <c r="G25" s="22">
        <v>5623517</v>
      </c>
      <c r="H25" s="22"/>
      <c r="I25" s="22"/>
      <c r="J25" s="22">
        <v>5623517</v>
      </c>
      <c r="K25" s="22"/>
      <c r="L25" s="22"/>
      <c r="M25" s="22">
        <v>4492428</v>
      </c>
      <c r="N25" s="22">
        <v>4492428</v>
      </c>
      <c r="O25" s="22"/>
      <c r="P25" s="22"/>
      <c r="Q25" s="22"/>
      <c r="R25" s="22"/>
      <c r="S25" s="22"/>
      <c r="T25" s="22"/>
      <c r="U25" s="22"/>
      <c r="V25" s="22"/>
      <c r="W25" s="22">
        <v>10115945</v>
      </c>
      <c r="X25" s="22"/>
      <c r="Y25" s="22">
        <v>10115945</v>
      </c>
      <c r="Z25" s="23"/>
      <c r="AA25" s="20">
        <v>13496440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302936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220200720</v>
      </c>
      <c r="D32" s="29">
        <f t="shared" ref="D32:Y32" si="0">SUM(D6:D31)</f>
        <v>0</v>
      </c>
      <c r="E32" s="30">
        <f t="shared" si="0"/>
        <v>215224734</v>
      </c>
      <c r="F32" s="31">
        <f t="shared" si="0"/>
        <v>215224734</v>
      </c>
      <c r="G32" s="31">
        <f t="shared" si="0"/>
        <v>21731663</v>
      </c>
      <c r="H32" s="31">
        <f t="shared" si="0"/>
        <v>13409326</v>
      </c>
      <c r="I32" s="31">
        <f t="shared" si="0"/>
        <v>15502252</v>
      </c>
      <c r="J32" s="31">
        <f t="shared" si="0"/>
        <v>50643241</v>
      </c>
      <c r="K32" s="31">
        <f t="shared" si="0"/>
        <v>16079501</v>
      </c>
      <c r="L32" s="31">
        <f t="shared" si="0"/>
        <v>18352233</v>
      </c>
      <c r="M32" s="31">
        <f t="shared" si="0"/>
        <v>23270545</v>
      </c>
      <c r="N32" s="31">
        <f t="shared" si="0"/>
        <v>57702279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108345520</v>
      </c>
      <c r="X32" s="31">
        <f t="shared" si="0"/>
        <v>85945478</v>
      </c>
      <c r="Y32" s="31">
        <f t="shared" si="0"/>
        <v>22400042</v>
      </c>
      <c r="Z32" s="32">
        <f>+IF(X32&lt;&gt;0,+(Y32/X32)*100,0)</f>
        <v>26.06308385416159</v>
      </c>
      <c r="AA32" s="29">
        <f>SUM(AA6:AA31)</f>
        <v>215224734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41524953</v>
      </c>
      <c r="D34" s="20"/>
      <c r="E34" s="21">
        <v>39931863</v>
      </c>
      <c r="F34" s="22">
        <v>39931863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21309518</v>
      </c>
      <c r="Y34" s="22">
        <v>-21309518</v>
      </c>
      <c r="Z34" s="23">
        <v>-100</v>
      </c>
      <c r="AA34" s="20">
        <v>39931863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41986473</v>
      </c>
      <c r="D37" s="20"/>
      <c r="E37" s="21">
        <v>53128386</v>
      </c>
      <c r="F37" s="22">
        <v>52978386</v>
      </c>
      <c r="G37" s="22">
        <v>204173</v>
      </c>
      <c r="H37" s="22">
        <v>932776</v>
      </c>
      <c r="I37" s="22">
        <v>3907205</v>
      </c>
      <c r="J37" s="22">
        <v>5044154</v>
      </c>
      <c r="K37" s="22">
        <v>3852562</v>
      </c>
      <c r="L37" s="22">
        <v>5632662</v>
      </c>
      <c r="M37" s="22">
        <v>2881812</v>
      </c>
      <c r="N37" s="22">
        <v>12367036</v>
      </c>
      <c r="O37" s="22"/>
      <c r="P37" s="22"/>
      <c r="Q37" s="22"/>
      <c r="R37" s="22"/>
      <c r="S37" s="22"/>
      <c r="T37" s="22"/>
      <c r="U37" s="22"/>
      <c r="V37" s="22"/>
      <c r="W37" s="22">
        <v>17411190</v>
      </c>
      <c r="X37" s="22">
        <v>26263484</v>
      </c>
      <c r="Y37" s="22">
        <v>-8852294</v>
      </c>
      <c r="Z37" s="23">
        <v>-33.705710940711448</v>
      </c>
      <c r="AA37" s="20">
        <v>52978386</v>
      </c>
    </row>
    <row r="38" spans="1:27" x14ac:dyDescent="0.25">
      <c r="A38" s="19" t="s">
        <v>64</v>
      </c>
      <c r="B38" s="15" t="s">
        <v>32</v>
      </c>
      <c r="C38" s="20">
        <v>37399098</v>
      </c>
      <c r="D38" s="20"/>
      <c r="E38" s="21">
        <v>10560849</v>
      </c>
      <c r="F38" s="22">
        <v>10560849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10560849</v>
      </c>
    </row>
    <row r="39" spans="1:27" x14ac:dyDescent="0.25">
      <c r="A39" s="19" t="s">
        <v>65</v>
      </c>
      <c r="B39" s="15" t="s">
        <v>32</v>
      </c>
      <c r="C39" s="20">
        <v>32697887</v>
      </c>
      <c r="D39" s="20"/>
      <c r="E39" s="21">
        <v>37158790</v>
      </c>
      <c r="F39" s="22">
        <v>61177291</v>
      </c>
      <c r="G39" s="22"/>
      <c r="H39" s="22">
        <v>5272990</v>
      </c>
      <c r="I39" s="22"/>
      <c r="J39" s="22">
        <v>5272990</v>
      </c>
      <c r="K39" s="22">
        <v>5137021</v>
      </c>
      <c r="L39" s="22"/>
      <c r="M39" s="22"/>
      <c r="N39" s="22">
        <v>5137021</v>
      </c>
      <c r="O39" s="22"/>
      <c r="P39" s="22"/>
      <c r="Q39" s="22"/>
      <c r="R39" s="22"/>
      <c r="S39" s="22"/>
      <c r="T39" s="22"/>
      <c r="U39" s="22"/>
      <c r="V39" s="22"/>
      <c r="W39" s="22">
        <v>10410011</v>
      </c>
      <c r="X39" s="22">
        <v>30588636</v>
      </c>
      <c r="Y39" s="22">
        <v>-20178625</v>
      </c>
      <c r="Z39" s="23">
        <v>-65.967717553669274</v>
      </c>
      <c r="AA39" s="20">
        <v>61177291</v>
      </c>
    </row>
    <row r="40" spans="1:27" x14ac:dyDescent="0.25">
      <c r="A40" s="19" t="s">
        <v>40</v>
      </c>
      <c r="B40" s="15" t="s">
        <v>32</v>
      </c>
      <c r="C40" s="20">
        <v>15649091</v>
      </c>
      <c r="D40" s="20"/>
      <c r="E40" s="21">
        <v>14234795</v>
      </c>
      <c r="F40" s="22">
        <v>17089594</v>
      </c>
      <c r="G40" s="22"/>
      <c r="H40" s="22"/>
      <c r="I40" s="22"/>
      <c r="J40" s="22"/>
      <c r="K40" s="22"/>
      <c r="L40" s="22"/>
      <c r="M40" s="22">
        <v>8903530</v>
      </c>
      <c r="N40" s="22">
        <v>8903530</v>
      </c>
      <c r="O40" s="22"/>
      <c r="P40" s="22"/>
      <c r="Q40" s="22"/>
      <c r="R40" s="22"/>
      <c r="S40" s="22"/>
      <c r="T40" s="22"/>
      <c r="U40" s="22"/>
      <c r="V40" s="22"/>
      <c r="W40" s="22">
        <v>8903530</v>
      </c>
      <c r="X40" s="22">
        <v>8903530</v>
      </c>
      <c r="Y40" s="22"/>
      <c r="Z40" s="23"/>
      <c r="AA40" s="20">
        <v>17089594</v>
      </c>
    </row>
    <row r="41" spans="1:27" x14ac:dyDescent="0.25">
      <c r="A41" s="19" t="s">
        <v>66</v>
      </c>
      <c r="B41" s="15" t="s">
        <v>32</v>
      </c>
      <c r="C41" s="20">
        <v>9960787</v>
      </c>
      <c r="D41" s="20"/>
      <c r="E41" s="21">
        <v>8875657</v>
      </c>
      <c r="F41" s="22">
        <v>8875657</v>
      </c>
      <c r="G41" s="22"/>
      <c r="H41" s="22"/>
      <c r="I41" s="22">
        <v>131294</v>
      </c>
      <c r="J41" s="22">
        <v>131294</v>
      </c>
      <c r="K41" s="22">
        <v>256089</v>
      </c>
      <c r="L41" s="22">
        <v>516489</v>
      </c>
      <c r="M41" s="22">
        <v>594927</v>
      </c>
      <c r="N41" s="22">
        <v>1367505</v>
      </c>
      <c r="O41" s="22"/>
      <c r="P41" s="22"/>
      <c r="Q41" s="22"/>
      <c r="R41" s="22"/>
      <c r="S41" s="22"/>
      <c r="T41" s="22"/>
      <c r="U41" s="22"/>
      <c r="V41" s="22"/>
      <c r="W41" s="22">
        <v>1498799</v>
      </c>
      <c r="X41" s="22">
        <v>3914247</v>
      </c>
      <c r="Y41" s="22">
        <v>-2415448</v>
      </c>
      <c r="Z41" s="23">
        <v>-61.709135882329349</v>
      </c>
      <c r="AA41" s="20">
        <v>8875657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54046</v>
      </c>
      <c r="D43" s="20"/>
      <c r="E43" s="21">
        <v>5102471</v>
      </c>
      <c r="F43" s="22">
        <v>5102471</v>
      </c>
      <c r="G43" s="22"/>
      <c r="H43" s="22">
        <v>577723</v>
      </c>
      <c r="I43" s="22">
        <v>45950</v>
      </c>
      <c r="J43" s="22">
        <v>623673</v>
      </c>
      <c r="K43" s="22">
        <v>36888</v>
      </c>
      <c r="L43" s="22"/>
      <c r="M43" s="22"/>
      <c r="N43" s="22">
        <v>36888</v>
      </c>
      <c r="O43" s="22"/>
      <c r="P43" s="22"/>
      <c r="Q43" s="22"/>
      <c r="R43" s="22"/>
      <c r="S43" s="22"/>
      <c r="T43" s="22"/>
      <c r="U43" s="22"/>
      <c r="V43" s="22"/>
      <c r="W43" s="22">
        <v>660561</v>
      </c>
      <c r="X43" s="22">
        <v>6067</v>
      </c>
      <c r="Y43" s="22">
        <v>654494</v>
      </c>
      <c r="Z43" s="23">
        <v>10787.769902752596</v>
      </c>
      <c r="AA43" s="20">
        <v>5102471</v>
      </c>
    </row>
    <row r="44" spans="1:27" x14ac:dyDescent="0.25">
      <c r="A44" s="19" t="s">
        <v>69</v>
      </c>
      <c r="B44" s="15" t="s">
        <v>32</v>
      </c>
      <c r="C44" s="20">
        <v>9502810</v>
      </c>
      <c r="D44" s="20"/>
      <c r="E44" s="21">
        <v>9124645</v>
      </c>
      <c r="F44" s="22">
        <v>9014645</v>
      </c>
      <c r="G44" s="22">
        <v>19598</v>
      </c>
      <c r="H44" s="22">
        <v>1050770</v>
      </c>
      <c r="I44" s="22">
        <v>661157</v>
      </c>
      <c r="J44" s="22">
        <v>1731525</v>
      </c>
      <c r="K44" s="22">
        <v>1166680</v>
      </c>
      <c r="L44" s="22">
        <v>782651</v>
      </c>
      <c r="M44" s="22">
        <v>316949</v>
      </c>
      <c r="N44" s="22">
        <v>2266280</v>
      </c>
      <c r="O44" s="22"/>
      <c r="P44" s="22"/>
      <c r="Q44" s="22"/>
      <c r="R44" s="22"/>
      <c r="S44" s="22"/>
      <c r="T44" s="22"/>
      <c r="U44" s="22"/>
      <c r="V44" s="22"/>
      <c r="W44" s="22">
        <v>3997805</v>
      </c>
      <c r="X44" s="22">
        <v>4671381</v>
      </c>
      <c r="Y44" s="22">
        <v>-673576</v>
      </c>
      <c r="Z44" s="23">
        <v>-14.41920494175063</v>
      </c>
      <c r="AA44" s="20">
        <v>9014645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680000</v>
      </c>
      <c r="F46" s="22">
        <v>680000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680000</v>
      </c>
    </row>
    <row r="47" spans="1:27" x14ac:dyDescent="0.25">
      <c r="A47" s="37" t="s">
        <v>72</v>
      </c>
      <c r="B47" s="28" t="s">
        <v>32</v>
      </c>
      <c r="C47" s="29">
        <f>SUM(C34:C46)</f>
        <v>188775145</v>
      </c>
      <c r="D47" s="29">
        <f t="shared" ref="D47:Y47" si="1">SUM(D34:D46)</f>
        <v>0</v>
      </c>
      <c r="E47" s="30">
        <f t="shared" si="1"/>
        <v>178797456</v>
      </c>
      <c r="F47" s="31">
        <f t="shared" si="1"/>
        <v>205410756</v>
      </c>
      <c r="G47" s="31">
        <f t="shared" si="1"/>
        <v>223771</v>
      </c>
      <c r="H47" s="31">
        <f t="shared" si="1"/>
        <v>7834259</v>
      </c>
      <c r="I47" s="31">
        <f t="shared" si="1"/>
        <v>4745606</v>
      </c>
      <c r="J47" s="31">
        <f t="shared" si="1"/>
        <v>12803636</v>
      </c>
      <c r="K47" s="31">
        <f t="shared" si="1"/>
        <v>10449240</v>
      </c>
      <c r="L47" s="31">
        <f t="shared" si="1"/>
        <v>6931802</v>
      </c>
      <c r="M47" s="31">
        <f t="shared" si="1"/>
        <v>12697218</v>
      </c>
      <c r="N47" s="31">
        <f t="shared" si="1"/>
        <v>30078260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42881896</v>
      </c>
      <c r="X47" s="31">
        <f t="shared" si="1"/>
        <v>95656863</v>
      </c>
      <c r="Y47" s="31">
        <f t="shared" si="1"/>
        <v>-52774967</v>
      </c>
      <c r="Z47" s="32">
        <f>+IF(X47&lt;&gt;0,+(Y47/X47)*100,0)</f>
        <v>-55.171124522450633</v>
      </c>
      <c r="AA47" s="29">
        <f>SUM(AA34:AA46)</f>
        <v>205410756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31425575</v>
      </c>
      <c r="D48" s="39">
        <f t="shared" si="2"/>
        <v>0</v>
      </c>
      <c r="E48" s="40">
        <f t="shared" si="2"/>
        <v>36427278</v>
      </c>
      <c r="F48" s="41">
        <f t="shared" si="2"/>
        <v>9813978</v>
      </c>
      <c r="G48" s="41">
        <f t="shared" si="2"/>
        <v>21507892</v>
      </c>
      <c r="H48" s="41">
        <f t="shared" si="2"/>
        <v>5575067</v>
      </c>
      <c r="I48" s="41">
        <f t="shared" si="2"/>
        <v>10756646</v>
      </c>
      <c r="J48" s="41">
        <f t="shared" si="2"/>
        <v>37839605</v>
      </c>
      <c r="K48" s="41">
        <f t="shared" si="2"/>
        <v>5630261</v>
      </c>
      <c r="L48" s="41">
        <f t="shared" si="2"/>
        <v>11420431</v>
      </c>
      <c r="M48" s="41">
        <f t="shared" si="2"/>
        <v>10573327</v>
      </c>
      <c r="N48" s="41">
        <f t="shared" si="2"/>
        <v>27624019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65463624</v>
      </c>
      <c r="X48" s="41">
        <f t="shared" si="2"/>
        <v>-9711385</v>
      </c>
      <c r="Y48" s="41">
        <f t="shared" si="2"/>
        <v>75175009</v>
      </c>
      <c r="Z48" s="42">
        <f>+IF(X48&lt;&gt;0,+(Y48/X48)*100,0)</f>
        <v>-774.0915327731318</v>
      </c>
      <c r="AA48" s="39">
        <f>+AA32-AA47</f>
        <v>9813978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31425575</v>
      </c>
      <c r="D51" s="48">
        <f t="shared" si="3"/>
        <v>0</v>
      </c>
      <c r="E51" s="49">
        <f t="shared" si="3"/>
        <v>36427278</v>
      </c>
      <c r="F51" s="50">
        <f t="shared" si="3"/>
        <v>9813978</v>
      </c>
      <c r="G51" s="50">
        <f t="shared" si="3"/>
        <v>21507892</v>
      </c>
      <c r="H51" s="50">
        <f t="shared" si="3"/>
        <v>5575067</v>
      </c>
      <c r="I51" s="50">
        <f t="shared" si="3"/>
        <v>10756646</v>
      </c>
      <c r="J51" s="50">
        <f t="shared" si="3"/>
        <v>37839605</v>
      </c>
      <c r="K51" s="50">
        <f t="shared" si="3"/>
        <v>5630261</v>
      </c>
      <c r="L51" s="50">
        <f t="shared" si="3"/>
        <v>11420431</v>
      </c>
      <c r="M51" s="50">
        <f t="shared" si="3"/>
        <v>10573327</v>
      </c>
      <c r="N51" s="50">
        <f t="shared" si="3"/>
        <v>27624019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65463624</v>
      </c>
      <c r="X51" s="50">
        <f t="shared" si="3"/>
        <v>-9711385</v>
      </c>
      <c r="Y51" s="50">
        <f t="shared" si="3"/>
        <v>75175009</v>
      </c>
      <c r="Z51" s="51">
        <f>+IF(X51&lt;&gt;0,+(Y51/X51)*100,0)</f>
        <v>-774.0915327731318</v>
      </c>
      <c r="AA51" s="48">
        <f>SUM(AA48:AA50)</f>
        <v>9813978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31425575</v>
      </c>
      <c r="D53" s="54">
        <f>+D51-D52</f>
        <v>0</v>
      </c>
      <c r="E53" s="55">
        <f t="shared" si="4"/>
        <v>36427278</v>
      </c>
      <c r="F53" s="56">
        <f t="shared" si="4"/>
        <v>9813978</v>
      </c>
      <c r="G53" s="56">
        <f t="shared" si="4"/>
        <v>21507892</v>
      </c>
      <c r="H53" s="56">
        <f t="shared" si="4"/>
        <v>5575067</v>
      </c>
      <c r="I53" s="56">
        <f t="shared" si="4"/>
        <v>10756646</v>
      </c>
      <c r="J53" s="56">
        <f t="shared" si="4"/>
        <v>37839605</v>
      </c>
      <c r="K53" s="56">
        <f t="shared" si="4"/>
        <v>5630261</v>
      </c>
      <c r="L53" s="56">
        <f t="shared" si="4"/>
        <v>11420431</v>
      </c>
      <c r="M53" s="56">
        <f t="shared" si="4"/>
        <v>10573327</v>
      </c>
      <c r="N53" s="56">
        <f t="shared" si="4"/>
        <v>27624019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65463624</v>
      </c>
      <c r="X53" s="56">
        <f t="shared" si="4"/>
        <v>-9711385</v>
      </c>
      <c r="Y53" s="56">
        <f t="shared" si="4"/>
        <v>75175009</v>
      </c>
      <c r="Z53" s="57">
        <f>+IF(X53&lt;&gt;0,+(Y53/X53)*100,0)</f>
        <v>-774.0915327731318</v>
      </c>
      <c r="AA53" s="54">
        <f>+AA51-AA52</f>
        <v>9813978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31425575</v>
      </c>
      <c r="D56" s="48">
        <f>SUM(D53:D55)</f>
        <v>0</v>
      </c>
      <c r="E56" s="49">
        <f t="shared" si="5"/>
        <v>36427278</v>
      </c>
      <c r="F56" s="50">
        <f t="shared" si="5"/>
        <v>9813978</v>
      </c>
      <c r="G56" s="50">
        <f t="shared" si="5"/>
        <v>21507892</v>
      </c>
      <c r="H56" s="50">
        <f t="shared" si="5"/>
        <v>5575067</v>
      </c>
      <c r="I56" s="50">
        <f t="shared" si="5"/>
        <v>10756646</v>
      </c>
      <c r="J56" s="50">
        <f t="shared" si="5"/>
        <v>37839605</v>
      </c>
      <c r="K56" s="50">
        <f t="shared" si="5"/>
        <v>5630261</v>
      </c>
      <c r="L56" s="50">
        <f t="shared" si="5"/>
        <v>11420431</v>
      </c>
      <c r="M56" s="50">
        <f t="shared" si="5"/>
        <v>10573327</v>
      </c>
      <c r="N56" s="50">
        <f t="shared" si="5"/>
        <v>27624019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65463624</v>
      </c>
      <c r="X56" s="50">
        <f t="shared" si="5"/>
        <v>-9711385</v>
      </c>
      <c r="Y56" s="50">
        <f t="shared" si="5"/>
        <v>75175009</v>
      </c>
      <c r="Z56" s="51">
        <f>+IF(X56&lt;&gt;0,+(Y56/X56)*100,0)</f>
        <v>-774.0915327731318</v>
      </c>
      <c r="AA56" s="48">
        <f>SUM(AA53:AA55)</f>
        <v>9813978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31425575</v>
      </c>
      <c r="D59" s="65">
        <f>SUM(D56:D58)</f>
        <v>0</v>
      </c>
      <c r="E59" s="66">
        <f t="shared" si="6"/>
        <v>36427278</v>
      </c>
      <c r="F59" s="67">
        <f t="shared" si="6"/>
        <v>9813978</v>
      </c>
      <c r="G59" s="67">
        <f t="shared" si="6"/>
        <v>21507892</v>
      </c>
      <c r="H59" s="67">
        <f t="shared" si="6"/>
        <v>5575067</v>
      </c>
      <c r="I59" s="67">
        <f t="shared" si="6"/>
        <v>10756646</v>
      </c>
      <c r="J59" s="67">
        <f t="shared" si="6"/>
        <v>37839605</v>
      </c>
      <c r="K59" s="67">
        <f t="shared" si="6"/>
        <v>5630261</v>
      </c>
      <c r="L59" s="67">
        <f t="shared" si="6"/>
        <v>11420431</v>
      </c>
      <c r="M59" s="67">
        <f t="shared" si="6"/>
        <v>10573327</v>
      </c>
      <c r="N59" s="67">
        <f t="shared" si="6"/>
        <v>27624019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65463624</v>
      </c>
      <c r="X59" s="67">
        <f t="shared" si="6"/>
        <v>-9711385</v>
      </c>
      <c r="Y59" s="67">
        <f t="shared" si="6"/>
        <v>75175009</v>
      </c>
      <c r="Z59" s="68">
        <f>+IF(X59&lt;&gt;0,+(Y59/X59)*100,0)</f>
        <v>-774.0915327731318</v>
      </c>
      <c r="AA59" s="65">
        <f>SUM(AA56:AA58)</f>
        <v>9813978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110404529</v>
      </c>
      <c r="D7" s="20"/>
      <c r="E7" s="21">
        <v>115598700</v>
      </c>
      <c r="F7" s="22">
        <v>115598700</v>
      </c>
      <c r="G7" s="22">
        <v>793462</v>
      </c>
      <c r="H7" s="22">
        <v>11320203</v>
      </c>
      <c r="I7" s="22">
        <v>5923790</v>
      </c>
      <c r="J7" s="22">
        <v>18037455</v>
      </c>
      <c r="K7" s="22">
        <v>8717184</v>
      </c>
      <c r="L7" s="22">
        <v>8972080</v>
      </c>
      <c r="M7" s="22">
        <v>10235713</v>
      </c>
      <c r="N7" s="22">
        <v>27924977</v>
      </c>
      <c r="O7" s="22"/>
      <c r="P7" s="22"/>
      <c r="Q7" s="22"/>
      <c r="R7" s="22"/>
      <c r="S7" s="22"/>
      <c r="T7" s="22"/>
      <c r="U7" s="22"/>
      <c r="V7" s="22"/>
      <c r="W7" s="22">
        <v>45962432</v>
      </c>
      <c r="X7" s="22">
        <v>57799344</v>
      </c>
      <c r="Y7" s="22">
        <v>-11836912</v>
      </c>
      <c r="Z7" s="23">
        <v>-20.479318934830818</v>
      </c>
      <c r="AA7" s="20">
        <v>115598700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21700</v>
      </c>
      <c r="F10" s="22">
        <v>21700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10700</v>
      </c>
      <c r="Y10" s="22">
        <v>-10700</v>
      </c>
      <c r="Z10" s="23">
        <v>-100</v>
      </c>
      <c r="AA10" s="20">
        <v>21700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24845499</v>
      </c>
      <c r="D25" s="20"/>
      <c r="E25" s="21">
        <v>26392900</v>
      </c>
      <c r="F25" s="22">
        <v>26392900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13196448</v>
      </c>
      <c r="Y25" s="22">
        <v>-13196448</v>
      </c>
      <c r="Z25" s="23">
        <v>-100</v>
      </c>
      <c r="AA25" s="20">
        <v>26392900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1405785</v>
      </c>
      <c r="D28" s="20"/>
      <c r="E28" s="21">
        <v>1363700</v>
      </c>
      <c r="F28" s="22">
        <v>1363700</v>
      </c>
      <c r="G28" s="22">
        <v>124369</v>
      </c>
      <c r="H28" s="22">
        <v>124369</v>
      </c>
      <c r="I28" s="22">
        <v>125549</v>
      </c>
      <c r="J28" s="22">
        <v>374287</v>
      </c>
      <c r="K28" s="22">
        <v>125746</v>
      </c>
      <c r="L28" s="22">
        <v>124758</v>
      </c>
      <c r="M28" s="22">
        <v>124218</v>
      </c>
      <c r="N28" s="22">
        <v>374722</v>
      </c>
      <c r="O28" s="22"/>
      <c r="P28" s="22"/>
      <c r="Q28" s="22"/>
      <c r="R28" s="22"/>
      <c r="S28" s="22"/>
      <c r="T28" s="22"/>
      <c r="U28" s="22"/>
      <c r="V28" s="22"/>
      <c r="W28" s="22">
        <v>749009</v>
      </c>
      <c r="X28" s="22">
        <v>648000</v>
      </c>
      <c r="Y28" s="22">
        <v>101009</v>
      </c>
      <c r="Z28" s="23">
        <v>15.587808641975309</v>
      </c>
      <c r="AA28" s="20">
        <v>1363700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66552</v>
      </c>
      <c r="Y30" s="22">
        <v>-66552</v>
      </c>
      <c r="Z30" s="23">
        <v>-100</v>
      </c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136655813</v>
      </c>
      <c r="D32" s="29">
        <f t="shared" ref="D32:Y32" si="0">SUM(D6:D31)</f>
        <v>0</v>
      </c>
      <c r="E32" s="30">
        <f t="shared" si="0"/>
        <v>143377000</v>
      </c>
      <c r="F32" s="31">
        <f t="shared" si="0"/>
        <v>143377000</v>
      </c>
      <c r="G32" s="31">
        <f t="shared" si="0"/>
        <v>917831</v>
      </c>
      <c r="H32" s="31">
        <f t="shared" si="0"/>
        <v>11444572</v>
      </c>
      <c r="I32" s="31">
        <f t="shared" si="0"/>
        <v>6049339</v>
      </c>
      <c r="J32" s="31">
        <f t="shared" si="0"/>
        <v>18411742</v>
      </c>
      <c r="K32" s="31">
        <f t="shared" si="0"/>
        <v>8842930</v>
      </c>
      <c r="L32" s="31">
        <f t="shared" si="0"/>
        <v>9096838</v>
      </c>
      <c r="M32" s="31">
        <f t="shared" si="0"/>
        <v>10359931</v>
      </c>
      <c r="N32" s="31">
        <f t="shared" si="0"/>
        <v>28299699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46711441</v>
      </c>
      <c r="X32" s="31">
        <f t="shared" si="0"/>
        <v>71721044</v>
      </c>
      <c r="Y32" s="31">
        <f t="shared" si="0"/>
        <v>-25009603</v>
      </c>
      <c r="Z32" s="32">
        <f>+IF(X32&lt;&gt;0,+(Y32/X32)*100,0)</f>
        <v>-34.87066222850855</v>
      </c>
      <c r="AA32" s="29">
        <f>SUM(AA6:AA31)</f>
        <v>143377000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30728196</v>
      </c>
      <c r="D34" s="20"/>
      <c r="E34" s="21">
        <v>30518065</v>
      </c>
      <c r="F34" s="22">
        <v>30518065</v>
      </c>
      <c r="G34" s="22">
        <v>2644336</v>
      </c>
      <c r="H34" s="22">
        <v>2095026</v>
      </c>
      <c r="I34" s="22">
        <v>2951421</v>
      </c>
      <c r="J34" s="22">
        <v>7690783</v>
      </c>
      <c r="K34" s="22">
        <v>2737390</v>
      </c>
      <c r="L34" s="22">
        <v>2892716</v>
      </c>
      <c r="M34" s="22">
        <v>2832283</v>
      </c>
      <c r="N34" s="22">
        <v>8462389</v>
      </c>
      <c r="O34" s="22"/>
      <c r="P34" s="22"/>
      <c r="Q34" s="22"/>
      <c r="R34" s="22"/>
      <c r="S34" s="22"/>
      <c r="T34" s="22"/>
      <c r="U34" s="22"/>
      <c r="V34" s="22"/>
      <c r="W34" s="22">
        <v>16153172</v>
      </c>
      <c r="X34" s="22">
        <v>14519300</v>
      </c>
      <c r="Y34" s="22">
        <v>1633872</v>
      </c>
      <c r="Z34" s="23">
        <v>11.253104488508399</v>
      </c>
      <c r="AA34" s="20">
        <v>30518065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13026457</v>
      </c>
      <c r="D37" s="20"/>
      <c r="E37" s="21">
        <v>13031300</v>
      </c>
      <c r="F37" s="22">
        <v>12679175</v>
      </c>
      <c r="G37" s="22">
        <v>376385</v>
      </c>
      <c r="H37" s="22">
        <v>1385770</v>
      </c>
      <c r="I37" s="22">
        <v>1094775</v>
      </c>
      <c r="J37" s="22">
        <v>2856930</v>
      </c>
      <c r="K37" s="22">
        <v>1036808</v>
      </c>
      <c r="L37" s="22">
        <v>1208674</v>
      </c>
      <c r="M37" s="22">
        <v>1442544</v>
      </c>
      <c r="N37" s="22">
        <v>3688026</v>
      </c>
      <c r="O37" s="22"/>
      <c r="P37" s="22"/>
      <c r="Q37" s="22"/>
      <c r="R37" s="22"/>
      <c r="S37" s="22"/>
      <c r="T37" s="22"/>
      <c r="U37" s="22"/>
      <c r="V37" s="22"/>
      <c r="W37" s="22">
        <v>6544956</v>
      </c>
      <c r="X37" s="22">
        <v>6074956</v>
      </c>
      <c r="Y37" s="22">
        <v>470000</v>
      </c>
      <c r="Z37" s="23">
        <v>7.7366815496276846</v>
      </c>
      <c r="AA37" s="20">
        <v>12679175</v>
      </c>
    </row>
    <row r="38" spans="1:27" x14ac:dyDescent="0.25">
      <c r="A38" s="19" t="s">
        <v>64</v>
      </c>
      <c r="B38" s="15" t="s">
        <v>32</v>
      </c>
      <c r="C38" s="20">
        <v>19344481</v>
      </c>
      <c r="D38" s="20"/>
      <c r="E38" s="21">
        <v>29372000</v>
      </c>
      <c r="F38" s="22">
        <v>29372000</v>
      </c>
      <c r="G38" s="22"/>
      <c r="H38" s="22">
        <v>908180</v>
      </c>
      <c r="I38" s="22">
        <v>3052987</v>
      </c>
      <c r="J38" s="22">
        <v>3961167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3961167</v>
      </c>
      <c r="X38" s="22">
        <v>13951900</v>
      </c>
      <c r="Y38" s="22">
        <v>-9990733</v>
      </c>
      <c r="Z38" s="23">
        <v>-71.608404590055827</v>
      </c>
      <c r="AA38" s="20">
        <v>29372000</v>
      </c>
    </row>
    <row r="39" spans="1:27" x14ac:dyDescent="0.25">
      <c r="A39" s="19" t="s">
        <v>65</v>
      </c>
      <c r="B39" s="15" t="s">
        <v>32</v>
      </c>
      <c r="C39" s="20">
        <v>14580835</v>
      </c>
      <c r="D39" s="20"/>
      <c r="E39" s="21">
        <v>15413900</v>
      </c>
      <c r="F39" s="22">
        <v>15413900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7335800</v>
      </c>
      <c r="Y39" s="22">
        <v>-7335800</v>
      </c>
      <c r="Z39" s="23">
        <v>-100</v>
      </c>
      <c r="AA39" s="20">
        <v>15413900</v>
      </c>
    </row>
    <row r="40" spans="1:27" x14ac:dyDescent="0.25">
      <c r="A40" s="19" t="s">
        <v>40</v>
      </c>
      <c r="B40" s="15" t="s">
        <v>32</v>
      </c>
      <c r="C40" s="20">
        <v>8669310</v>
      </c>
      <c r="D40" s="20"/>
      <c r="E40" s="21">
        <v>7041900</v>
      </c>
      <c r="F40" s="22">
        <v>7041900</v>
      </c>
      <c r="G40" s="22">
        <v>-14780</v>
      </c>
      <c r="H40" s="22">
        <v>1999231</v>
      </c>
      <c r="I40" s="22">
        <v>421193</v>
      </c>
      <c r="J40" s="22">
        <v>2405644</v>
      </c>
      <c r="K40" s="22"/>
      <c r="L40" s="22">
        <v>1587074</v>
      </c>
      <c r="M40" s="22">
        <v>793537</v>
      </c>
      <c r="N40" s="22">
        <v>2380611</v>
      </c>
      <c r="O40" s="22"/>
      <c r="P40" s="22"/>
      <c r="Q40" s="22"/>
      <c r="R40" s="22"/>
      <c r="S40" s="22"/>
      <c r="T40" s="22"/>
      <c r="U40" s="22"/>
      <c r="V40" s="22"/>
      <c r="W40" s="22">
        <v>4786255</v>
      </c>
      <c r="X40" s="22">
        <v>3346400</v>
      </c>
      <c r="Y40" s="22">
        <v>1439855</v>
      </c>
      <c r="Z40" s="23">
        <v>43.026984221850348</v>
      </c>
      <c r="AA40" s="20">
        <v>7041900</v>
      </c>
    </row>
    <row r="41" spans="1:27" x14ac:dyDescent="0.25">
      <c r="A41" s="19" t="s">
        <v>66</v>
      </c>
      <c r="B41" s="15" t="s">
        <v>32</v>
      </c>
      <c r="C41" s="20">
        <v>3812451</v>
      </c>
      <c r="D41" s="20"/>
      <c r="E41" s="21">
        <v>3893900</v>
      </c>
      <c r="F41" s="22">
        <v>4444200</v>
      </c>
      <c r="G41" s="22">
        <v>19331</v>
      </c>
      <c r="H41" s="22">
        <v>83223</v>
      </c>
      <c r="I41" s="22">
        <v>94415</v>
      </c>
      <c r="J41" s="22">
        <v>196969</v>
      </c>
      <c r="K41" s="22">
        <v>271052</v>
      </c>
      <c r="L41" s="22">
        <v>236941</v>
      </c>
      <c r="M41" s="22">
        <v>614580</v>
      </c>
      <c r="N41" s="22">
        <v>1122573</v>
      </c>
      <c r="O41" s="22"/>
      <c r="P41" s="22"/>
      <c r="Q41" s="22"/>
      <c r="R41" s="22"/>
      <c r="S41" s="22"/>
      <c r="T41" s="22"/>
      <c r="U41" s="22"/>
      <c r="V41" s="22"/>
      <c r="W41" s="22">
        <v>1319542</v>
      </c>
      <c r="X41" s="22">
        <v>2185142</v>
      </c>
      <c r="Y41" s="22">
        <v>-865600</v>
      </c>
      <c r="Z41" s="23">
        <v>-39.612986249863852</v>
      </c>
      <c r="AA41" s="20">
        <v>4444200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4902924</v>
      </c>
      <c r="H43" s="22"/>
      <c r="I43" s="22">
        <v>129106</v>
      </c>
      <c r="J43" s="22">
        <v>5032030</v>
      </c>
      <c r="K43" s="22">
        <v>798797</v>
      </c>
      <c r="L43" s="22">
        <v>640701</v>
      </c>
      <c r="M43" s="22">
        <v>208705</v>
      </c>
      <c r="N43" s="22">
        <v>1648203</v>
      </c>
      <c r="O43" s="22"/>
      <c r="P43" s="22"/>
      <c r="Q43" s="22"/>
      <c r="R43" s="22"/>
      <c r="S43" s="22"/>
      <c r="T43" s="22"/>
      <c r="U43" s="22"/>
      <c r="V43" s="22"/>
      <c r="W43" s="22">
        <v>6680233</v>
      </c>
      <c r="X43" s="22">
        <v>498</v>
      </c>
      <c r="Y43" s="22">
        <v>6679735</v>
      </c>
      <c r="Z43" s="23">
        <v>1341312.248995984</v>
      </c>
      <c r="AA43" s="20">
        <v>1000</v>
      </c>
    </row>
    <row r="44" spans="1:27" x14ac:dyDescent="0.25">
      <c r="A44" s="19" t="s">
        <v>69</v>
      </c>
      <c r="B44" s="15" t="s">
        <v>32</v>
      </c>
      <c r="C44" s="20">
        <v>3752389</v>
      </c>
      <c r="D44" s="20"/>
      <c r="E44" s="21">
        <v>3599200</v>
      </c>
      <c r="F44" s="22">
        <v>3600400</v>
      </c>
      <c r="G44" s="22">
        <v>92621</v>
      </c>
      <c r="H44" s="22">
        <v>300064</v>
      </c>
      <c r="I44" s="22">
        <v>651365</v>
      </c>
      <c r="J44" s="22">
        <v>1044050</v>
      </c>
      <c r="K44" s="22">
        <v>299903</v>
      </c>
      <c r="L44" s="22">
        <v>344593</v>
      </c>
      <c r="M44" s="22">
        <v>295296</v>
      </c>
      <c r="N44" s="22">
        <v>939792</v>
      </c>
      <c r="O44" s="22"/>
      <c r="P44" s="22"/>
      <c r="Q44" s="22"/>
      <c r="R44" s="22"/>
      <c r="S44" s="22"/>
      <c r="T44" s="22"/>
      <c r="U44" s="22"/>
      <c r="V44" s="22"/>
      <c r="W44" s="22">
        <v>1983842</v>
      </c>
      <c r="X44" s="22">
        <v>1739178</v>
      </c>
      <c r="Y44" s="22">
        <v>244664</v>
      </c>
      <c r="Z44" s="23">
        <v>14.067795245800028</v>
      </c>
      <c r="AA44" s="20">
        <v>3600400</v>
      </c>
    </row>
    <row r="45" spans="1:27" x14ac:dyDescent="0.25">
      <c r="A45" s="19" t="s">
        <v>70</v>
      </c>
      <c r="B45" s="15" t="s">
        <v>32</v>
      </c>
      <c r="C45" s="20">
        <v>971</v>
      </c>
      <c r="D45" s="20"/>
      <c r="E45" s="21">
        <v>1100</v>
      </c>
      <c r="F45" s="22">
        <v>1100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1200</v>
      </c>
      <c r="Y45" s="22">
        <v>-1200</v>
      </c>
      <c r="Z45" s="23">
        <v>-100</v>
      </c>
      <c r="AA45" s="20">
        <v>1100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66200</v>
      </c>
      <c r="F46" s="22">
        <v>66200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31900</v>
      </c>
      <c r="Y46" s="22">
        <v>-31900</v>
      </c>
      <c r="Z46" s="23">
        <v>-100</v>
      </c>
      <c r="AA46" s="20">
        <v>66200</v>
      </c>
    </row>
    <row r="47" spans="1:27" x14ac:dyDescent="0.25">
      <c r="A47" s="37" t="s">
        <v>72</v>
      </c>
      <c r="B47" s="28" t="s">
        <v>32</v>
      </c>
      <c r="C47" s="29">
        <f>SUM(C34:C46)</f>
        <v>93915090</v>
      </c>
      <c r="D47" s="29">
        <f t="shared" ref="D47:Y47" si="1">SUM(D34:D46)</f>
        <v>0</v>
      </c>
      <c r="E47" s="30">
        <f t="shared" si="1"/>
        <v>102937565</v>
      </c>
      <c r="F47" s="31">
        <f t="shared" si="1"/>
        <v>103137940</v>
      </c>
      <c r="G47" s="31">
        <f t="shared" si="1"/>
        <v>8020817</v>
      </c>
      <c r="H47" s="31">
        <f t="shared" si="1"/>
        <v>6771494</v>
      </c>
      <c r="I47" s="31">
        <f t="shared" si="1"/>
        <v>8395262</v>
      </c>
      <c r="J47" s="31">
        <f t="shared" si="1"/>
        <v>23187573</v>
      </c>
      <c r="K47" s="31">
        <f t="shared" si="1"/>
        <v>5143950</v>
      </c>
      <c r="L47" s="31">
        <f t="shared" si="1"/>
        <v>6910699</v>
      </c>
      <c r="M47" s="31">
        <f t="shared" si="1"/>
        <v>6186945</v>
      </c>
      <c r="N47" s="31">
        <f t="shared" si="1"/>
        <v>18241594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41429167</v>
      </c>
      <c r="X47" s="31">
        <f t="shared" si="1"/>
        <v>49186274</v>
      </c>
      <c r="Y47" s="31">
        <f t="shared" si="1"/>
        <v>-7757107</v>
      </c>
      <c r="Z47" s="32">
        <f>+IF(X47&lt;&gt;0,+(Y47/X47)*100,0)</f>
        <v>-15.770877460650912</v>
      </c>
      <c r="AA47" s="29">
        <f>SUM(AA34:AA46)</f>
        <v>103137940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42740723</v>
      </c>
      <c r="D48" s="39">
        <f t="shared" si="2"/>
        <v>0</v>
      </c>
      <c r="E48" s="40">
        <f t="shared" si="2"/>
        <v>40439435</v>
      </c>
      <c r="F48" s="41">
        <f t="shared" si="2"/>
        <v>40239060</v>
      </c>
      <c r="G48" s="41">
        <f t="shared" si="2"/>
        <v>-7102986</v>
      </c>
      <c r="H48" s="41">
        <f t="shared" si="2"/>
        <v>4673078</v>
      </c>
      <c r="I48" s="41">
        <f t="shared" si="2"/>
        <v>-2345923</v>
      </c>
      <c r="J48" s="41">
        <f t="shared" si="2"/>
        <v>-4775831</v>
      </c>
      <c r="K48" s="41">
        <f t="shared" si="2"/>
        <v>3698980</v>
      </c>
      <c r="L48" s="41">
        <f t="shared" si="2"/>
        <v>2186139</v>
      </c>
      <c r="M48" s="41">
        <f t="shared" si="2"/>
        <v>4172986</v>
      </c>
      <c r="N48" s="41">
        <f t="shared" si="2"/>
        <v>10058105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5282274</v>
      </c>
      <c r="X48" s="41">
        <f t="shared" si="2"/>
        <v>22534770</v>
      </c>
      <c r="Y48" s="41">
        <f t="shared" si="2"/>
        <v>-17252496</v>
      </c>
      <c r="Z48" s="42">
        <f>+IF(X48&lt;&gt;0,+(Y48/X48)*100,0)</f>
        <v>-76.559450129732852</v>
      </c>
      <c r="AA48" s="39">
        <f>+AA32-AA47</f>
        <v>40239060</v>
      </c>
    </row>
    <row r="49" spans="1:27" x14ac:dyDescent="0.25">
      <c r="A49" s="43" t="s">
        <v>74</v>
      </c>
      <c r="B49" s="15" t="s">
        <v>32</v>
      </c>
      <c r="C49" s="20">
        <v>744785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43485508</v>
      </c>
      <c r="D51" s="48">
        <f t="shared" si="3"/>
        <v>0</v>
      </c>
      <c r="E51" s="49">
        <f t="shared" si="3"/>
        <v>40439435</v>
      </c>
      <c r="F51" s="50">
        <f t="shared" si="3"/>
        <v>40239060</v>
      </c>
      <c r="G51" s="50">
        <f t="shared" si="3"/>
        <v>-7102986</v>
      </c>
      <c r="H51" s="50">
        <f t="shared" si="3"/>
        <v>4673078</v>
      </c>
      <c r="I51" s="50">
        <f t="shared" si="3"/>
        <v>-2345923</v>
      </c>
      <c r="J51" s="50">
        <f t="shared" si="3"/>
        <v>-4775831</v>
      </c>
      <c r="K51" s="50">
        <f t="shared" si="3"/>
        <v>3698980</v>
      </c>
      <c r="L51" s="50">
        <f t="shared" si="3"/>
        <v>2186139</v>
      </c>
      <c r="M51" s="50">
        <f t="shared" si="3"/>
        <v>4172986</v>
      </c>
      <c r="N51" s="50">
        <f t="shared" si="3"/>
        <v>10058105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5282274</v>
      </c>
      <c r="X51" s="50">
        <f t="shared" si="3"/>
        <v>22534770</v>
      </c>
      <c r="Y51" s="50">
        <f t="shared" si="3"/>
        <v>-17252496</v>
      </c>
      <c r="Z51" s="51">
        <f>+IF(X51&lt;&gt;0,+(Y51/X51)*100,0)</f>
        <v>-76.559450129732852</v>
      </c>
      <c r="AA51" s="48">
        <f>SUM(AA48:AA50)</f>
        <v>40239060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43485508</v>
      </c>
      <c r="D53" s="54">
        <f>+D51-D52</f>
        <v>0</v>
      </c>
      <c r="E53" s="55">
        <f t="shared" si="4"/>
        <v>40439435</v>
      </c>
      <c r="F53" s="56">
        <f t="shared" si="4"/>
        <v>40239060</v>
      </c>
      <c r="G53" s="56">
        <f t="shared" si="4"/>
        <v>-7102986</v>
      </c>
      <c r="H53" s="56">
        <f t="shared" si="4"/>
        <v>4673078</v>
      </c>
      <c r="I53" s="56">
        <f t="shared" si="4"/>
        <v>-2345923</v>
      </c>
      <c r="J53" s="56">
        <f t="shared" si="4"/>
        <v>-4775831</v>
      </c>
      <c r="K53" s="56">
        <f t="shared" si="4"/>
        <v>3698980</v>
      </c>
      <c r="L53" s="56">
        <f t="shared" si="4"/>
        <v>2186139</v>
      </c>
      <c r="M53" s="56">
        <f t="shared" si="4"/>
        <v>4172986</v>
      </c>
      <c r="N53" s="56">
        <f t="shared" si="4"/>
        <v>10058105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5282274</v>
      </c>
      <c r="X53" s="56">
        <f t="shared" si="4"/>
        <v>22534770</v>
      </c>
      <c r="Y53" s="56">
        <f t="shared" si="4"/>
        <v>-17252496</v>
      </c>
      <c r="Z53" s="57">
        <f>+IF(X53&lt;&gt;0,+(Y53/X53)*100,0)</f>
        <v>-76.559450129732852</v>
      </c>
      <c r="AA53" s="54">
        <f>+AA51-AA52</f>
        <v>40239060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43485508</v>
      </c>
      <c r="D56" s="48">
        <f>SUM(D53:D55)</f>
        <v>0</v>
      </c>
      <c r="E56" s="49">
        <f t="shared" si="5"/>
        <v>40439435</v>
      </c>
      <c r="F56" s="50">
        <f t="shared" si="5"/>
        <v>40239060</v>
      </c>
      <c r="G56" s="50">
        <f t="shared" si="5"/>
        <v>-7102986</v>
      </c>
      <c r="H56" s="50">
        <f t="shared" si="5"/>
        <v>4673078</v>
      </c>
      <c r="I56" s="50">
        <f t="shared" si="5"/>
        <v>-2345923</v>
      </c>
      <c r="J56" s="50">
        <f t="shared" si="5"/>
        <v>-4775831</v>
      </c>
      <c r="K56" s="50">
        <f t="shared" si="5"/>
        <v>3698980</v>
      </c>
      <c r="L56" s="50">
        <f t="shared" si="5"/>
        <v>2186139</v>
      </c>
      <c r="M56" s="50">
        <f t="shared" si="5"/>
        <v>4172986</v>
      </c>
      <c r="N56" s="50">
        <f t="shared" si="5"/>
        <v>10058105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5282274</v>
      </c>
      <c r="X56" s="50">
        <f t="shared" si="5"/>
        <v>22534770</v>
      </c>
      <c r="Y56" s="50">
        <f t="shared" si="5"/>
        <v>-17252496</v>
      </c>
      <c r="Z56" s="51">
        <f>+IF(X56&lt;&gt;0,+(Y56/X56)*100,0)</f>
        <v>-76.559450129732852</v>
      </c>
      <c r="AA56" s="48">
        <f>SUM(AA53:AA55)</f>
        <v>40239060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43485508</v>
      </c>
      <c r="D59" s="65">
        <f>SUM(D56:D58)</f>
        <v>0</v>
      </c>
      <c r="E59" s="66">
        <f t="shared" si="6"/>
        <v>40439435</v>
      </c>
      <c r="F59" s="67">
        <f t="shared" si="6"/>
        <v>40239060</v>
      </c>
      <c r="G59" s="67">
        <f t="shared" si="6"/>
        <v>-7102986</v>
      </c>
      <c r="H59" s="67">
        <f t="shared" si="6"/>
        <v>4673078</v>
      </c>
      <c r="I59" s="67">
        <f t="shared" si="6"/>
        <v>-2345923</v>
      </c>
      <c r="J59" s="67">
        <f t="shared" si="6"/>
        <v>-4775831</v>
      </c>
      <c r="K59" s="67">
        <f t="shared" si="6"/>
        <v>3698980</v>
      </c>
      <c r="L59" s="67">
        <f t="shared" si="6"/>
        <v>2186139</v>
      </c>
      <c r="M59" s="67">
        <f t="shared" si="6"/>
        <v>4172986</v>
      </c>
      <c r="N59" s="67">
        <f t="shared" si="6"/>
        <v>10058105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5282274</v>
      </c>
      <c r="X59" s="67">
        <f t="shared" si="6"/>
        <v>22534770</v>
      </c>
      <c r="Y59" s="67">
        <f t="shared" si="6"/>
        <v>-17252496</v>
      </c>
      <c r="Z59" s="68">
        <f>+IF(X59&lt;&gt;0,+(Y59/X59)*100,0)</f>
        <v>-76.559450129732852</v>
      </c>
      <c r="AA59" s="65">
        <f>SUM(AA56:AA58)</f>
        <v>40239060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58764245</v>
      </c>
      <c r="D7" s="20"/>
      <c r="E7" s="21">
        <v>65636159</v>
      </c>
      <c r="F7" s="22">
        <v>65636159</v>
      </c>
      <c r="G7" s="22">
        <v>4599619</v>
      </c>
      <c r="H7" s="22">
        <v>5267709</v>
      </c>
      <c r="I7" s="22">
        <v>5454697</v>
      </c>
      <c r="J7" s="22">
        <v>15322025</v>
      </c>
      <c r="K7" s="22">
        <v>7532402</v>
      </c>
      <c r="L7" s="22">
        <v>5602509</v>
      </c>
      <c r="M7" s="22">
        <v>7011885</v>
      </c>
      <c r="N7" s="22">
        <v>20146796</v>
      </c>
      <c r="O7" s="22"/>
      <c r="P7" s="22"/>
      <c r="Q7" s="22"/>
      <c r="R7" s="22"/>
      <c r="S7" s="22"/>
      <c r="T7" s="22"/>
      <c r="U7" s="22"/>
      <c r="V7" s="22"/>
      <c r="W7" s="22">
        <v>35468821</v>
      </c>
      <c r="X7" s="22">
        <v>32818092</v>
      </c>
      <c r="Y7" s="22">
        <v>2650729</v>
      </c>
      <c r="Z7" s="23">
        <v>8.0770356789785342</v>
      </c>
      <c r="AA7" s="20">
        <v>65636159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6529</v>
      </c>
      <c r="D19" s="20"/>
      <c r="E19" s="21">
        <v>11864</v>
      </c>
      <c r="F19" s="22">
        <v>11864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5934</v>
      </c>
      <c r="Y19" s="22">
        <v>-5934</v>
      </c>
      <c r="Z19" s="23">
        <v>-100</v>
      </c>
      <c r="AA19" s="20">
        <v>11864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8279830</v>
      </c>
      <c r="D25" s="20"/>
      <c r="E25" s="21">
        <v>10009297</v>
      </c>
      <c r="F25" s="22">
        <v>10009297</v>
      </c>
      <c r="G25" s="22">
        <v>4170526</v>
      </c>
      <c r="H25" s="22"/>
      <c r="I25" s="22"/>
      <c r="J25" s="22">
        <v>4170526</v>
      </c>
      <c r="K25" s="22"/>
      <c r="L25" s="22"/>
      <c r="M25" s="22">
        <v>3182920</v>
      </c>
      <c r="N25" s="22">
        <v>3182920</v>
      </c>
      <c r="O25" s="22"/>
      <c r="P25" s="22"/>
      <c r="Q25" s="22"/>
      <c r="R25" s="22"/>
      <c r="S25" s="22"/>
      <c r="T25" s="22"/>
      <c r="U25" s="22"/>
      <c r="V25" s="22"/>
      <c r="W25" s="22">
        <v>7353446</v>
      </c>
      <c r="X25" s="22">
        <v>5004648</v>
      </c>
      <c r="Y25" s="22">
        <v>2348798</v>
      </c>
      <c r="Z25" s="23">
        <v>46.932331704447542</v>
      </c>
      <c r="AA25" s="20">
        <v>10009297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67050604</v>
      </c>
      <c r="D32" s="29">
        <f t="shared" ref="D32:Y32" si="0">SUM(D6:D31)</f>
        <v>0</v>
      </c>
      <c r="E32" s="30">
        <f t="shared" si="0"/>
        <v>75657320</v>
      </c>
      <c r="F32" s="31">
        <f t="shared" si="0"/>
        <v>75657320</v>
      </c>
      <c r="G32" s="31">
        <f t="shared" si="0"/>
        <v>8770145</v>
      </c>
      <c r="H32" s="31">
        <f t="shared" si="0"/>
        <v>5267709</v>
      </c>
      <c r="I32" s="31">
        <f t="shared" si="0"/>
        <v>5454697</v>
      </c>
      <c r="J32" s="31">
        <f t="shared" si="0"/>
        <v>19492551</v>
      </c>
      <c r="K32" s="31">
        <f t="shared" si="0"/>
        <v>7532402</v>
      </c>
      <c r="L32" s="31">
        <f t="shared" si="0"/>
        <v>5602509</v>
      </c>
      <c r="M32" s="31">
        <f t="shared" si="0"/>
        <v>10194805</v>
      </c>
      <c r="N32" s="31">
        <f t="shared" si="0"/>
        <v>23329716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42822267</v>
      </c>
      <c r="X32" s="31">
        <f t="shared" si="0"/>
        <v>37828674</v>
      </c>
      <c r="Y32" s="31">
        <f t="shared" si="0"/>
        <v>4993593</v>
      </c>
      <c r="Z32" s="32">
        <f>+IF(X32&lt;&gt;0,+(Y32/X32)*100,0)</f>
        <v>13.200549932043613</v>
      </c>
      <c r="AA32" s="29">
        <f>SUM(AA6:AA31)</f>
        <v>75657320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18273190</v>
      </c>
      <c r="D34" s="20"/>
      <c r="E34" s="21">
        <v>13897868</v>
      </c>
      <c r="F34" s="22">
        <v>13824803</v>
      </c>
      <c r="G34" s="22">
        <v>1021774</v>
      </c>
      <c r="H34" s="22">
        <v>1282972</v>
      </c>
      <c r="I34" s="22">
        <v>1414083</v>
      </c>
      <c r="J34" s="22">
        <v>3718829</v>
      </c>
      <c r="K34" s="22">
        <v>1401028</v>
      </c>
      <c r="L34" s="22">
        <v>2181057</v>
      </c>
      <c r="M34" s="22">
        <v>1360137</v>
      </c>
      <c r="N34" s="22">
        <v>4942222</v>
      </c>
      <c r="O34" s="22"/>
      <c r="P34" s="22"/>
      <c r="Q34" s="22"/>
      <c r="R34" s="22"/>
      <c r="S34" s="22"/>
      <c r="T34" s="22"/>
      <c r="U34" s="22"/>
      <c r="V34" s="22"/>
      <c r="W34" s="22">
        <v>8661051</v>
      </c>
      <c r="X34" s="22">
        <v>6912396</v>
      </c>
      <c r="Y34" s="22">
        <v>1748655</v>
      </c>
      <c r="Z34" s="23">
        <v>25.29737879600648</v>
      </c>
      <c r="AA34" s="20">
        <v>13824803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8136589</v>
      </c>
      <c r="D37" s="20"/>
      <c r="E37" s="21">
        <v>4539831</v>
      </c>
      <c r="F37" s="22">
        <v>15616852</v>
      </c>
      <c r="G37" s="22">
        <v>150336</v>
      </c>
      <c r="H37" s="22">
        <v>137128</v>
      </c>
      <c r="I37" s="22">
        <v>1017797</v>
      </c>
      <c r="J37" s="22">
        <v>1305261</v>
      </c>
      <c r="K37" s="22">
        <v>508755</v>
      </c>
      <c r="L37" s="22">
        <v>416839</v>
      </c>
      <c r="M37" s="22">
        <v>112110</v>
      </c>
      <c r="N37" s="22">
        <v>1037704</v>
      </c>
      <c r="O37" s="22"/>
      <c r="P37" s="22"/>
      <c r="Q37" s="22"/>
      <c r="R37" s="22"/>
      <c r="S37" s="22"/>
      <c r="T37" s="22"/>
      <c r="U37" s="22"/>
      <c r="V37" s="22"/>
      <c r="W37" s="22">
        <v>2342965</v>
      </c>
      <c r="X37" s="22">
        <v>7808430</v>
      </c>
      <c r="Y37" s="22">
        <v>-5465465</v>
      </c>
      <c r="Z37" s="23">
        <v>-69.994416291111023</v>
      </c>
      <c r="AA37" s="20">
        <v>15616852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574919</v>
      </c>
      <c r="F38" s="22">
        <v>574919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287460</v>
      </c>
      <c r="Y38" s="22">
        <v>-287460</v>
      </c>
      <c r="Z38" s="23">
        <v>-100</v>
      </c>
      <c r="AA38" s="20">
        <v>574919</v>
      </c>
    </row>
    <row r="39" spans="1:27" x14ac:dyDescent="0.25">
      <c r="A39" s="19" t="s">
        <v>65</v>
      </c>
      <c r="B39" s="15" t="s">
        <v>32</v>
      </c>
      <c r="C39" s="20">
        <v>8552345</v>
      </c>
      <c r="D39" s="20"/>
      <c r="E39" s="21">
        <v>9008207</v>
      </c>
      <c r="F39" s="22">
        <v>9008207</v>
      </c>
      <c r="G39" s="22"/>
      <c r="H39" s="22">
        <v>727</v>
      </c>
      <c r="I39" s="22">
        <v>3180</v>
      </c>
      <c r="J39" s="22">
        <v>3907</v>
      </c>
      <c r="K39" s="22">
        <v>2095</v>
      </c>
      <c r="L39" s="22"/>
      <c r="M39" s="22">
        <v>5011596</v>
      </c>
      <c r="N39" s="22">
        <v>5013691</v>
      </c>
      <c r="O39" s="22"/>
      <c r="P39" s="22"/>
      <c r="Q39" s="22"/>
      <c r="R39" s="22"/>
      <c r="S39" s="22"/>
      <c r="T39" s="22"/>
      <c r="U39" s="22"/>
      <c r="V39" s="22"/>
      <c r="W39" s="22">
        <v>5017598</v>
      </c>
      <c r="X39" s="22">
        <v>4504116</v>
      </c>
      <c r="Y39" s="22">
        <v>513482</v>
      </c>
      <c r="Z39" s="23">
        <v>11.400283651664388</v>
      </c>
      <c r="AA39" s="20">
        <v>9008207</v>
      </c>
    </row>
    <row r="40" spans="1:27" x14ac:dyDescent="0.25">
      <c r="A40" s="19" t="s">
        <v>40</v>
      </c>
      <c r="B40" s="15" t="s">
        <v>32</v>
      </c>
      <c r="C40" s="20">
        <v>106122</v>
      </c>
      <c r="D40" s="20"/>
      <c r="E40" s="21">
        <v>108069</v>
      </c>
      <c r="F40" s="22">
        <v>108069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54036</v>
      </c>
      <c r="Y40" s="22">
        <v>-54036</v>
      </c>
      <c r="Z40" s="23">
        <v>-100</v>
      </c>
      <c r="AA40" s="20">
        <v>108069</v>
      </c>
    </row>
    <row r="41" spans="1:27" x14ac:dyDescent="0.25">
      <c r="A41" s="19" t="s">
        <v>66</v>
      </c>
      <c r="B41" s="15" t="s">
        <v>32</v>
      </c>
      <c r="C41" s="20">
        <v>8954498</v>
      </c>
      <c r="D41" s="20"/>
      <c r="E41" s="21">
        <v>9813182</v>
      </c>
      <c r="F41" s="22">
        <v>9813182</v>
      </c>
      <c r="G41" s="22"/>
      <c r="H41" s="22">
        <v>26448</v>
      </c>
      <c r="I41" s="22">
        <v>204204</v>
      </c>
      <c r="J41" s="22">
        <v>230652</v>
      </c>
      <c r="K41" s="22">
        <v>161573</v>
      </c>
      <c r="L41" s="22">
        <v>374219</v>
      </c>
      <c r="M41" s="22">
        <v>747273</v>
      </c>
      <c r="N41" s="22">
        <v>1283065</v>
      </c>
      <c r="O41" s="22"/>
      <c r="P41" s="22"/>
      <c r="Q41" s="22"/>
      <c r="R41" s="22"/>
      <c r="S41" s="22"/>
      <c r="T41" s="22"/>
      <c r="U41" s="22"/>
      <c r="V41" s="22"/>
      <c r="W41" s="22">
        <v>1513717</v>
      </c>
      <c r="X41" s="22">
        <v>4906608</v>
      </c>
      <c r="Y41" s="22">
        <v>-3392891</v>
      </c>
      <c r="Z41" s="23">
        <v>-69.149420536549883</v>
      </c>
      <c r="AA41" s="20">
        <v>9813182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1546564</v>
      </c>
      <c r="D43" s="20"/>
      <c r="E43" s="21">
        <v>2545603</v>
      </c>
      <c r="F43" s="22">
        <v>2545603</v>
      </c>
      <c r="G43" s="22">
        <v>3501807</v>
      </c>
      <c r="H43" s="22"/>
      <c r="I43" s="22">
        <v>24461</v>
      </c>
      <c r="J43" s="22">
        <v>3526268</v>
      </c>
      <c r="K43" s="22"/>
      <c r="L43" s="22">
        <v>1025422</v>
      </c>
      <c r="M43" s="22"/>
      <c r="N43" s="22">
        <v>1025422</v>
      </c>
      <c r="O43" s="22"/>
      <c r="P43" s="22"/>
      <c r="Q43" s="22"/>
      <c r="R43" s="22"/>
      <c r="S43" s="22"/>
      <c r="T43" s="22"/>
      <c r="U43" s="22"/>
      <c r="V43" s="22"/>
      <c r="W43" s="22">
        <v>4551690</v>
      </c>
      <c r="X43" s="22">
        <v>1272804</v>
      </c>
      <c r="Y43" s="22">
        <v>3278886</v>
      </c>
      <c r="Z43" s="23">
        <v>257.6112268660375</v>
      </c>
      <c r="AA43" s="20">
        <v>2545603</v>
      </c>
    </row>
    <row r="44" spans="1:27" x14ac:dyDescent="0.25">
      <c r="A44" s="19" t="s">
        <v>69</v>
      </c>
      <c r="B44" s="15" t="s">
        <v>32</v>
      </c>
      <c r="C44" s="20">
        <v>1533440</v>
      </c>
      <c r="D44" s="20"/>
      <c r="E44" s="21">
        <v>2131958</v>
      </c>
      <c r="F44" s="22">
        <v>2131958</v>
      </c>
      <c r="G44" s="22">
        <v>16300</v>
      </c>
      <c r="H44" s="22">
        <v>29034</v>
      </c>
      <c r="I44" s="22">
        <v>42936</v>
      </c>
      <c r="J44" s="22">
        <v>88270</v>
      </c>
      <c r="K44" s="22">
        <v>51124</v>
      </c>
      <c r="L44" s="22">
        <v>240908</v>
      </c>
      <c r="M44" s="22">
        <v>32187</v>
      </c>
      <c r="N44" s="22">
        <v>324219</v>
      </c>
      <c r="O44" s="22"/>
      <c r="P44" s="22"/>
      <c r="Q44" s="22"/>
      <c r="R44" s="22"/>
      <c r="S44" s="22"/>
      <c r="T44" s="22"/>
      <c r="U44" s="22"/>
      <c r="V44" s="22"/>
      <c r="W44" s="22">
        <v>412489</v>
      </c>
      <c r="X44" s="22">
        <v>1065978</v>
      </c>
      <c r="Y44" s="22">
        <v>-653489</v>
      </c>
      <c r="Z44" s="23">
        <v>-61.304173256858959</v>
      </c>
      <c r="AA44" s="20">
        <v>2131958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47102748</v>
      </c>
      <c r="D47" s="29">
        <f t="shared" ref="D47:Y47" si="1">SUM(D34:D46)</f>
        <v>0</v>
      </c>
      <c r="E47" s="30">
        <f t="shared" si="1"/>
        <v>42619637</v>
      </c>
      <c r="F47" s="31">
        <f t="shared" si="1"/>
        <v>53623593</v>
      </c>
      <c r="G47" s="31">
        <f t="shared" si="1"/>
        <v>4690217</v>
      </c>
      <c r="H47" s="31">
        <f t="shared" si="1"/>
        <v>1476309</v>
      </c>
      <c r="I47" s="31">
        <f t="shared" si="1"/>
        <v>2706661</v>
      </c>
      <c r="J47" s="31">
        <f t="shared" si="1"/>
        <v>8873187</v>
      </c>
      <c r="K47" s="31">
        <f t="shared" si="1"/>
        <v>2124575</v>
      </c>
      <c r="L47" s="31">
        <f t="shared" si="1"/>
        <v>4238445</v>
      </c>
      <c r="M47" s="31">
        <f t="shared" si="1"/>
        <v>7263303</v>
      </c>
      <c r="N47" s="31">
        <f t="shared" si="1"/>
        <v>13626323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22499510</v>
      </c>
      <c r="X47" s="31">
        <f t="shared" si="1"/>
        <v>26811828</v>
      </c>
      <c r="Y47" s="31">
        <f t="shared" si="1"/>
        <v>-4312318</v>
      </c>
      <c r="Z47" s="32">
        <f>+IF(X47&lt;&gt;0,+(Y47/X47)*100,0)</f>
        <v>-16.083640399304365</v>
      </c>
      <c r="AA47" s="29">
        <f>SUM(AA34:AA46)</f>
        <v>53623593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19947856</v>
      </c>
      <c r="D48" s="39">
        <f t="shared" si="2"/>
        <v>0</v>
      </c>
      <c r="E48" s="40">
        <f t="shared" si="2"/>
        <v>33037683</v>
      </c>
      <c r="F48" s="41">
        <f t="shared" si="2"/>
        <v>22033727</v>
      </c>
      <c r="G48" s="41">
        <f t="shared" si="2"/>
        <v>4079928</v>
      </c>
      <c r="H48" s="41">
        <f t="shared" si="2"/>
        <v>3791400</v>
      </c>
      <c r="I48" s="41">
        <f t="shared" si="2"/>
        <v>2748036</v>
      </c>
      <c r="J48" s="41">
        <f t="shared" si="2"/>
        <v>10619364</v>
      </c>
      <c r="K48" s="41">
        <f t="shared" si="2"/>
        <v>5407827</v>
      </c>
      <c r="L48" s="41">
        <f t="shared" si="2"/>
        <v>1364064</v>
      </c>
      <c r="M48" s="41">
        <f t="shared" si="2"/>
        <v>2931502</v>
      </c>
      <c r="N48" s="41">
        <f t="shared" si="2"/>
        <v>9703393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20322757</v>
      </c>
      <c r="X48" s="41">
        <f t="shared" si="2"/>
        <v>11016846</v>
      </c>
      <c r="Y48" s="41">
        <f t="shared" si="2"/>
        <v>9305911</v>
      </c>
      <c r="Z48" s="42">
        <f>+IF(X48&lt;&gt;0,+(Y48/X48)*100,0)</f>
        <v>84.469829205200824</v>
      </c>
      <c r="AA48" s="39">
        <f>+AA32-AA47</f>
        <v>22033727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774637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387318</v>
      </c>
      <c r="Y49" s="22">
        <v>-387318</v>
      </c>
      <c r="Z49" s="23">
        <v>-100</v>
      </c>
      <c r="AA49" s="20">
        <v>774637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19947856</v>
      </c>
      <c r="D51" s="48">
        <f t="shared" si="3"/>
        <v>0</v>
      </c>
      <c r="E51" s="49">
        <f t="shared" si="3"/>
        <v>33037683</v>
      </c>
      <c r="F51" s="50">
        <f t="shared" si="3"/>
        <v>22808364</v>
      </c>
      <c r="G51" s="50">
        <f t="shared" si="3"/>
        <v>4079928</v>
      </c>
      <c r="H51" s="50">
        <f t="shared" si="3"/>
        <v>3791400</v>
      </c>
      <c r="I51" s="50">
        <f t="shared" si="3"/>
        <v>2748036</v>
      </c>
      <c r="J51" s="50">
        <f t="shared" si="3"/>
        <v>10619364</v>
      </c>
      <c r="K51" s="50">
        <f t="shared" si="3"/>
        <v>5407827</v>
      </c>
      <c r="L51" s="50">
        <f t="shared" si="3"/>
        <v>1364064</v>
      </c>
      <c r="M51" s="50">
        <f t="shared" si="3"/>
        <v>2931502</v>
      </c>
      <c r="N51" s="50">
        <f t="shared" si="3"/>
        <v>9703393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20322757</v>
      </c>
      <c r="X51" s="50">
        <f t="shared" si="3"/>
        <v>11404164</v>
      </c>
      <c r="Y51" s="50">
        <f t="shared" si="3"/>
        <v>8918593</v>
      </c>
      <c r="Z51" s="51">
        <f>+IF(X51&lt;&gt;0,+(Y51/X51)*100,0)</f>
        <v>78.204706631718025</v>
      </c>
      <c r="AA51" s="48">
        <f>SUM(AA48:AA50)</f>
        <v>22808364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19947856</v>
      </c>
      <c r="D53" s="54">
        <f>+D51-D52</f>
        <v>0</v>
      </c>
      <c r="E53" s="55">
        <f t="shared" si="4"/>
        <v>33037683</v>
      </c>
      <c r="F53" s="56">
        <f t="shared" si="4"/>
        <v>22808364</v>
      </c>
      <c r="G53" s="56">
        <f t="shared" si="4"/>
        <v>4079928</v>
      </c>
      <c r="H53" s="56">
        <f t="shared" si="4"/>
        <v>3791400</v>
      </c>
      <c r="I53" s="56">
        <f t="shared" si="4"/>
        <v>2748036</v>
      </c>
      <c r="J53" s="56">
        <f t="shared" si="4"/>
        <v>10619364</v>
      </c>
      <c r="K53" s="56">
        <f t="shared" si="4"/>
        <v>5407827</v>
      </c>
      <c r="L53" s="56">
        <f t="shared" si="4"/>
        <v>1364064</v>
      </c>
      <c r="M53" s="56">
        <f t="shared" si="4"/>
        <v>2931502</v>
      </c>
      <c r="N53" s="56">
        <f t="shared" si="4"/>
        <v>9703393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20322757</v>
      </c>
      <c r="X53" s="56">
        <f t="shared" si="4"/>
        <v>11404164</v>
      </c>
      <c r="Y53" s="56">
        <f t="shared" si="4"/>
        <v>8918593</v>
      </c>
      <c r="Z53" s="57">
        <f>+IF(X53&lt;&gt;0,+(Y53/X53)*100,0)</f>
        <v>78.204706631718025</v>
      </c>
      <c r="AA53" s="54">
        <f>+AA51-AA52</f>
        <v>22808364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19947856</v>
      </c>
      <c r="D56" s="48">
        <f>SUM(D53:D55)</f>
        <v>0</v>
      </c>
      <c r="E56" s="49">
        <f t="shared" si="5"/>
        <v>33037683</v>
      </c>
      <c r="F56" s="50">
        <f t="shared" si="5"/>
        <v>22808364</v>
      </c>
      <c r="G56" s="50">
        <f t="shared" si="5"/>
        <v>4079928</v>
      </c>
      <c r="H56" s="50">
        <f t="shared" si="5"/>
        <v>3791400</v>
      </c>
      <c r="I56" s="50">
        <f t="shared" si="5"/>
        <v>2748036</v>
      </c>
      <c r="J56" s="50">
        <f t="shared" si="5"/>
        <v>10619364</v>
      </c>
      <c r="K56" s="50">
        <f t="shared" si="5"/>
        <v>5407827</v>
      </c>
      <c r="L56" s="50">
        <f t="shared" si="5"/>
        <v>1364064</v>
      </c>
      <c r="M56" s="50">
        <f t="shared" si="5"/>
        <v>2931502</v>
      </c>
      <c r="N56" s="50">
        <f t="shared" si="5"/>
        <v>9703393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20322757</v>
      </c>
      <c r="X56" s="50">
        <f t="shared" si="5"/>
        <v>11404164</v>
      </c>
      <c r="Y56" s="50">
        <f t="shared" si="5"/>
        <v>8918593</v>
      </c>
      <c r="Z56" s="51">
        <f>+IF(X56&lt;&gt;0,+(Y56/X56)*100,0)</f>
        <v>78.204706631718025</v>
      </c>
      <c r="AA56" s="48">
        <f>SUM(AA53:AA55)</f>
        <v>22808364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19947856</v>
      </c>
      <c r="D59" s="65">
        <f>SUM(D56:D58)</f>
        <v>0</v>
      </c>
      <c r="E59" s="66">
        <f t="shared" si="6"/>
        <v>33037683</v>
      </c>
      <c r="F59" s="67">
        <f t="shared" si="6"/>
        <v>22808364</v>
      </c>
      <c r="G59" s="67">
        <f t="shared" si="6"/>
        <v>4079928</v>
      </c>
      <c r="H59" s="67">
        <f t="shared" si="6"/>
        <v>3791400</v>
      </c>
      <c r="I59" s="67">
        <f t="shared" si="6"/>
        <v>2748036</v>
      </c>
      <c r="J59" s="67">
        <f t="shared" si="6"/>
        <v>10619364</v>
      </c>
      <c r="K59" s="67">
        <f t="shared" si="6"/>
        <v>5407827</v>
      </c>
      <c r="L59" s="67">
        <f t="shared" si="6"/>
        <v>1364064</v>
      </c>
      <c r="M59" s="67">
        <f t="shared" si="6"/>
        <v>2931502</v>
      </c>
      <c r="N59" s="67">
        <f t="shared" si="6"/>
        <v>9703393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20322757</v>
      </c>
      <c r="X59" s="67">
        <f t="shared" si="6"/>
        <v>11404164</v>
      </c>
      <c r="Y59" s="67">
        <f t="shared" si="6"/>
        <v>8918593</v>
      </c>
      <c r="Z59" s="68">
        <f>+IF(X59&lt;&gt;0,+(Y59/X59)*100,0)</f>
        <v>78.204706631718025</v>
      </c>
      <c r="AA59" s="65">
        <f>SUM(AA56:AA58)</f>
        <v>22808364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88007446</v>
      </c>
      <c r="D7" s="20"/>
      <c r="E7" s="21">
        <v>93493178</v>
      </c>
      <c r="F7" s="22">
        <v>93493178</v>
      </c>
      <c r="G7" s="22">
        <v>8029769</v>
      </c>
      <c r="H7" s="22">
        <v>8346319</v>
      </c>
      <c r="I7" s="22">
        <v>8710134</v>
      </c>
      <c r="J7" s="22">
        <v>25086222</v>
      </c>
      <c r="K7" s="22">
        <v>8513764</v>
      </c>
      <c r="L7" s="22">
        <v>9775382</v>
      </c>
      <c r="M7" s="22">
        <v>8512021</v>
      </c>
      <c r="N7" s="22">
        <v>26801167</v>
      </c>
      <c r="O7" s="22"/>
      <c r="P7" s="22"/>
      <c r="Q7" s="22"/>
      <c r="R7" s="22"/>
      <c r="S7" s="22"/>
      <c r="T7" s="22"/>
      <c r="U7" s="22"/>
      <c r="V7" s="22"/>
      <c r="W7" s="22">
        <v>51887389</v>
      </c>
      <c r="X7" s="22">
        <v>46746590</v>
      </c>
      <c r="Y7" s="22">
        <v>5140799</v>
      </c>
      <c r="Z7" s="23">
        <v>10.99716364338019</v>
      </c>
      <c r="AA7" s="20">
        <v>93493178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7781925</v>
      </c>
      <c r="G13" s="22">
        <v>517790</v>
      </c>
      <c r="H13" s="22">
        <v>556731</v>
      </c>
      <c r="I13" s="22">
        <v>552174</v>
      </c>
      <c r="J13" s="22">
        <v>1626695</v>
      </c>
      <c r="K13" s="22">
        <v>576778</v>
      </c>
      <c r="L13" s="22">
        <v>591328</v>
      </c>
      <c r="M13" s="22">
        <v>618960</v>
      </c>
      <c r="N13" s="22">
        <v>1787066</v>
      </c>
      <c r="O13" s="22"/>
      <c r="P13" s="22"/>
      <c r="Q13" s="22"/>
      <c r="R13" s="22"/>
      <c r="S13" s="22"/>
      <c r="T13" s="22"/>
      <c r="U13" s="22"/>
      <c r="V13" s="22"/>
      <c r="W13" s="22">
        <v>3413761</v>
      </c>
      <c r="X13" s="22">
        <v>3890961</v>
      </c>
      <c r="Y13" s="22">
        <v>-477200</v>
      </c>
      <c r="Z13" s="23">
        <v>-12.264322361493729</v>
      </c>
      <c r="AA13" s="20">
        <v>7781925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572486</v>
      </c>
      <c r="D22" s="20"/>
      <c r="E22" s="21">
        <v>578000</v>
      </c>
      <c r="F22" s="22">
        <v>578000</v>
      </c>
      <c r="G22" s="22">
        <v>52152</v>
      </c>
      <c r="H22" s="22">
        <v>50308</v>
      </c>
      <c r="I22" s="22">
        <v>49138</v>
      </c>
      <c r="J22" s="22">
        <v>151598</v>
      </c>
      <c r="K22" s="22">
        <v>47859</v>
      </c>
      <c r="L22" s="22">
        <v>47358</v>
      </c>
      <c r="M22" s="22">
        <v>46854</v>
      </c>
      <c r="N22" s="22">
        <v>142071</v>
      </c>
      <c r="O22" s="22"/>
      <c r="P22" s="22"/>
      <c r="Q22" s="22"/>
      <c r="R22" s="22"/>
      <c r="S22" s="22"/>
      <c r="T22" s="22"/>
      <c r="U22" s="22"/>
      <c r="V22" s="22"/>
      <c r="W22" s="22">
        <v>293669</v>
      </c>
      <c r="X22" s="22">
        <v>288998</v>
      </c>
      <c r="Y22" s="22">
        <v>4671</v>
      </c>
      <c r="Z22" s="23">
        <v>1.6162741610668587</v>
      </c>
      <c r="AA22" s="20">
        <v>578000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15855497</v>
      </c>
      <c r="D25" s="20"/>
      <c r="E25" s="21">
        <v>15140488</v>
      </c>
      <c r="F25" s="22">
        <v>15140488</v>
      </c>
      <c r="G25" s="22"/>
      <c r="H25" s="22"/>
      <c r="I25" s="22">
        <v>1230</v>
      </c>
      <c r="J25" s="22">
        <v>1230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1230</v>
      </c>
      <c r="X25" s="22">
        <v>7570240</v>
      </c>
      <c r="Y25" s="22">
        <v>-7569010</v>
      </c>
      <c r="Z25" s="23">
        <v>-99.983752166377812</v>
      </c>
      <c r="AA25" s="20">
        <v>15140488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2049415</v>
      </c>
      <c r="D28" s="20"/>
      <c r="E28" s="21">
        <v>2143747</v>
      </c>
      <c r="F28" s="22">
        <v>2143747</v>
      </c>
      <c r="G28" s="22">
        <v>260485</v>
      </c>
      <c r="H28" s="22">
        <v>173282</v>
      </c>
      <c r="I28" s="22">
        <v>173657</v>
      </c>
      <c r="J28" s="22">
        <v>607424</v>
      </c>
      <c r="K28" s="22">
        <v>165173</v>
      </c>
      <c r="L28" s="22">
        <v>172908</v>
      </c>
      <c r="M28" s="22">
        <v>174005</v>
      </c>
      <c r="N28" s="22">
        <v>512086</v>
      </c>
      <c r="O28" s="22"/>
      <c r="P28" s="22"/>
      <c r="Q28" s="22"/>
      <c r="R28" s="22"/>
      <c r="S28" s="22"/>
      <c r="T28" s="22"/>
      <c r="U28" s="22"/>
      <c r="V28" s="22"/>
      <c r="W28" s="22">
        <v>1119510</v>
      </c>
      <c r="X28" s="22">
        <v>1071871</v>
      </c>
      <c r="Y28" s="22">
        <v>47639</v>
      </c>
      <c r="Z28" s="23">
        <v>4.4444713962780966</v>
      </c>
      <c r="AA28" s="20">
        <v>2143747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106484844</v>
      </c>
      <c r="D32" s="29">
        <f t="shared" ref="D32:Y32" si="0">SUM(D6:D31)</f>
        <v>0</v>
      </c>
      <c r="E32" s="30">
        <f t="shared" si="0"/>
        <v>111355413</v>
      </c>
      <c r="F32" s="31">
        <f t="shared" si="0"/>
        <v>119137338</v>
      </c>
      <c r="G32" s="31">
        <f t="shared" si="0"/>
        <v>8860196</v>
      </c>
      <c r="H32" s="31">
        <f t="shared" si="0"/>
        <v>9126640</v>
      </c>
      <c r="I32" s="31">
        <f t="shared" si="0"/>
        <v>9486333</v>
      </c>
      <c r="J32" s="31">
        <f t="shared" si="0"/>
        <v>27473169</v>
      </c>
      <c r="K32" s="31">
        <f t="shared" si="0"/>
        <v>9303574</v>
      </c>
      <c r="L32" s="31">
        <f t="shared" si="0"/>
        <v>10586976</v>
      </c>
      <c r="M32" s="31">
        <f t="shared" si="0"/>
        <v>9351840</v>
      </c>
      <c r="N32" s="31">
        <f t="shared" si="0"/>
        <v>29242390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56715559</v>
      </c>
      <c r="X32" s="31">
        <f t="shared" si="0"/>
        <v>59568660</v>
      </c>
      <c r="Y32" s="31">
        <f t="shared" si="0"/>
        <v>-2853101</v>
      </c>
      <c r="Z32" s="32">
        <f>+IF(X32&lt;&gt;0,+(Y32/X32)*100,0)</f>
        <v>-4.7896007732925332</v>
      </c>
      <c r="AA32" s="29">
        <f>SUM(AA6:AA31)</f>
        <v>119137338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11809479</v>
      </c>
      <c r="D34" s="20"/>
      <c r="E34" s="21">
        <v>9357387</v>
      </c>
      <c r="F34" s="22">
        <v>9357387</v>
      </c>
      <c r="G34" s="22">
        <v>836942</v>
      </c>
      <c r="H34" s="22">
        <v>798541</v>
      </c>
      <c r="I34" s="22">
        <v>926813</v>
      </c>
      <c r="J34" s="22">
        <v>2562296</v>
      </c>
      <c r="K34" s="22">
        <v>951203</v>
      </c>
      <c r="L34" s="22">
        <v>1070751</v>
      </c>
      <c r="M34" s="22">
        <v>1007372</v>
      </c>
      <c r="N34" s="22">
        <v>3029326</v>
      </c>
      <c r="O34" s="22"/>
      <c r="P34" s="22"/>
      <c r="Q34" s="22"/>
      <c r="R34" s="22"/>
      <c r="S34" s="22"/>
      <c r="T34" s="22"/>
      <c r="U34" s="22"/>
      <c r="V34" s="22"/>
      <c r="W34" s="22">
        <v>5591622</v>
      </c>
      <c r="X34" s="22">
        <v>4678653</v>
      </c>
      <c r="Y34" s="22">
        <v>912969</v>
      </c>
      <c r="Z34" s="23">
        <v>19.513501001249718</v>
      </c>
      <c r="AA34" s="20">
        <v>9357387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26524254</v>
      </c>
      <c r="D37" s="20"/>
      <c r="E37" s="21">
        <v>26760243</v>
      </c>
      <c r="F37" s="22">
        <v>26760243</v>
      </c>
      <c r="G37" s="22">
        <v>474213</v>
      </c>
      <c r="H37" s="22">
        <v>1647148</v>
      </c>
      <c r="I37" s="22">
        <v>2634344</v>
      </c>
      <c r="J37" s="22">
        <v>4755705</v>
      </c>
      <c r="K37" s="22">
        <v>2061243</v>
      </c>
      <c r="L37" s="22">
        <v>2541277</v>
      </c>
      <c r="M37" s="22">
        <v>3531557</v>
      </c>
      <c r="N37" s="22">
        <v>8134077</v>
      </c>
      <c r="O37" s="22"/>
      <c r="P37" s="22"/>
      <c r="Q37" s="22"/>
      <c r="R37" s="22"/>
      <c r="S37" s="22"/>
      <c r="T37" s="22"/>
      <c r="U37" s="22"/>
      <c r="V37" s="22"/>
      <c r="W37" s="22">
        <v>12889782</v>
      </c>
      <c r="X37" s="22">
        <v>13380123</v>
      </c>
      <c r="Y37" s="22">
        <v>-490341</v>
      </c>
      <c r="Z37" s="23">
        <v>-3.6646972527831023</v>
      </c>
      <c r="AA37" s="20">
        <v>26760243</v>
      </c>
    </row>
    <row r="38" spans="1:27" x14ac:dyDescent="0.25">
      <c r="A38" s="19" t="s">
        <v>64</v>
      </c>
      <c r="B38" s="15" t="s">
        <v>32</v>
      </c>
      <c r="C38" s="20">
        <v>22436208</v>
      </c>
      <c r="D38" s="20"/>
      <c r="E38" s="21">
        <v>27829845</v>
      </c>
      <c r="F38" s="22">
        <v>27829845</v>
      </c>
      <c r="G38" s="22"/>
      <c r="H38" s="22">
        <v>4638372</v>
      </c>
      <c r="I38" s="22">
        <v>2319186</v>
      </c>
      <c r="J38" s="22">
        <v>6957558</v>
      </c>
      <c r="K38" s="22">
        <v>2319186</v>
      </c>
      <c r="L38" s="22">
        <v>2319186</v>
      </c>
      <c r="M38" s="22">
        <v>2319186</v>
      </c>
      <c r="N38" s="22">
        <v>6957558</v>
      </c>
      <c r="O38" s="22"/>
      <c r="P38" s="22"/>
      <c r="Q38" s="22"/>
      <c r="R38" s="22"/>
      <c r="S38" s="22"/>
      <c r="T38" s="22"/>
      <c r="U38" s="22"/>
      <c r="V38" s="22"/>
      <c r="W38" s="22">
        <v>13915116</v>
      </c>
      <c r="X38" s="22">
        <v>13914921</v>
      </c>
      <c r="Y38" s="22">
        <v>195</v>
      </c>
      <c r="Z38" s="23"/>
      <c r="AA38" s="20">
        <v>27829845</v>
      </c>
    </row>
    <row r="39" spans="1:27" x14ac:dyDescent="0.25">
      <c r="A39" s="19" t="s">
        <v>65</v>
      </c>
      <c r="B39" s="15" t="s">
        <v>32</v>
      </c>
      <c r="C39" s="20">
        <v>7555611</v>
      </c>
      <c r="D39" s="20"/>
      <c r="E39" s="21">
        <v>7751820</v>
      </c>
      <c r="F39" s="22">
        <v>7751820</v>
      </c>
      <c r="G39" s="22">
        <v>638833</v>
      </c>
      <c r="H39" s="22">
        <v>848872</v>
      </c>
      <c r="I39" s="22">
        <v>612027</v>
      </c>
      <c r="J39" s="22">
        <v>2099732</v>
      </c>
      <c r="K39" s="22">
        <v>533533</v>
      </c>
      <c r="L39" s="22">
        <v>598793</v>
      </c>
      <c r="M39" s="22">
        <v>597235</v>
      </c>
      <c r="N39" s="22">
        <v>1729561</v>
      </c>
      <c r="O39" s="22"/>
      <c r="P39" s="22"/>
      <c r="Q39" s="22"/>
      <c r="R39" s="22"/>
      <c r="S39" s="22"/>
      <c r="T39" s="22"/>
      <c r="U39" s="22"/>
      <c r="V39" s="22"/>
      <c r="W39" s="22">
        <v>3829293</v>
      </c>
      <c r="X39" s="22">
        <v>3875904</v>
      </c>
      <c r="Y39" s="22">
        <v>-46611</v>
      </c>
      <c r="Z39" s="23">
        <v>-1.202583964927924</v>
      </c>
      <c r="AA39" s="20">
        <v>7751820</v>
      </c>
    </row>
    <row r="40" spans="1:27" x14ac:dyDescent="0.25">
      <c r="A40" s="19" t="s">
        <v>40</v>
      </c>
      <c r="B40" s="15" t="s">
        <v>32</v>
      </c>
      <c r="C40" s="20">
        <v>6159855</v>
      </c>
      <c r="D40" s="20"/>
      <c r="E40" s="21">
        <v>5328575</v>
      </c>
      <c r="F40" s="22">
        <v>5328575</v>
      </c>
      <c r="G40" s="22"/>
      <c r="H40" s="22"/>
      <c r="I40" s="22">
        <v>868634</v>
      </c>
      <c r="J40" s="22">
        <v>868634</v>
      </c>
      <c r="K40" s="22"/>
      <c r="L40" s="22"/>
      <c r="M40" s="22">
        <v>2033195</v>
      </c>
      <c r="N40" s="22">
        <v>2033195</v>
      </c>
      <c r="O40" s="22"/>
      <c r="P40" s="22"/>
      <c r="Q40" s="22"/>
      <c r="R40" s="22"/>
      <c r="S40" s="22"/>
      <c r="T40" s="22"/>
      <c r="U40" s="22"/>
      <c r="V40" s="22"/>
      <c r="W40" s="22">
        <v>2901829</v>
      </c>
      <c r="X40" s="22">
        <v>2664287</v>
      </c>
      <c r="Y40" s="22">
        <v>237542</v>
      </c>
      <c r="Z40" s="23">
        <v>8.9157812202664353</v>
      </c>
      <c r="AA40" s="20">
        <v>5328575</v>
      </c>
    </row>
    <row r="41" spans="1:27" x14ac:dyDescent="0.25">
      <c r="A41" s="19" t="s">
        <v>66</v>
      </c>
      <c r="B41" s="15" t="s">
        <v>32</v>
      </c>
      <c r="C41" s="20">
        <v>41597758</v>
      </c>
      <c r="D41" s="20"/>
      <c r="E41" s="21">
        <v>5748571</v>
      </c>
      <c r="F41" s="22">
        <v>5748571</v>
      </c>
      <c r="G41" s="22">
        <v>22800</v>
      </c>
      <c r="H41" s="22">
        <v>172546</v>
      </c>
      <c r="I41" s="22">
        <v>595272</v>
      </c>
      <c r="J41" s="22">
        <v>790618</v>
      </c>
      <c r="K41" s="22">
        <v>280693</v>
      </c>
      <c r="L41" s="22">
        <v>-160545</v>
      </c>
      <c r="M41" s="22">
        <v>585729</v>
      </c>
      <c r="N41" s="22">
        <v>705877</v>
      </c>
      <c r="O41" s="22"/>
      <c r="P41" s="22"/>
      <c r="Q41" s="22"/>
      <c r="R41" s="22"/>
      <c r="S41" s="22"/>
      <c r="T41" s="22"/>
      <c r="U41" s="22"/>
      <c r="V41" s="22"/>
      <c r="W41" s="22">
        <v>1496495</v>
      </c>
      <c r="X41" s="22">
        <v>2874259</v>
      </c>
      <c r="Y41" s="22">
        <v>-1377764</v>
      </c>
      <c r="Z41" s="23">
        <v>-47.934580704104953</v>
      </c>
      <c r="AA41" s="20">
        <v>5748571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</v>
      </c>
      <c r="Y43" s="22">
        <v>-1</v>
      </c>
      <c r="Z43" s="23">
        <v>-100</v>
      </c>
      <c r="AA43" s="20">
        <v>1</v>
      </c>
    </row>
    <row r="44" spans="1:27" x14ac:dyDescent="0.25">
      <c r="A44" s="19" t="s">
        <v>69</v>
      </c>
      <c r="B44" s="15" t="s">
        <v>32</v>
      </c>
      <c r="C44" s="20">
        <v>12704707</v>
      </c>
      <c r="D44" s="20"/>
      <c r="E44" s="21">
        <v>7266192</v>
      </c>
      <c r="F44" s="22">
        <v>7266192</v>
      </c>
      <c r="G44" s="22">
        <v>8090</v>
      </c>
      <c r="H44" s="22">
        <v>3463157</v>
      </c>
      <c r="I44" s="22">
        <v>203228</v>
      </c>
      <c r="J44" s="22">
        <v>3674475</v>
      </c>
      <c r="K44" s="22">
        <v>1166576</v>
      </c>
      <c r="L44" s="22">
        <v>947093</v>
      </c>
      <c r="M44" s="22">
        <v>2590256</v>
      </c>
      <c r="N44" s="22">
        <v>4703925</v>
      </c>
      <c r="O44" s="22"/>
      <c r="P44" s="22"/>
      <c r="Q44" s="22"/>
      <c r="R44" s="22"/>
      <c r="S44" s="22"/>
      <c r="T44" s="22"/>
      <c r="U44" s="22"/>
      <c r="V44" s="22"/>
      <c r="W44" s="22">
        <v>8378400</v>
      </c>
      <c r="X44" s="22">
        <v>3633078</v>
      </c>
      <c r="Y44" s="22">
        <v>4745322</v>
      </c>
      <c r="Z44" s="23">
        <v>130.61437161547315</v>
      </c>
      <c r="AA44" s="20">
        <v>7266192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128787872</v>
      </c>
      <c r="D47" s="29">
        <f t="shared" ref="D47:Y47" si="1">SUM(D34:D46)</f>
        <v>0</v>
      </c>
      <c r="E47" s="30">
        <f t="shared" si="1"/>
        <v>90042634</v>
      </c>
      <c r="F47" s="31">
        <f t="shared" si="1"/>
        <v>90042634</v>
      </c>
      <c r="G47" s="31">
        <f t="shared" si="1"/>
        <v>1980878</v>
      </c>
      <c r="H47" s="31">
        <f t="shared" si="1"/>
        <v>11568636</v>
      </c>
      <c r="I47" s="31">
        <f t="shared" si="1"/>
        <v>8159504</v>
      </c>
      <c r="J47" s="31">
        <f t="shared" si="1"/>
        <v>21709018</v>
      </c>
      <c r="K47" s="31">
        <f t="shared" si="1"/>
        <v>7312434</v>
      </c>
      <c r="L47" s="31">
        <f t="shared" si="1"/>
        <v>7316555</v>
      </c>
      <c r="M47" s="31">
        <f t="shared" si="1"/>
        <v>12664530</v>
      </c>
      <c r="N47" s="31">
        <f t="shared" si="1"/>
        <v>27293519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49002537</v>
      </c>
      <c r="X47" s="31">
        <f t="shared" si="1"/>
        <v>45021226</v>
      </c>
      <c r="Y47" s="31">
        <f t="shared" si="1"/>
        <v>3981311</v>
      </c>
      <c r="Z47" s="32">
        <f>+IF(X47&lt;&gt;0,+(Y47/X47)*100,0)</f>
        <v>8.8431865449421565</v>
      </c>
      <c r="AA47" s="29">
        <f>SUM(AA34:AA46)</f>
        <v>90042634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-22303028</v>
      </c>
      <c r="D48" s="39">
        <f t="shared" si="2"/>
        <v>0</v>
      </c>
      <c r="E48" s="40">
        <f t="shared" si="2"/>
        <v>21312779</v>
      </c>
      <c r="F48" s="41">
        <f t="shared" si="2"/>
        <v>29094704</v>
      </c>
      <c r="G48" s="41">
        <f t="shared" si="2"/>
        <v>6879318</v>
      </c>
      <c r="H48" s="41">
        <f t="shared" si="2"/>
        <v>-2441996</v>
      </c>
      <c r="I48" s="41">
        <f t="shared" si="2"/>
        <v>1326829</v>
      </c>
      <c r="J48" s="41">
        <f t="shared" si="2"/>
        <v>5764151</v>
      </c>
      <c r="K48" s="41">
        <f t="shared" si="2"/>
        <v>1991140</v>
      </c>
      <c r="L48" s="41">
        <f t="shared" si="2"/>
        <v>3270421</v>
      </c>
      <c r="M48" s="41">
        <f t="shared" si="2"/>
        <v>-3312690</v>
      </c>
      <c r="N48" s="41">
        <f t="shared" si="2"/>
        <v>1948871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7713022</v>
      </c>
      <c r="X48" s="41">
        <f t="shared" si="2"/>
        <v>14547434</v>
      </c>
      <c r="Y48" s="41">
        <f t="shared" si="2"/>
        <v>-6834412</v>
      </c>
      <c r="Z48" s="42">
        <f>+IF(X48&lt;&gt;0,+(Y48/X48)*100,0)</f>
        <v>-46.980189083518098</v>
      </c>
      <c r="AA48" s="39">
        <f>+AA32-AA47</f>
        <v>29094704</v>
      </c>
    </row>
    <row r="49" spans="1:27" x14ac:dyDescent="0.25">
      <c r="A49" s="43" t="s">
        <v>74</v>
      </c>
      <c r="B49" s="15" t="s">
        <v>32</v>
      </c>
      <c r="C49" s="20">
        <v>14455203</v>
      </c>
      <c r="D49" s="20"/>
      <c r="E49" s="21">
        <v>4347827</v>
      </c>
      <c r="F49" s="22">
        <v>4347827</v>
      </c>
      <c r="G49" s="22"/>
      <c r="H49" s="22"/>
      <c r="I49" s="22">
        <v>8200</v>
      </c>
      <c r="J49" s="22">
        <v>8200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8200</v>
      </c>
      <c r="X49" s="22">
        <v>2173913</v>
      </c>
      <c r="Y49" s="22">
        <v>-2165713</v>
      </c>
      <c r="Z49" s="23">
        <v>-99.622799992455995</v>
      </c>
      <c r="AA49" s="20">
        <v>4347827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-7847825</v>
      </c>
      <c r="D51" s="48">
        <f t="shared" si="3"/>
        <v>0</v>
      </c>
      <c r="E51" s="49">
        <f t="shared" si="3"/>
        <v>25660606</v>
      </c>
      <c r="F51" s="50">
        <f t="shared" si="3"/>
        <v>33442531</v>
      </c>
      <c r="G51" s="50">
        <f t="shared" si="3"/>
        <v>6879318</v>
      </c>
      <c r="H51" s="50">
        <f t="shared" si="3"/>
        <v>-2441996</v>
      </c>
      <c r="I51" s="50">
        <f t="shared" si="3"/>
        <v>1335029</v>
      </c>
      <c r="J51" s="50">
        <f t="shared" si="3"/>
        <v>5772351</v>
      </c>
      <c r="K51" s="50">
        <f t="shared" si="3"/>
        <v>1991140</v>
      </c>
      <c r="L51" s="50">
        <f t="shared" si="3"/>
        <v>3270421</v>
      </c>
      <c r="M51" s="50">
        <f t="shared" si="3"/>
        <v>-3312690</v>
      </c>
      <c r="N51" s="50">
        <f t="shared" si="3"/>
        <v>1948871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7721222</v>
      </c>
      <c r="X51" s="50">
        <f t="shared" si="3"/>
        <v>16721347</v>
      </c>
      <c r="Y51" s="50">
        <f t="shared" si="3"/>
        <v>-9000125</v>
      </c>
      <c r="Z51" s="51">
        <f>+IF(X51&lt;&gt;0,+(Y51/X51)*100,0)</f>
        <v>-53.824162610823159</v>
      </c>
      <c r="AA51" s="48">
        <f>SUM(AA48:AA50)</f>
        <v>33442531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-7847825</v>
      </c>
      <c r="D53" s="54">
        <f>+D51-D52</f>
        <v>0</v>
      </c>
      <c r="E53" s="55">
        <f t="shared" si="4"/>
        <v>25660606</v>
      </c>
      <c r="F53" s="56">
        <f t="shared" si="4"/>
        <v>33442531</v>
      </c>
      <c r="G53" s="56">
        <f t="shared" si="4"/>
        <v>6879318</v>
      </c>
      <c r="H53" s="56">
        <f t="shared" si="4"/>
        <v>-2441996</v>
      </c>
      <c r="I53" s="56">
        <f t="shared" si="4"/>
        <v>1335029</v>
      </c>
      <c r="J53" s="56">
        <f t="shared" si="4"/>
        <v>5772351</v>
      </c>
      <c r="K53" s="56">
        <f t="shared" si="4"/>
        <v>1991140</v>
      </c>
      <c r="L53" s="56">
        <f t="shared" si="4"/>
        <v>3270421</v>
      </c>
      <c r="M53" s="56">
        <f t="shared" si="4"/>
        <v>-3312690</v>
      </c>
      <c r="N53" s="56">
        <f t="shared" si="4"/>
        <v>1948871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7721222</v>
      </c>
      <c r="X53" s="56">
        <f t="shared" si="4"/>
        <v>16721347</v>
      </c>
      <c r="Y53" s="56">
        <f t="shared" si="4"/>
        <v>-9000125</v>
      </c>
      <c r="Z53" s="57">
        <f>+IF(X53&lt;&gt;0,+(Y53/X53)*100,0)</f>
        <v>-53.824162610823159</v>
      </c>
      <c r="AA53" s="54">
        <f>+AA51-AA52</f>
        <v>33442531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-7847825</v>
      </c>
      <c r="D56" s="48">
        <f>SUM(D53:D55)</f>
        <v>0</v>
      </c>
      <c r="E56" s="49">
        <f t="shared" si="5"/>
        <v>25660606</v>
      </c>
      <c r="F56" s="50">
        <f t="shared" si="5"/>
        <v>33442531</v>
      </c>
      <c r="G56" s="50">
        <f t="shared" si="5"/>
        <v>6879318</v>
      </c>
      <c r="H56" s="50">
        <f t="shared" si="5"/>
        <v>-2441996</v>
      </c>
      <c r="I56" s="50">
        <f t="shared" si="5"/>
        <v>1335029</v>
      </c>
      <c r="J56" s="50">
        <f t="shared" si="5"/>
        <v>5772351</v>
      </c>
      <c r="K56" s="50">
        <f t="shared" si="5"/>
        <v>1991140</v>
      </c>
      <c r="L56" s="50">
        <f t="shared" si="5"/>
        <v>3270421</v>
      </c>
      <c r="M56" s="50">
        <f t="shared" si="5"/>
        <v>-3312690</v>
      </c>
      <c r="N56" s="50">
        <f t="shared" si="5"/>
        <v>1948871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7721222</v>
      </c>
      <c r="X56" s="50">
        <f t="shared" si="5"/>
        <v>16721347</v>
      </c>
      <c r="Y56" s="50">
        <f t="shared" si="5"/>
        <v>-9000125</v>
      </c>
      <c r="Z56" s="51">
        <f>+IF(X56&lt;&gt;0,+(Y56/X56)*100,0)</f>
        <v>-53.824162610823159</v>
      </c>
      <c r="AA56" s="48">
        <f>SUM(AA53:AA55)</f>
        <v>33442531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-7847825</v>
      </c>
      <c r="D59" s="65">
        <f>SUM(D56:D58)</f>
        <v>0</v>
      </c>
      <c r="E59" s="66">
        <f t="shared" si="6"/>
        <v>25660606</v>
      </c>
      <c r="F59" s="67">
        <f t="shared" si="6"/>
        <v>33442531</v>
      </c>
      <c r="G59" s="67">
        <f t="shared" si="6"/>
        <v>6879318</v>
      </c>
      <c r="H59" s="67">
        <f t="shared" si="6"/>
        <v>-2441996</v>
      </c>
      <c r="I59" s="67">
        <f t="shared" si="6"/>
        <v>1335029</v>
      </c>
      <c r="J59" s="67">
        <f t="shared" si="6"/>
        <v>5772351</v>
      </c>
      <c r="K59" s="67">
        <f t="shared" si="6"/>
        <v>1991140</v>
      </c>
      <c r="L59" s="67">
        <f t="shared" si="6"/>
        <v>3270421</v>
      </c>
      <c r="M59" s="67">
        <f t="shared" si="6"/>
        <v>-3312690</v>
      </c>
      <c r="N59" s="67">
        <f t="shared" si="6"/>
        <v>1948871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7721222</v>
      </c>
      <c r="X59" s="67">
        <f t="shared" si="6"/>
        <v>16721347</v>
      </c>
      <c r="Y59" s="67">
        <f t="shared" si="6"/>
        <v>-9000125</v>
      </c>
      <c r="Z59" s="68">
        <f>+IF(X59&lt;&gt;0,+(Y59/X59)*100,0)</f>
        <v>-53.824162610823159</v>
      </c>
      <c r="AA59" s="65">
        <f>SUM(AA56:AA58)</f>
        <v>33442531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182274736</v>
      </c>
      <c r="D7" s="20"/>
      <c r="E7" s="21">
        <v>176710682</v>
      </c>
      <c r="F7" s="22">
        <v>176710682</v>
      </c>
      <c r="G7" s="22">
        <v>16084418</v>
      </c>
      <c r="H7" s="22">
        <v>13431820</v>
      </c>
      <c r="I7" s="22">
        <v>14512960</v>
      </c>
      <c r="J7" s="22">
        <v>44029198</v>
      </c>
      <c r="K7" s="22">
        <v>15067431</v>
      </c>
      <c r="L7" s="22">
        <v>16288068</v>
      </c>
      <c r="M7" s="22">
        <v>16879843</v>
      </c>
      <c r="N7" s="22">
        <v>48235342</v>
      </c>
      <c r="O7" s="22"/>
      <c r="P7" s="22"/>
      <c r="Q7" s="22"/>
      <c r="R7" s="22"/>
      <c r="S7" s="22"/>
      <c r="T7" s="22"/>
      <c r="U7" s="22"/>
      <c r="V7" s="22"/>
      <c r="W7" s="22">
        <v>92264540</v>
      </c>
      <c r="X7" s="22">
        <v>88355334</v>
      </c>
      <c r="Y7" s="22">
        <v>3909206</v>
      </c>
      <c r="Z7" s="23">
        <v>4.4244142634331505</v>
      </c>
      <c r="AA7" s="20">
        <v>176710682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863548</v>
      </c>
      <c r="D19" s="20"/>
      <c r="E19" s="21">
        <v>618000</v>
      </c>
      <c r="F19" s="22">
        <v>618000</v>
      </c>
      <c r="G19" s="22">
        <v>115073</v>
      </c>
      <c r="H19" s="22">
        <v>23998</v>
      </c>
      <c r="I19" s="22">
        <v>24403</v>
      </c>
      <c r="J19" s="22">
        <v>163474</v>
      </c>
      <c r="K19" s="22">
        <v>23998</v>
      </c>
      <c r="L19" s="22">
        <v>383972</v>
      </c>
      <c r="M19" s="22">
        <v>47997</v>
      </c>
      <c r="N19" s="22">
        <v>455967</v>
      </c>
      <c r="O19" s="22"/>
      <c r="P19" s="22"/>
      <c r="Q19" s="22"/>
      <c r="R19" s="22"/>
      <c r="S19" s="22"/>
      <c r="T19" s="22"/>
      <c r="U19" s="22"/>
      <c r="V19" s="22"/>
      <c r="W19" s="22">
        <v>619441</v>
      </c>
      <c r="X19" s="22">
        <v>308994</v>
      </c>
      <c r="Y19" s="22">
        <v>310447</v>
      </c>
      <c r="Z19" s="23">
        <v>100.4702356680065</v>
      </c>
      <c r="AA19" s="20">
        <v>618000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96866</v>
      </c>
      <c r="D23" s="20"/>
      <c r="E23" s="21">
        <v>97500</v>
      </c>
      <c r="F23" s="22">
        <v>97500</v>
      </c>
      <c r="G23" s="22">
        <v>-7224</v>
      </c>
      <c r="H23" s="22"/>
      <c r="I23" s="22">
        <v>24836</v>
      </c>
      <c r="J23" s="22">
        <v>17612</v>
      </c>
      <c r="K23" s="22">
        <v>17612</v>
      </c>
      <c r="L23" s="22"/>
      <c r="M23" s="22">
        <v>48611</v>
      </c>
      <c r="N23" s="22">
        <v>66223</v>
      </c>
      <c r="O23" s="22"/>
      <c r="P23" s="22"/>
      <c r="Q23" s="22"/>
      <c r="R23" s="22"/>
      <c r="S23" s="22"/>
      <c r="T23" s="22"/>
      <c r="U23" s="22"/>
      <c r="V23" s="22"/>
      <c r="W23" s="22">
        <v>83835</v>
      </c>
      <c r="X23" s="22">
        <v>48750</v>
      </c>
      <c r="Y23" s="22">
        <v>35085</v>
      </c>
      <c r="Z23" s="23">
        <v>71.969230769230776</v>
      </c>
      <c r="AA23" s="20">
        <v>97500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12937599</v>
      </c>
      <c r="D25" s="20"/>
      <c r="E25" s="21">
        <v>12267100</v>
      </c>
      <c r="F25" s="22">
        <v>12267100</v>
      </c>
      <c r="G25" s="22">
        <v>5111231</v>
      </c>
      <c r="H25" s="22"/>
      <c r="I25" s="22"/>
      <c r="J25" s="22">
        <v>5111231</v>
      </c>
      <c r="K25" s="22"/>
      <c r="L25" s="22"/>
      <c r="M25" s="22">
        <v>4089058</v>
      </c>
      <c r="N25" s="22">
        <v>4089058</v>
      </c>
      <c r="O25" s="22"/>
      <c r="P25" s="22"/>
      <c r="Q25" s="22"/>
      <c r="R25" s="22"/>
      <c r="S25" s="22"/>
      <c r="T25" s="22"/>
      <c r="U25" s="22"/>
      <c r="V25" s="22"/>
      <c r="W25" s="22">
        <v>9200289</v>
      </c>
      <c r="X25" s="22">
        <v>6133548</v>
      </c>
      <c r="Y25" s="22">
        <v>3066741</v>
      </c>
      <c r="Z25" s="23">
        <v>49.999461975352602</v>
      </c>
      <c r="AA25" s="20">
        <v>12267100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196172749</v>
      </c>
      <c r="D32" s="29">
        <f t="shared" ref="D32:Y32" si="0">SUM(D6:D31)</f>
        <v>0</v>
      </c>
      <c r="E32" s="30">
        <f t="shared" si="0"/>
        <v>189693282</v>
      </c>
      <c r="F32" s="31">
        <f t="shared" si="0"/>
        <v>189693282</v>
      </c>
      <c r="G32" s="31">
        <f t="shared" si="0"/>
        <v>21303498</v>
      </c>
      <c r="H32" s="31">
        <f t="shared" si="0"/>
        <v>13455818</v>
      </c>
      <c r="I32" s="31">
        <f t="shared" si="0"/>
        <v>14562199</v>
      </c>
      <c r="J32" s="31">
        <f t="shared" si="0"/>
        <v>49321515</v>
      </c>
      <c r="K32" s="31">
        <f t="shared" si="0"/>
        <v>15109041</v>
      </c>
      <c r="L32" s="31">
        <f t="shared" si="0"/>
        <v>16672040</v>
      </c>
      <c r="M32" s="31">
        <f t="shared" si="0"/>
        <v>21065509</v>
      </c>
      <c r="N32" s="31">
        <f t="shared" si="0"/>
        <v>52846590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102168105</v>
      </c>
      <c r="X32" s="31">
        <f t="shared" si="0"/>
        <v>94846626</v>
      </c>
      <c r="Y32" s="31">
        <f t="shared" si="0"/>
        <v>7321479</v>
      </c>
      <c r="Z32" s="32">
        <f>+IF(X32&lt;&gt;0,+(Y32/X32)*100,0)</f>
        <v>7.7192824971971064</v>
      </c>
      <c r="AA32" s="29">
        <f>SUM(AA6:AA31)</f>
        <v>189693282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13755082</v>
      </c>
      <c r="D34" s="20"/>
      <c r="E34" s="21">
        <v>16158353</v>
      </c>
      <c r="F34" s="22">
        <v>16158353</v>
      </c>
      <c r="G34" s="22">
        <v>541077</v>
      </c>
      <c r="H34" s="22">
        <v>782085</v>
      </c>
      <c r="I34" s="22">
        <v>1017367</v>
      </c>
      <c r="J34" s="22">
        <v>2340529</v>
      </c>
      <c r="K34" s="22">
        <v>923752</v>
      </c>
      <c r="L34" s="22">
        <v>1341811</v>
      </c>
      <c r="M34" s="22">
        <v>925996</v>
      </c>
      <c r="N34" s="22">
        <v>3191559</v>
      </c>
      <c r="O34" s="22"/>
      <c r="P34" s="22"/>
      <c r="Q34" s="22"/>
      <c r="R34" s="22"/>
      <c r="S34" s="22"/>
      <c r="T34" s="22"/>
      <c r="U34" s="22"/>
      <c r="V34" s="22"/>
      <c r="W34" s="22">
        <v>5532088</v>
      </c>
      <c r="X34" s="22">
        <v>8079108</v>
      </c>
      <c r="Y34" s="22">
        <v>-2547020</v>
      </c>
      <c r="Z34" s="23">
        <v>-31.526005098582665</v>
      </c>
      <c r="AA34" s="20">
        <v>16158353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5026993</v>
      </c>
      <c r="D37" s="20"/>
      <c r="E37" s="21">
        <v>4005479</v>
      </c>
      <c r="F37" s="22">
        <v>3999479</v>
      </c>
      <c r="G37" s="22">
        <v>201312</v>
      </c>
      <c r="H37" s="22">
        <v>257875</v>
      </c>
      <c r="I37" s="22">
        <v>354052</v>
      </c>
      <c r="J37" s="22">
        <v>813239</v>
      </c>
      <c r="K37" s="22">
        <v>375919</v>
      </c>
      <c r="L37" s="22">
        <v>274191</v>
      </c>
      <c r="M37" s="22">
        <v>450912</v>
      </c>
      <c r="N37" s="22">
        <v>1101022</v>
      </c>
      <c r="O37" s="22"/>
      <c r="P37" s="22"/>
      <c r="Q37" s="22"/>
      <c r="R37" s="22"/>
      <c r="S37" s="22"/>
      <c r="T37" s="22"/>
      <c r="U37" s="22"/>
      <c r="V37" s="22"/>
      <c r="W37" s="22">
        <v>1914261</v>
      </c>
      <c r="X37" s="22">
        <v>1999722</v>
      </c>
      <c r="Y37" s="22">
        <v>-85461</v>
      </c>
      <c r="Z37" s="23">
        <v>-4.2736440365210768</v>
      </c>
      <c r="AA37" s="20">
        <v>3999479</v>
      </c>
    </row>
    <row r="38" spans="1:27" x14ac:dyDescent="0.25">
      <c r="A38" s="19" t="s">
        <v>64</v>
      </c>
      <c r="B38" s="15" t="s">
        <v>32</v>
      </c>
      <c r="C38" s="20">
        <v>5476508</v>
      </c>
      <c r="D38" s="20"/>
      <c r="E38" s="21">
        <v>1936467</v>
      </c>
      <c r="F38" s="22">
        <v>1936467</v>
      </c>
      <c r="G38" s="22">
        <v>161372</v>
      </c>
      <c r="H38" s="22">
        <v>161372</v>
      </c>
      <c r="I38" s="22">
        <v>161372</v>
      </c>
      <c r="J38" s="22">
        <v>484116</v>
      </c>
      <c r="K38" s="22">
        <v>161372</v>
      </c>
      <c r="L38" s="22">
        <v>161372</v>
      </c>
      <c r="M38" s="22">
        <v>145242</v>
      </c>
      <c r="N38" s="22">
        <v>467986</v>
      </c>
      <c r="O38" s="22"/>
      <c r="P38" s="22"/>
      <c r="Q38" s="22"/>
      <c r="R38" s="22"/>
      <c r="S38" s="22"/>
      <c r="T38" s="22"/>
      <c r="U38" s="22"/>
      <c r="V38" s="22"/>
      <c r="W38" s="22">
        <v>952102</v>
      </c>
      <c r="X38" s="22">
        <v>968232</v>
      </c>
      <c r="Y38" s="22">
        <v>-16130</v>
      </c>
      <c r="Z38" s="23">
        <v>-1.6659230432375711</v>
      </c>
      <c r="AA38" s="20">
        <v>1936467</v>
      </c>
    </row>
    <row r="39" spans="1:27" x14ac:dyDescent="0.25">
      <c r="A39" s="19" t="s">
        <v>65</v>
      </c>
      <c r="B39" s="15" t="s">
        <v>32</v>
      </c>
      <c r="C39" s="20">
        <v>23298317</v>
      </c>
      <c r="D39" s="20"/>
      <c r="E39" s="21">
        <v>25133144</v>
      </c>
      <c r="F39" s="22">
        <v>25133144</v>
      </c>
      <c r="G39" s="22">
        <v>2094430</v>
      </c>
      <c r="H39" s="22">
        <v>2094429</v>
      </c>
      <c r="I39" s="22">
        <v>2094429</v>
      </c>
      <c r="J39" s="22">
        <v>6283288</v>
      </c>
      <c r="K39" s="22">
        <v>2094429</v>
      </c>
      <c r="L39" s="22">
        <v>2094429</v>
      </c>
      <c r="M39" s="22">
        <v>2094429</v>
      </c>
      <c r="N39" s="22">
        <v>6283287</v>
      </c>
      <c r="O39" s="22"/>
      <c r="P39" s="22"/>
      <c r="Q39" s="22"/>
      <c r="R39" s="22"/>
      <c r="S39" s="22"/>
      <c r="T39" s="22"/>
      <c r="U39" s="22"/>
      <c r="V39" s="22"/>
      <c r="W39" s="22">
        <v>12566575</v>
      </c>
      <c r="X39" s="22">
        <v>12566530</v>
      </c>
      <c r="Y39" s="22">
        <v>45</v>
      </c>
      <c r="Z39" s="23"/>
      <c r="AA39" s="20">
        <v>25133144</v>
      </c>
    </row>
    <row r="40" spans="1:27" x14ac:dyDescent="0.25">
      <c r="A40" s="19" t="s">
        <v>40</v>
      </c>
      <c r="B40" s="15" t="s">
        <v>32</v>
      </c>
      <c r="C40" s="20">
        <v>19521619</v>
      </c>
      <c r="D40" s="20"/>
      <c r="E40" s="21">
        <v>19665000</v>
      </c>
      <c r="F40" s="22">
        <v>19665000</v>
      </c>
      <c r="G40" s="22"/>
      <c r="H40" s="22">
        <v>136592</v>
      </c>
      <c r="I40" s="22">
        <v>248080</v>
      </c>
      <c r="J40" s="22">
        <v>384672</v>
      </c>
      <c r="K40" s="22"/>
      <c r="L40" s="22">
        <v>268630</v>
      </c>
      <c r="M40" s="22">
        <v>8816572</v>
      </c>
      <c r="N40" s="22">
        <v>9085202</v>
      </c>
      <c r="O40" s="22"/>
      <c r="P40" s="22"/>
      <c r="Q40" s="22"/>
      <c r="R40" s="22"/>
      <c r="S40" s="22"/>
      <c r="T40" s="22"/>
      <c r="U40" s="22"/>
      <c r="V40" s="22"/>
      <c r="W40" s="22">
        <v>9469874</v>
      </c>
      <c r="X40" s="22">
        <v>9832498</v>
      </c>
      <c r="Y40" s="22">
        <v>-362624</v>
      </c>
      <c r="Z40" s="23">
        <v>-3.6880149886631046</v>
      </c>
      <c r="AA40" s="20">
        <v>19665000</v>
      </c>
    </row>
    <row r="41" spans="1:27" x14ac:dyDescent="0.25">
      <c r="A41" s="19" t="s">
        <v>66</v>
      </c>
      <c r="B41" s="15" t="s">
        <v>32</v>
      </c>
      <c r="C41" s="20">
        <v>78416792</v>
      </c>
      <c r="D41" s="20"/>
      <c r="E41" s="21">
        <v>80851181</v>
      </c>
      <c r="F41" s="22">
        <v>80846681</v>
      </c>
      <c r="G41" s="22"/>
      <c r="H41" s="22">
        <v>6319544</v>
      </c>
      <c r="I41" s="22">
        <v>6178774</v>
      </c>
      <c r="J41" s="22">
        <v>12498318</v>
      </c>
      <c r="K41" s="22">
        <v>7305323</v>
      </c>
      <c r="L41" s="22">
        <v>6627776</v>
      </c>
      <c r="M41" s="22">
        <v>6192617</v>
      </c>
      <c r="N41" s="22">
        <v>20125716</v>
      </c>
      <c r="O41" s="22"/>
      <c r="P41" s="22"/>
      <c r="Q41" s="22"/>
      <c r="R41" s="22"/>
      <c r="S41" s="22"/>
      <c r="T41" s="22"/>
      <c r="U41" s="22"/>
      <c r="V41" s="22"/>
      <c r="W41" s="22">
        <v>32624034</v>
      </c>
      <c r="X41" s="22">
        <v>39387486</v>
      </c>
      <c r="Y41" s="22">
        <v>-6763452</v>
      </c>
      <c r="Z41" s="23">
        <v>-17.171575763936801</v>
      </c>
      <c r="AA41" s="20">
        <v>80846681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8118488</v>
      </c>
      <c r="D43" s="20"/>
      <c r="E43" s="21">
        <v>3357676</v>
      </c>
      <c r="F43" s="22">
        <v>3357676</v>
      </c>
      <c r="G43" s="22"/>
      <c r="H43" s="22"/>
      <c r="I43" s="22"/>
      <c r="J43" s="22"/>
      <c r="K43" s="22">
        <v>-51613</v>
      </c>
      <c r="L43" s="22">
        <v>12937604</v>
      </c>
      <c r="M43" s="22">
        <v>-99977</v>
      </c>
      <c r="N43" s="22">
        <v>12786014</v>
      </c>
      <c r="O43" s="22"/>
      <c r="P43" s="22"/>
      <c r="Q43" s="22"/>
      <c r="R43" s="22"/>
      <c r="S43" s="22"/>
      <c r="T43" s="22"/>
      <c r="U43" s="22"/>
      <c r="V43" s="22"/>
      <c r="W43" s="22">
        <v>12786014</v>
      </c>
      <c r="X43" s="22">
        <v>1678836</v>
      </c>
      <c r="Y43" s="22">
        <v>11107178</v>
      </c>
      <c r="Z43" s="23">
        <v>661.59994186448228</v>
      </c>
      <c r="AA43" s="20">
        <v>3357676</v>
      </c>
    </row>
    <row r="44" spans="1:27" x14ac:dyDescent="0.25">
      <c r="A44" s="19" t="s">
        <v>69</v>
      </c>
      <c r="B44" s="15" t="s">
        <v>32</v>
      </c>
      <c r="C44" s="20">
        <v>7288685</v>
      </c>
      <c r="D44" s="20"/>
      <c r="E44" s="21">
        <v>9174729</v>
      </c>
      <c r="F44" s="22">
        <v>9185229</v>
      </c>
      <c r="G44" s="22">
        <v>668210</v>
      </c>
      <c r="H44" s="22">
        <v>587367</v>
      </c>
      <c r="I44" s="22">
        <v>297182</v>
      </c>
      <c r="J44" s="22">
        <v>1552759</v>
      </c>
      <c r="K44" s="22">
        <v>874423</v>
      </c>
      <c r="L44" s="22">
        <v>577820</v>
      </c>
      <c r="M44" s="22">
        <v>88740</v>
      </c>
      <c r="N44" s="22">
        <v>1540983</v>
      </c>
      <c r="O44" s="22"/>
      <c r="P44" s="22"/>
      <c r="Q44" s="22"/>
      <c r="R44" s="22"/>
      <c r="S44" s="22"/>
      <c r="T44" s="22"/>
      <c r="U44" s="22"/>
      <c r="V44" s="22"/>
      <c r="W44" s="22">
        <v>3093742</v>
      </c>
      <c r="X44" s="22">
        <v>4590342</v>
      </c>
      <c r="Y44" s="22">
        <v>-1496600</v>
      </c>
      <c r="Z44" s="23">
        <v>-32.60323522735343</v>
      </c>
      <c r="AA44" s="20">
        <v>9185229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160902484</v>
      </c>
      <c r="D47" s="29">
        <f t="shared" ref="D47:Y47" si="1">SUM(D34:D46)</f>
        <v>0</v>
      </c>
      <c r="E47" s="30">
        <f t="shared" si="1"/>
        <v>160282029</v>
      </c>
      <c r="F47" s="31">
        <f t="shared" si="1"/>
        <v>160282029</v>
      </c>
      <c r="G47" s="31">
        <f t="shared" si="1"/>
        <v>3666401</v>
      </c>
      <c r="H47" s="31">
        <f t="shared" si="1"/>
        <v>10339264</v>
      </c>
      <c r="I47" s="31">
        <f t="shared" si="1"/>
        <v>10351256</v>
      </c>
      <c r="J47" s="31">
        <f t="shared" si="1"/>
        <v>24356921</v>
      </c>
      <c r="K47" s="31">
        <f t="shared" si="1"/>
        <v>11683605</v>
      </c>
      <c r="L47" s="31">
        <f t="shared" si="1"/>
        <v>24283633</v>
      </c>
      <c r="M47" s="31">
        <f t="shared" si="1"/>
        <v>18614531</v>
      </c>
      <c r="N47" s="31">
        <f t="shared" si="1"/>
        <v>54581769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78938690</v>
      </c>
      <c r="X47" s="31">
        <f t="shared" si="1"/>
        <v>79102754</v>
      </c>
      <c r="Y47" s="31">
        <f t="shared" si="1"/>
        <v>-164064</v>
      </c>
      <c r="Z47" s="32">
        <f>+IF(X47&lt;&gt;0,+(Y47/X47)*100,0)</f>
        <v>-0.20740617956234494</v>
      </c>
      <c r="AA47" s="29">
        <f>SUM(AA34:AA46)</f>
        <v>160282029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35270265</v>
      </c>
      <c r="D48" s="39">
        <f t="shared" si="2"/>
        <v>0</v>
      </c>
      <c r="E48" s="40">
        <f t="shared" si="2"/>
        <v>29411253</v>
      </c>
      <c r="F48" s="41">
        <f t="shared" si="2"/>
        <v>29411253</v>
      </c>
      <c r="G48" s="41">
        <f t="shared" si="2"/>
        <v>17637097</v>
      </c>
      <c r="H48" s="41">
        <f t="shared" si="2"/>
        <v>3116554</v>
      </c>
      <c r="I48" s="41">
        <f t="shared" si="2"/>
        <v>4210943</v>
      </c>
      <c r="J48" s="41">
        <f t="shared" si="2"/>
        <v>24964594</v>
      </c>
      <c r="K48" s="41">
        <f t="shared" si="2"/>
        <v>3425436</v>
      </c>
      <c r="L48" s="41">
        <f t="shared" si="2"/>
        <v>-7611593</v>
      </c>
      <c r="M48" s="41">
        <f t="shared" si="2"/>
        <v>2450978</v>
      </c>
      <c r="N48" s="41">
        <f t="shared" si="2"/>
        <v>-1735179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23229415</v>
      </c>
      <c r="X48" s="41">
        <f t="shared" si="2"/>
        <v>15743872</v>
      </c>
      <c r="Y48" s="41">
        <f t="shared" si="2"/>
        <v>7485543</v>
      </c>
      <c r="Z48" s="42">
        <f>+IF(X48&lt;&gt;0,+(Y48/X48)*100,0)</f>
        <v>47.54575621549769</v>
      </c>
      <c r="AA48" s="39">
        <f>+AA32-AA47</f>
        <v>29411253</v>
      </c>
    </row>
    <row r="49" spans="1:27" x14ac:dyDescent="0.25">
      <c r="A49" s="43" t="s">
        <v>74</v>
      </c>
      <c r="B49" s="15" t="s">
        <v>32</v>
      </c>
      <c r="C49" s="20">
        <v>9844035</v>
      </c>
      <c r="D49" s="20"/>
      <c r="E49" s="21">
        <v>14800000</v>
      </c>
      <c r="F49" s="22">
        <v>14000000</v>
      </c>
      <c r="G49" s="22">
        <v>57300</v>
      </c>
      <c r="H49" s="22"/>
      <c r="I49" s="22"/>
      <c r="J49" s="22">
        <v>57300</v>
      </c>
      <c r="K49" s="22">
        <v>1022709</v>
      </c>
      <c r="L49" s="22">
        <v>1817680</v>
      </c>
      <c r="M49" s="22">
        <v>1776714</v>
      </c>
      <c r="N49" s="22">
        <v>4617103</v>
      </c>
      <c r="O49" s="22"/>
      <c r="P49" s="22"/>
      <c r="Q49" s="22"/>
      <c r="R49" s="22"/>
      <c r="S49" s="22"/>
      <c r="T49" s="22"/>
      <c r="U49" s="22"/>
      <c r="V49" s="22"/>
      <c r="W49" s="22">
        <v>4674403</v>
      </c>
      <c r="X49" s="22">
        <v>6999996</v>
      </c>
      <c r="Y49" s="22">
        <v>-2325593</v>
      </c>
      <c r="Z49" s="23">
        <v>-33.222776127300648</v>
      </c>
      <c r="AA49" s="20">
        <v>14000000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45114300</v>
      </c>
      <c r="D51" s="48">
        <f t="shared" si="3"/>
        <v>0</v>
      </c>
      <c r="E51" s="49">
        <f t="shared" si="3"/>
        <v>44211253</v>
      </c>
      <c r="F51" s="50">
        <f t="shared" si="3"/>
        <v>43411253</v>
      </c>
      <c r="G51" s="50">
        <f t="shared" si="3"/>
        <v>17694397</v>
      </c>
      <c r="H51" s="50">
        <f t="shared" si="3"/>
        <v>3116554</v>
      </c>
      <c r="I51" s="50">
        <f t="shared" si="3"/>
        <v>4210943</v>
      </c>
      <c r="J51" s="50">
        <f t="shared" si="3"/>
        <v>25021894</v>
      </c>
      <c r="K51" s="50">
        <f t="shared" si="3"/>
        <v>4448145</v>
      </c>
      <c r="L51" s="50">
        <f t="shared" si="3"/>
        <v>-5793913</v>
      </c>
      <c r="M51" s="50">
        <f t="shared" si="3"/>
        <v>4227692</v>
      </c>
      <c r="N51" s="50">
        <f t="shared" si="3"/>
        <v>2881924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27903818</v>
      </c>
      <c r="X51" s="50">
        <f t="shared" si="3"/>
        <v>22743868</v>
      </c>
      <c r="Y51" s="50">
        <f t="shared" si="3"/>
        <v>5159950</v>
      </c>
      <c r="Z51" s="51">
        <f>+IF(X51&lt;&gt;0,+(Y51/X51)*100,0)</f>
        <v>22.687213977851084</v>
      </c>
      <c r="AA51" s="48">
        <f>SUM(AA48:AA50)</f>
        <v>43411253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45114300</v>
      </c>
      <c r="D53" s="54">
        <f>+D51-D52</f>
        <v>0</v>
      </c>
      <c r="E53" s="55">
        <f t="shared" si="4"/>
        <v>44211253</v>
      </c>
      <c r="F53" s="56">
        <f t="shared" si="4"/>
        <v>43411253</v>
      </c>
      <c r="G53" s="56">
        <f t="shared" si="4"/>
        <v>17694397</v>
      </c>
      <c r="H53" s="56">
        <f t="shared" si="4"/>
        <v>3116554</v>
      </c>
      <c r="I53" s="56">
        <f t="shared" si="4"/>
        <v>4210943</v>
      </c>
      <c r="J53" s="56">
        <f t="shared" si="4"/>
        <v>25021894</v>
      </c>
      <c r="K53" s="56">
        <f t="shared" si="4"/>
        <v>4448145</v>
      </c>
      <c r="L53" s="56">
        <f t="shared" si="4"/>
        <v>-5793913</v>
      </c>
      <c r="M53" s="56">
        <f t="shared" si="4"/>
        <v>4227692</v>
      </c>
      <c r="N53" s="56">
        <f t="shared" si="4"/>
        <v>2881924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27903818</v>
      </c>
      <c r="X53" s="56">
        <f t="shared" si="4"/>
        <v>22743868</v>
      </c>
      <c r="Y53" s="56">
        <f t="shared" si="4"/>
        <v>5159950</v>
      </c>
      <c r="Z53" s="57">
        <f>+IF(X53&lt;&gt;0,+(Y53/X53)*100,0)</f>
        <v>22.687213977851084</v>
      </c>
      <c r="AA53" s="54">
        <f>+AA51-AA52</f>
        <v>43411253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45114300</v>
      </c>
      <c r="D56" s="48">
        <f>SUM(D53:D55)</f>
        <v>0</v>
      </c>
      <c r="E56" s="49">
        <f t="shared" si="5"/>
        <v>44211253</v>
      </c>
      <c r="F56" s="50">
        <f t="shared" si="5"/>
        <v>43411253</v>
      </c>
      <c r="G56" s="50">
        <f t="shared" si="5"/>
        <v>17694397</v>
      </c>
      <c r="H56" s="50">
        <f t="shared" si="5"/>
        <v>3116554</v>
      </c>
      <c r="I56" s="50">
        <f t="shared" si="5"/>
        <v>4210943</v>
      </c>
      <c r="J56" s="50">
        <f t="shared" si="5"/>
        <v>25021894</v>
      </c>
      <c r="K56" s="50">
        <f t="shared" si="5"/>
        <v>4448145</v>
      </c>
      <c r="L56" s="50">
        <f t="shared" si="5"/>
        <v>-5793913</v>
      </c>
      <c r="M56" s="50">
        <f t="shared" si="5"/>
        <v>4227692</v>
      </c>
      <c r="N56" s="50">
        <f t="shared" si="5"/>
        <v>2881924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27903818</v>
      </c>
      <c r="X56" s="50">
        <f t="shared" si="5"/>
        <v>22743868</v>
      </c>
      <c r="Y56" s="50">
        <f t="shared" si="5"/>
        <v>5159950</v>
      </c>
      <c r="Z56" s="51">
        <f>+IF(X56&lt;&gt;0,+(Y56/X56)*100,0)</f>
        <v>22.687213977851084</v>
      </c>
      <c r="AA56" s="48">
        <f>SUM(AA53:AA55)</f>
        <v>43411253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45114300</v>
      </c>
      <c r="D59" s="65">
        <f>SUM(D56:D58)</f>
        <v>0</v>
      </c>
      <c r="E59" s="66">
        <f t="shared" si="6"/>
        <v>44211253</v>
      </c>
      <c r="F59" s="67">
        <f t="shared" si="6"/>
        <v>43411253</v>
      </c>
      <c r="G59" s="67">
        <f t="shared" si="6"/>
        <v>17694397</v>
      </c>
      <c r="H59" s="67">
        <f t="shared" si="6"/>
        <v>3116554</v>
      </c>
      <c r="I59" s="67">
        <f t="shared" si="6"/>
        <v>4210943</v>
      </c>
      <c r="J59" s="67">
        <f t="shared" si="6"/>
        <v>25021894</v>
      </c>
      <c r="K59" s="67">
        <f t="shared" si="6"/>
        <v>4448145</v>
      </c>
      <c r="L59" s="67">
        <f t="shared" si="6"/>
        <v>-5793913</v>
      </c>
      <c r="M59" s="67">
        <f t="shared" si="6"/>
        <v>4227692</v>
      </c>
      <c r="N59" s="67">
        <f t="shared" si="6"/>
        <v>2881924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27903818</v>
      </c>
      <c r="X59" s="67">
        <f t="shared" si="6"/>
        <v>22743868</v>
      </c>
      <c r="Y59" s="67">
        <f t="shared" si="6"/>
        <v>5159950</v>
      </c>
      <c r="Z59" s="68">
        <f>+IF(X59&lt;&gt;0,+(Y59/X59)*100,0)</f>
        <v>22.687213977851084</v>
      </c>
      <c r="AA59" s="65">
        <f>SUM(AA56:AA58)</f>
        <v>43411253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45876834</v>
      </c>
      <c r="D7" s="20"/>
      <c r="E7" s="21">
        <v>43943610</v>
      </c>
      <c r="F7" s="22">
        <v>43943610</v>
      </c>
      <c r="G7" s="22">
        <v>3622878</v>
      </c>
      <c r="H7" s="22">
        <v>2446595</v>
      </c>
      <c r="I7" s="22">
        <v>3141378</v>
      </c>
      <c r="J7" s="22">
        <v>9210851</v>
      </c>
      <c r="K7" s="22">
        <v>3095737</v>
      </c>
      <c r="L7" s="22">
        <v>3747672</v>
      </c>
      <c r="M7" s="22">
        <v>3798446</v>
      </c>
      <c r="N7" s="22">
        <v>10641855</v>
      </c>
      <c r="O7" s="22"/>
      <c r="P7" s="22"/>
      <c r="Q7" s="22"/>
      <c r="R7" s="22"/>
      <c r="S7" s="22"/>
      <c r="T7" s="22"/>
      <c r="U7" s="22"/>
      <c r="V7" s="22"/>
      <c r="W7" s="22">
        <v>19852706</v>
      </c>
      <c r="X7" s="22">
        <v>21084847</v>
      </c>
      <c r="Y7" s="22">
        <v>-1232141</v>
      </c>
      <c r="Z7" s="23">
        <v>-5.8437274882762962</v>
      </c>
      <c r="AA7" s="20">
        <v>43943610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525843</v>
      </c>
      <c r="F13" s="22">
        <v>525843</v>
      </c>
      <c r="G13" s="22">
        <v>9184</v>
      </c>
      <c r="H13" s="22">
        <v>118987</v>
      </c>
      <c r="I13" s="22">
        <v>118158</v>
      </c>
      <c r="J13" s="22">
        <v>246329</v>
      </c>
      <c r="K13" s="22">
        <v>-6647</v>
      </c>
      <c r="L13" s="22">
        <v>3821</v>
      </c>
      <c r="M13" s="22">
        <v>-112779</v>
      </c>
      <c r="N13" s="22">
        <v>-115605</v>
      </c>
      <c r="O13" s="22"/>
      <c r="P13" s="22"/>
      <c r="Q13" s="22"/>
      <c r="R13" s="22"/>
      <c r="S13" s="22"/>
      <c r="T13" s="22"/>
      <c r="U13" s="22"/>
      <c r="V13" s="22"/>
      <c r="W13" s="22">
        <v>130724</v>
      </c>
      <c r="X13" s="22">
        <v>262920</v>
      </c>
      <c r="Y13" s="22">
        <v>-132196</v>
      </c>
      <c r="Z13" s="23">
        <v>-50.279933059485771</v>
      </c>
      <c r="AA13" s="20">
        <v>525843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260084</v>
      </c>
      <c r="D19" s="20"/>
      <c r="E19" s="21">
        <v>266309</v>
      </c>
      <c r="F19" s="22">
        <v>266309</v>
      </c>
      <c r="G19" s="22">
        <v>30650</v>
      </c>
      <c r="H19" s="22">
        <v>15524</v>
      </c>
      <c r="I19" s="22">
        <v>15999</v>
      </c>
      <c r="J19" s="22">
        <v>62173</v>
      </c>
      <c r="K19" s="22">
        <v>103</v>
      </c>
      <c r="L19" s="22">
        <v>103</v>
      </c>
      <c r="M19" s="22">
        <v>150</v>
      </c>
      <c r="N19" s="22">
        <v>356</v>
      </c>
      <c r="O19" s="22"/>
      <c r="P19" s="22"/>
      <c r="Q19" s="22"/>
      <c r="R19" s="22"/>
      <c r="S19" s="22"/>
      <c r="T19" s="22"/>
      <c r="U19" s="22"/>
      <c r="V19" s="22"/>
      <c r="W19" s="22">
        <v>62529</v>
      </c>
      <c r="X19" s="22">
        <v>134942</v>
      </c>
      <c r="Y19" s="22">
        <v>-72413</v>
      </c>
      <c r="Z19" s="23">
        <v>-53.662314179425231</v>
      </c>
      <c r="AA19" s="20">
        <v>266309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2551624</v>
      </c>
      <c r="D28" s="20"/>
      <c r="E28" s="21">
        <v>3676743</v>
      </c>
      <c r="F28" s="22">
        <v>3676743</v>
      </c>
      <c r="G28" s="22">
        <v>220600</v>
      </c>
      <c r="H28" s="22">
        <v>222668</v>
      </c>
      <c r="I28" s="22">
        <v>223043</v>
      </c>
      <c r="J28" s="22">
        <v>666311</v>
      </c>
      <c r="K28" s="22">
        <v>218800</v>
      </c>
      <c r="L28" s="22">
        <v>217490</v>
      </c>
      <c r="M28" s="22">
        <v>215400</v>
      </c>
      <c r="N28" s="22">
        <v>651690</v>
      </c>
      <c r="O28" s="22"/>
      <c r="P28" s="22"/>
      <c r="Q28" s="22"/>
      <c r="R28" s="22"/>
      <c r="S28" s="22"/>
      <c r="T28" s="22"/>
      <c r="U28" s="22"/>
      <c r="V28" s="22"/>
      <c r="W28" s="22">
        <v>1318001</v>
      </c>
      <c r="X28" s="22">
        <v>1842185</v>
      </c>
      <c r="Y28" s="22">
        <v>-524184</v>
      </c>
      <c r="Z28" s="23">
        <v>-28.454471185032993</v>
      </c>
      <c r="AA28" s="20">
        <v>3676743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48688542</v>
      </c>
      <c r="D32" s="29">
        <f t="shared" ref="D32:Y32" si="0">SUM(D6:D31)</f>
        <v>0</v>
      </c>
      <c r="E32" s="30">
        <f t="shared" si="0"/>
        <v>48412505</v>
      </c>
      <c r="F32" s="31">
        <f t="shared" si="0"/>
        <v>48412505</v>
      </c>
      <c r="G32" s="31">
        <f t="shared" si="0"/>
        <v>3883312</v>
      </c>
      <c r="H32" s="31">
        <f t="shared" si="0"/>
        <v>2803774</v>
      </c>
      <c r="I32" s="31">
        <f t="shared" si="0"/>
        <v>3498578</v>
      </c>
      <c r="J32" s="31">
        <f t="shared" si="0"/>
        <v>10185664</v>
      </c>
      <c r="K32" s="31">
        <f t="shared" si="0"/>
        <v>3307993</v>
      </c>
      <c r="L32" s="31">
        <f t="shared" si="0"/>
        <v>3969086</v>
      </c>
      <c r="M32" s="31">
        <f t="shared" si="0"/>
        <v>3901217</v>
      </c>
      <c r="N32" s="31">
        <f t="shared" si="0"/>
        <v>11178296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21363960</v>
      </c>
      <c r="X32" s="31">
        <f t="shared" si="0"/>
        <v>23324894</v>
      </c>
      <c r="Y32" s="31">
        <f t="shared" si="0"/>
        <v>-1960934</v>
      </c>
      <c r="Z32" s="32">
        <f>+IF(X32&lt;&gt;0,+(Y32/X32)*100,0)</f>
        <v>-8.4070435646995865</v>
      </c>
      <c r="AA32" s="29">
        <f>SUM(AA6:AA31)</f>
        <v>48412505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15617222</v>
      </c>
      <c r="D34" s="20"/>
      <c r="E34" s="21">
        <v>15086027</v>
      </c>
      <c r="F34" s="22">
        <v>15086027</v>
      </c>
      <c r="G34" s="22">
        <v>1301964</v>
      </c>
      <c r="H34" s="22">
        <v>1153210</v>
      </c>
      <c r="I34" s="22">
        <v>1387751</v>
      </c>
      <c r="J34" s="22">
        <v>3842925</v>
      </c>
      <c r="K34" s="22">
        <v>1467152</v>
      </c>
      <c r="L34" s="22">
        <v>2011814</v>
      </c>
      <c r="M34" s="22">
        <v>1341766</v>
      </c>
      <c r="N34" s="22">
        <v>4820732</v>
      </c>
      <c r="O34" s="22"/>
      <c r="P34" s="22"/>
      <c r="Q34" s="22"/>
      <c r="R34" s="22"/>
      <c r="S34" s="22"/>
      <c r="T34" s="22"/>
      <c r="U34" s="22"/>
      <c r="V34" s="22"/>
      <c r="W34" s="22">
        <v>8663657</v>
      </c>
      <c r="X34" s="22">
        <v>7491800</v>
      </c>
      <c r="Y34" s="22">
        <v>1171857</v>
      </c>
      <c r="Z34" s="23">
        <v>15.641861768867296</v>
      </c>
      <c r="AA34" s="20">
        <v>15086027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9164066</v>
      </c>
      <c r="D37" s="20"/>
      <c r="E37" s="21">
        <v>9553380</v>
      </c>
      <c r="F37" s="22">
        <v>9553380</v>
      </c>
      <c r="G37" s="22">
        <v>459665</v>
      </c>
      <c r="H37" s="22">
        <v>336107</v>
      </c>
      <c r="I37" s="22">
        <v>537416</v>
      </c>
      <c r="J37" s="22">
        <v>1333188</v>
      </c>
      <c r="K37" s="22">
        <v>607561</v>
      </c>
      <c r="L37" s="22">
        <v>811283</v>
      </c>
      <c r="M37" s="22">
        <v>572847</v>
      </c>
      <c r="N37" s="22">
        <v>1991691</v>
      </c>
      <c r="O37" s="22"/>
      <c r="P37" s="22"/>
      <c r="Q37" s="22"/>
      <c r="R37" s="22"/>
      <c r="S37" s="22"/>
      <c r="T37" s="22"/>
      <c r="U37" s="22"/>
      <c r="V37" s="22"/>
      <c r="W37" s="22">
        <v>3324879</v>
      </c>
      <c r="X37" s="22">
        <v>3875392</v>
      </c>
      <c r="Y37" s="22">
        <v>-550513</v>
      </c>
      <c r="Z37" s="23">
        <v>-14.205350065232111</v>
      </c>
      <c r="AA37" s="20">
        <v>9553380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4070389</v>
      </c>
      <c r="F38" s="22">
        <v>4070389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2035194</v>
      </c>
      <c r="Y38" s="22">
        <v>-2035194</v>
      </c>
      <c r="Z38" s="23">
        <v>-100</v>
      </c>
      <c r="AA38" s="20">
        <v>4070389</v>
      </c>
    </row>
    <row r="39" spans="1:27" x14ac:dyDescent="0.25">
      <c r="A39" s="19" t="s">
        <v>65</v>
      </c>
      <c r="B39" s="15" t="s">
        <v>32</v>
      </c>
      <c r="C39" s="20">
        <v>1287153</v>
      </c>
      <c r="D39" s="20"/>
      <c r="E39" s="21">
        <v>1419594</v>
      </c>
      <c r="F39" s="22">
        <v>1419594</v>
      </c>
      <c r="G39" s="22">
        <v>118390</v>
      </c>
      <c r="H39" s="22">
        <v>118291</v>
      </c>
      <c r="I39" s="22">
        <v>118291</v>
      </c>
      <c r="J39" s="22">
        <v>354972</v>
      </c>
      <c r="K39" s="22">
        <v>114278</v>
      </c>
      <c r="L39" s="22">
        <v>118793</v>
      </c>
      <c r="M39" s="22">
        <v>118793</v>
      </c>
      <c r="N39" s="22">
        <v>351864</v>
      </c>
      <c r="O39" s="22"/>
      <c r="P39" s="22"/>
      <c r="Q39" s="22"/>
      <c r="R39" s="22"/>
      <c r="S39" s="22"/>
      <c r="T39" s="22"/>
      <c r="U39" s="22"/>
      <c r="V39" s="22"/>
      <c r="W39" s="22">
        <v>706836</v>
      </c>
      <c r="X39" s="22">
        <v>709794</v>
      </c>
      <c r="Y39" s="22">
        <v>-2958</v>
      </c>
      <c r="Z39" s="23">
        <v>-0.41674063178894155</v>
      </c>
      <c r="AA39" s="20">
        <v>1419594</v>
      </c>
    </row>
    <row r="40" spans="1:27" x14ac:dyDescent="0.25">
      <c r="A40" s="19" t="s">
        <v>40</v>
      </c>
      <c r="B40" s="15" t="s">
        <v>32</v>
      </c>
      <c r="C40" s="20">
        <v>409362</v>
      </c>
      <c r="D40" s="20"/>
      <c r="E40" s="21">
        <v>429830</v>
      </c>
      <c r="F40" s="22">
        <v>429830</v>
      </c>
      <c r="G40" s="22"/>
      <c r="H40" s="22"/>
      <c r="I40" s="22"/>
      <c r="J40" s="22"/>
      <c r="K40" s="22"/>
      <c r="L40" s="22"/>
      <c r="M40" s="22">
        <v>338271</v>
      </c>
      <c r="N40" s="22">
        <v>338271</v>
      </c>
      <c r="O40" s="22"/>
      <c r="P40" s="22"/>
      <c r="Q40" s="22"/>
      <c r="R40" s="22"/>
      <c r="S40" s="22"/>
      <c r="T40" s="22"/>
      <c r="U40" s="22"/>
      <c r="V40" s="22"/>
      <c r="W40" s="22">
        <v>338271</v>
      </c>
      <c r="X40" s="22">
        <v>38616</v>
      </c>
      <c r="Y40" s="22">
        <v>299655</v>
      </c>
      <c r="Z40" s="23">
        <v>775.98663766314485</v>
      </c>
      <c r="AA40" s="20">
        <v>429830</v>
      </c>
    </row>
    <row r="41" spans="1:27" x14ac:dyDescent="0.25">
      <c r="A41" s="19" t="s">
        <v>66</v>
      </c>
      <c r="B41" s="15" t="s">
        <v>32</v>
      </c>
      <c r="C41" s="20">
        <v>336930</v>
      </c>
      <c r="D41" s="20"/>
      <c r="E41" s="21">
        <v>641636</v>
      </c>
      <c r="F41" s="22">
        <v>641636</v>
      </c>
      <c r="G41" s="22"/>
      <c r="H41" s="22"/>
      <c r="I41" s="22">
        <v>109401</v>
      </c>
      <c r="J41" s="22">
        <v>109401</v>
      </c>
      <c r="K41" s="22">
        <v>8764</v>
      </c>
      <c r="L41" s="22">
        <v>119549</v>
      </c>
      <c r="M41" s="22">
        <v>500</v>
      </c>
      <c r="N41" s="22">
        <v>128813</v>
      </c>
      <c r="O41" s="22"/>
      <c r="P41" s="22"/>
      <c r="Q41" s="22"/>
      <c r="R41" s="22"/>
      <c r="S41" s="22"/>
      <c r="T41" s="22"/>
      <c r="U41" s="22"/>
      <c r="V41" s="22"/>
      <c r="W41" s="22">
        <v>238214</v>
      </c>
      <c r="X41" s="22">
        <v>295695</v>
      </c>
      <c r="Y41" s="22">
        <v>-57481</v>
      </c>
      <c r="Z41" s="23">
        <v>-19.439287103265187</v>
      </c>
      <c r="AA41" s="20">
        <v>641636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1535</v>
      </c>
      <c r="D43" s="20"/>
      <c r="E43" s="21"/>
      <c r="F43" s="22"/>
      <c r="G43" s="22"/>
      <c r="H43" s="22"/>
      <c r="I43" s="22"/>
      <c r="J43" s="22"/>
      <c r="K43" s="22">
        <v>1601</v>
      </c>
      <c r="L43" s="22"/>
      <c r="M43" s="22"/>
      <c r="N43" s="22">
        <v>1601</v>
      </c>
      <c r="O43" s="22"/>
      <c r="P43" s="22"/>
      <c r="Q43" s="22"/>
      <c r="R43" s="22"/>
      <c r="S43" s="22"/>
      <c r="T43" s="22"/>
      <c r="U43" s="22"/>
      <c r="V43" s="22"/>
      <c r="W43" s="22">
        <v>1601</v>
      </c>
      <c r="X43" s="22"/>
      <c r="Y43" s="22">
        <v>1601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1947378</v>
      </c>
      <c r="D44" s="20"/>
      <c r="E44" s="21">
        <v>2563776</v>
      </c>
      <c r="F44" s="22">
        <v>2563776</v>
      </c>
      <c r="G44" s="22">
        <v>120447</v>
      </c>
      <c r="H44" s="22">
        <v>262461</v>
      </c>
      <c r="I44" s="22">
        <v>114778</v>
      </c>
      <c r="J44" s="22">
        <v>497686</v>
      </c>
      <c r="K44" s="22">
        <v>165348</v>
      </c>
      <c r="L44" s="22">
        <v>240502</v>
      </c>
      <c r="M44" s="22">
        <v>157800</v>
      </c>
      <c r="N44" s="22">
        <v>563650</v>
      </c>
      <c r="O44" s="22"/>
      <c r="P44" s="22"/>
      <c r="Q44" s="22"/>
      <c r="R44" s="22"/>
      <c r="S44" s="22"/>
      <c r="T44" s="22"/>
      <c r="U44" s="22"/>
      <c r="V44" s="22"/>
      <c r="W44" s="22">
        <v>1061336</v>
      </c>
      <c r="X44" s="22">
        <v>1317219</v>
      </c>
      <c r="Y44" s="22">
        <v>-255883</v>
      </c>
      <c r="Z44" s="23">
        <v>-19.426002813503299</v>
      </c>
      <c r="AA44" s="20">
        <v>2563776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8900</v>
      </c>
      <c r="F46" s="22">
        <v>8900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4452</v>
      </c>
      <c r="Y46" s="22">
        <v>-4452</v>
      </c>
      <c r="Z46" s="23">
        <v>-100</v>
      </c>
      <c r="AA46" s="20">
        <v>8900</v>
      </c>
    </row>
    <row r="47" spans="1:27" x14ac:dyDescent="0.25">
      <c r="A47" s="37" t="s">
        <v>72</v>
      </c>
      <c r="B47" s="28" t="s">
        <v>32</v>
      </c>
      <c r="C47" s="29">
        <f>SUM(C34:C46)</f>
        <v>28763646</v>
      </c>
      <c r="D47" s="29">
        <f t="shared" ref="D47:Y47" si="1">SUM(D34:D46)</f>
        <v>0</v>
      </c>
      <c r="E47" s="30">
        <f t="shared" si="1"/>
        <v>33773532</v>
      </c>
      <c r="F47" s="31">
        <f t="shared" si="1"/>
        <v>33773532</v>
      </c>
      <c r="G47" s="31">
        <f t="shared" si="1"/>
        <v>2000466</v>
      </c>
      <c r="H47" s="31">
        <f t="shared" si="1"/>
        <v>1870069</v>
      </c>
      <c r="I47" s="31">
        <f t="shared" si="1"/>
        <v>2267637</v>
      </c>
      <c r="J47" s="31">
        <f t="shared" si="1"/>
        <v>6138172</v>
      </c>
      <c r="K47" s="31">
        <f t="shared" si="1"/>
        <v>2364704</v>
      </c>
      <c r="L47" s="31">
        <f t="shared" si="1"/>
        <v>3301941</v>
      </c>
      <c r="M47" s="31">
        <f t="shared" si="1"/>
        <v>2529977</v>
      </c>
      <c r="N47" s="31">
        <f t="shared" si="1"/>
        <v>8196622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14334794</v>
      </c>
      <c r="X47" s="31">
        <f t="shared" si="1"/>
        <v>15768162</v>
      </c>
      <c r="Y47" s="31">
        <f t="shared" si="1"/>
        <v>-1433368</v>
      </c>
      <c r="Z47" s="32">
        <f>+IF(X47&lt;&gt;0,+(Y47/X47)*100,0)</f>
        <v>-9.0902668300845715</v>
      </c>
      <c r="AA47" s="29">
        <f>SUM(AA34:AA46)</f>
        <v>33773532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19924896</v>
      </c>
      <c r="D48" s="39">
        <f t="shared" si="2"/>
        <v>0</v>
      </c>
      <c r="E48" s="40">
        <f t="shared" si="2"/>
        <v>14638973</v>
      </c>
      <c r="F48" s="41">
        <f t="shared" si="2"/>
        <v>14638973</v>
      </c>
      <c r="G48" s="41">
        <f t="shared" si="2"/>
        <v>1882846</v>
      </c>
      <c r="H48" s="41">
        <f t="shared" si="2"/>
        <v>933705</v>
      </c>
      <c r="I48" s="41">
        <f t="shared" si="2"/>
        <v>1230941</v>
      </c>
      <c r="J48" s="41">
        <f t="shared" si="2"/>
        <v>4047492</v>
      </c>
      <c r="K48" s="41">
        <f t="shared" si="2"/>
        <v>943289</v>
      </c>
      <c r="L48" s="41">
        <f t="shared" si="2"/>
        <v>667145</v>
      </c>
      <c r="M48" s="41">
        <f t="shared" si="2"/>
        <v>1371240</v>
      </c>
      <c r="N48" s="41">
        <f t="shared" si="2"/>
        <v>2981674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7029166</v>
      </c>
      <c r="X48" s="41">
        <f t="shared" si="2"/>
        <v>7556732</v>
      </c>
      <c r="Y48" s="41">
        <f t="shared" si="2"/>
        <v>-527566</v>
      </c>
      <c r="Z48" s="42">
        <f>+IF(X48&lt;&gt;0,+(Y48/X48)*100,0)</f>
        <v>-6.9814041307803425</v>
      </c>
      <c r="AA48" s="39">
        <f>+AA32-AA47</f>
        <v>14638973</v>
      </c>
    </row>
    <row r="49" spans="1:27" x14ac:dyDescent="0.25">
      <c r="A49" s="43" t="s">
        <v>74</v>
      </c>
      <c r="B49" s="15" t="s">
        <v>32</v>
      </c>
      <c r="C49" s="20">
        <v>2547390</v>
      </c>
      <c r="D49" s="20"/>
      <c r="E49" s="21">
        <v>10000000</v>
      </c>
      <c r="F49" s="22">
        <v>10000000</v>
      </c>
      <c r="G49" s="22"/>
      <c r="H49" s="22"/>
      <c r="I49" s="22"/>
      <c r="J49" s="22"/>
      <c r="K49" s="22">
        <v>326465</v>
      </c>
      <c r="L49" s="22"/>
      <c r="M49" s="22">
        <v>794580</v>
      </c>
      <c r="N49" s="22">
        <v>1121045</v>
      </c>
      <c r="O49" s="22"/>
      <c r="P49" s="22"/>
      <c r="Q49" s="22"/>
      <c r="R49" s="22"/>
      <c r="S49" s="22"/>
      <c r="T49" s="22"/>
      <c r="U49" s="22"/>
      <c r="V49" s="22"/>
      <c r="W49" s="22">
        <v>1121045</v>
      </c>
      <c r="X49" s="22">
        <v>4000000</v>
      </c>
      <c r="Y49" s="22">
        <v>-2878955</v>
      </c>
      <c r="Z49" s="23">
        <v>-71.973874999999992</v>
      </c>
      <c r="AA49" s="20">
        <v>10000000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22472286</v>
      </c>
      <c r="D51" s="48">
        <f t="shared" si="3"/>
        <v>0</v>
      </c>
      <c r="E51" s="49">
        <f t="shared" si="3"/>
        <v>24638973</v>
      </c>
      <c r="F51" s="50">
        <f t="shared" si="3"/>
        <v>24638973</v>
      </c>
      <c r="G51" s="50">
        <f t="shared" si="3"/>
        <v>1882846</v>
      </c>
      <c r="H51" s="50">
        <f t="shared" si="3"/>
        <v>933705</v>
      </c>
      <c r="I51" s="50">
        <f t="shared" si="3"/>
        <v>1230941</v>
      </c>
      <c r="J51" s="50">
        <f t="shared" si="3"/>
        <v>4047492</v>
      </c>
      <c r="K51" s="50">
        <f t="shared" si="3"/>
        <v>1269754</v>
      </c>
      <c r="L51" s="50">
        <f t="shared" si="3"/>
        <v>667145</v>
      </c>
      <c r="M51" s="50">
        <f t="shared" si="3"/>
        <v>2165820</v>
      </c>
      <c r="N51" s="50">
        <f t="shared" si="3"/>
        <v>4102719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8150211</v>
      </c>
      <c r="X51" s="50">
        <f t="shared" si="3"/>
        <v>11556732</v>
      </c>
      <c r="Y51" s="50">
        <f t="shared" si="3"/>
        <v>-3406521</v>
      </c>
      <c r="Z51" s="51">
        <f>+IF(X51&lt;&gt;0,+(Y51/X51)*100,0)</f>
        <v>-29.476507718618034</v>
      </c>
      <c r="AA51" s="48">
        <f>SUM(AA48:AA50)</f>
        <v>24638973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22472286</v>
      </c>
      <c r="D53" s="54">
        <f>+D51-D52</f>
        <v>0</v>
      </c>
      <c r="E53" s="55">
        <f t="shared" si="4"/>
        <v>24638973</v>
      </c>
      <c r="F53" s="56">
        <f t="shared" si="4"/>
        <v>24638973</v>
      </c>
      <c r="G53" s="56">
        <f t="shared" si="4"/>
        <v>1882846</v>
      </c>
      <c r="H53" s="56">
        <f t="shared" si="4"/>
        <v>933705</v>
      </c>
      <c r="I53" s="56">
        <f t="shared" si="4"/>
        <v>1230941</v>
      </c>
      <c r="J53" s="56">
        <f t="shared" si="4"/>
        <v>4047492</v>
      </c>
      <c r="K53" s="56">
        <f t="shared" si="4"/>
        <v>1269754</v>
      </c>
      <c r="L53" s="56">
        <f t="shared" si="4"/>
        <v>667145</v>
      </c>
      <c r="M53" s="56">
        <f t="shared" si="4"/>
        <v>2165820</v>
      </c>
      <c r="N53" s="56">
        <f t="shared" si="4"/>
        <v>4102719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8150211</v>
      </c>
      <c r="X53" s="56">
        <f t="shared" si="4"/>
        <v>11556732</v>
      </c>
      <c r="Y53" s="56">
        <f t="shared" si="4"/>
        <v>-3406521</v>
      </c>
      <c r="Z53" s="57">
        <f>+IF(X53&lt;&gt;0,+(Y53/X53)*100,0)</f>
        <v>-29.476507718618034</v>
      </c>
      <c r="AA53" s="54">
        <f>+AA51-AA52</f>
        <v>24638973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22472286</v>
      </c>
      <c r="D56" s="48">
        <f>SUM(D53:D55)</f>
        <v>0</v>
      </c>
      <c r="E56" s="49">
        <f t="shared" si="5"/>
        <v>24638973</v>
      </c>
      <c r="F56" s="50">
        <f t="shared" si="5"/>
        <v>24638973</v>
      </c>
      <c r="G56" s="50">
        <f t="shared" si="5"/>
        <v>1882846</v>
      </c>
      <c r="H56" s="50">
        <f t="shared" si="5"/>
        <v>933705</v>
      </c>
      <c r="I56" s="50">
        <f t="shared" si="5"/>
        <v>1230941</v>
      </c>
      <c r="J56" s="50">
        <f t="shared" si="5"/>
        <v>4047492</v>
      </c>
      <c r="K56" s="50">
        <f t="shared" si="5"/>
        <v>1269754</v>
      </c>
      <c r="L56" s="50">
        <f t="shared" si="5"/>
        <v>667145</v>
      </c>
      <c r="M56" s="50">
        <f t="shared" si="5"/>
        <v>2165820</v>
      </c>
      <c r="N56" s="50">
        <f t="shared" si="5"/>
        <v>4102719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8150211</v>
      </c>
      <c r="X56" s="50">
        <f t="shared" si="5"/>
        <v>11556732</v>
      </c>
      <c r="Y56" s="50">
        <f t="shared" si="5"/>
        <v>-3406521</v>
      </c>
      <c r="Z56" s="51">
        <f>+IF(X56&lt;&gt;0,+(Y56/X56)*100,0)</f>
        <v>-29.476507718618034</v>
      </c>
      <c r="AA56" s="48">
        <f>SUM(AA53:AA55)</f>
        <v>24638973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22472286</v>
      </c>
      <c r="D59" s="65">
        <f>SUM(D56:D58)</f>
        <v>0</v>
      </c>
      <c r="E59" s="66">
        <f t="shared" si="6"/>
        <v>24638973</v>
      </c>
      <c r="F59" s="67">
        <f t="shared" si="6"/>
        <v>24638973</v>
      </c>
      <c r="G59" s="67">
        <f t="shared" si="6"/>
        <v>1882846</v>
      </c>
      <c r="H59" s="67">
        <f t="shared" si="6"/>
        <v>933705</v>
      </c>
      <c r="I59" s="67">
        <f t="shared" si="6"/>
        <v>1230941</v>
      </c>
      <c r="J59" s="67">
        <f t="shared" si="6"/>
        <v>4047492</v>
      </c>
      <c r="K59" s="67">
        <f t="shared" si="6"/>
        <v>1269754</v>
      </c>
      <c r="L59" s="67">
        <f t="shared" si="6"/>
        <v>667145</v>
      </c>
      <c r="M59" s="67">
        <f t="shared" si="6"/>
        <v>2165820</v>
      </c>
      <c r="N59" s="67">
        <f t="shared" si="6"/>
        <v>4102719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8150211</v>
      </c>
      <c r="X59" s="67">
        <f t="shared" si="6"/>
        <v>11556732</v>
      </c>
      <c r="Y59" s="67">
        <f t="shared" si="6"/>
        <v>-3406521</v>
      </c>
      <c r="Z59" s="68">
        <f>+IF(X59&lt;&gt;0,+(Y59/X59)*100,0)</f>
        <v>-29.476507718618034</v>
      </c>
      <c r="AA59" s="65">
        <f>SUM(AA56:AA58)</f>
        <v>24638973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24718345</v>
      </c>
      <c r="D7" s="20"/>
      <c r="E7" s="21">
        <v>26566524</v>
      </c>
      <c r="F7" s="22">
        <v>26566524</v>
      </c>
      <c r="G7" s="22">
        <v>1967245</v>
      </c>
      <c r="H7" s="22">
        <v>2038065</v>
      </c>
      <c r="I7" s="22">
        <v>1964703</v>
      </c>
      <c r="J7" s="22">
        <v>5970013</v>
      </c>
      <c r="K7" s="22">
        <v>2211667</v>
      </c>
      <c r="L7" s="22">
        <v>2072637</v>
      </c>
      <c r="M7" s="22">
        <v>2212735</v>
      </c>
      <c r="N7" s="22">
        <v>6497039</v>
      </c>
      <c r="O7" s="22"/>
      <c r="P7" s="22"/>
      <c r="Q7" s="22"/>
      <c r="R7" s="22"/>
      <c r="S7" s="22"/>
      <c r="T7" s="22"/>
      <c r="U7" s="22"/>
      <c r="V7" s="22"/>
      <c r="W7" s="22">
        <v>12467052</v>
      </c>
      <c r="X7" s="22">
        <v>13283256</v>
      </c>
      <c r="Y7" s="22">
        <v>-816204</v>
      </c>
      <c r="Z7" s="23">
        <v>-6.144607918420002</v>
      </c>
      <c r="AA7" s="20">
        <v>26566524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522215</v>
      </c>
      <c r="F13" s="22">
        <v>522215</v>
      </c>
      <c r="G13" s="22">
        <v>47099</v>
      </c>
      <c r="H13" s="22">
        <v>47980</v>
      </c>
      <c r="I13" s="22">
        <v>48398</v>
      </c>
      <c r="J13" s="22">
        <v>143477</v>
      </c>
      <c r="K13" s="22">
        <v>48262</v>
      </c>
      <c r="L13" s="22">
        <v>48535</v>
      </c>
      <c r="M13" s="22">
        <v>43427</v>
      </c>
      <c r="N13" s="22">
        <v>140224</v>
      </c>
      <c r="O13" s="22"/>
      <c r="P13" s="22"/>
      <c r="Q13" s="22"/>
      <c r="R13" s="22"/>
      <c r="S13" s="22"/>
      <c r="T13" s="22"/>
      <c r="U13" s="22"/>
      <c r="V13" s="22"/>
      <c r="W13" s="22">
        <v>283701</v>
      </c>
      <c r="X13" s="22">
        <v>261108</v>
      </c>
      <c r="Y13" s="22">
        <v>22593</v>
      </c>
      <c r="Z13" s="23">
        <v>8.6527413943655507</v>
      </c>
      <c r="AA13" s="20">
        <v>522215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152188</v>
      </c>
      <c r="D19" s="20"/>
      <c r="E19" s="21">
        <v>120000</v>
      </c>
      <c r="F19" s="22">
        <v>120000</v>
      </c>
      <c r="G19" s="22">
        <v>8552</v>
      </c>
      <c r="H19" s="22">
        <v>15617</v>
      </c>
      <c r="I19" s="22">
        <v>29312</v>
      </c>
      <c r="J19" s="22">
        <v>53481</v>
      </c>
      <c r="K19" s="22">
        <v>30844</v>
      </c>
      <c r="L19" s="22">
        <v>8980</v>
      </c>
      <c r="M19" s="22">
        <v>13275</v>
      </c>
      <c r="N19" s="22">
        <v>53099</v>
      </c>
      <c r="O19" s="22"/>
      <c r="P19" s="22"/>
      <c r="Q19" s="22"/>
      <c r="R19" s="22"/>
      <c r="S19" s="22"/>
      <c r="T19" s="22"/>
      <c r="U19" s="22"/>
      <c r="V19" s="22"/>
      <c r="W19" s="22">
        <v>106580</v>
      </c>
      <c r="X19" s="22">
        <v>60000</v>
      </c>
      <c r="Y19" s="22">
        <v>46580</v>
      </c>
      <c r="Z19" s="23">
        <v>77.633333333333326</v>
      </c>
      <c r="AA19" s="20">
        <v>120000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500</v>
      </c>
      <c r="F23" s="22">
        <v>500</v>
      </c>
      <c r="G23" s="22"/>
      <c r="H23" s="22">
        <v>83</v>
      </c>
      <c r="I23" s="22"/>
      <c r="J23" s="22">
        <v>83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83</v>
      </c>
      <c r="X23" s="22">
        <v>252</v>
      </c>
      <c r="Y23" s="22">
        <v>-169</v>
      </c>
      <c r="Z23" s="23">
        <v>-67.063492063492063</v>
      </c>
      <c r="AA23" s="20">
        <v>500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7837386</v>
      </c>
      <c r="D25" s="20"/>
      <c r="E25" s="21">
        <v>6035127</v>
      </c>
      <c r="F25" s="22">
        <v>6272437</v>
      </c>
      <c r="G25" s="22">
        <v>353905</v>
      </c>
      <c r="H25" s="22">
        <v>364962</v>
      </c>
      <c r="I25" s="22">
        <v>794350</v>
      </c>
      <c r="J25" s="22">
        <v>1513217</v>
      </c>
      <c r="K25" s="22">
        <v>-539755</v>
      </c>
      <c r="L25" s="22">
        <v>173689</v>
      </c>
      <c r="M25" s="22">
        <v>160682</v>
      </c>
      <c r="N25" s="22">
        <v>-205384</v>
      </c>
      <c r="O25" s="22"/>
      <c r="P25" s="22"/>
      <c r="Q25" s="22"/>
      <c r="R25" s="22"/>
      <c r="S25" s="22"/>
      <c r="T25" s="22"/>
      <c r="U25" s="22"/>
      <c r="V25" s="22"/>
      <c r="W25" s="22">
        <v>1307833</v>
      </c>
      <c r="X25" s="22">
        <v>3116300</v>
      </c>
      <c r="Y25" s="22">
        <v>-1808467</v>
      </c>
      <c r="Z25" s="23">
        <v>-58.032506498090683</v>
      </c>
      <c r="AA25" s="20">
        <v>6272437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1013939</v>
      </c>
      <c r="D28" s="20"/>
      <c r="E28" s="21">
        <v>1112385</v>
      </c>
      <c r="F28" s="22">
        <v>1112385</v>
      </c>
      <c r="G28" s="22">
        <v>92975</v>
      </c>
      <c r="H28" s="22">
        <v>94358</v>
      </c>
      <c r="I28" s="22">
        <v>93528</v>
      </c>
      <c r="J28" s="22">
        <v>280861</v>
      </c>
      <c r="K28" s="22">
        <v>93251</v>
      </c>
      <c r="L28" s="22">
        <v>93023</v>
      </c>
      <c r="M28" s="22">
        <v>93251</v>
      </c>
      <c r="N28" s="22">
        <v>279525</v>
      </c>
      <c r="O28" s="22"/>
      <c r="P28" s="22"/>
      <c r="Q28" s="22"/>
      <c r="R28" s="22"/>
      <c r="S28" s="22"/>
      <c r="T28" s="22"/>
      <c r="U28" s="22"/>
      <c r="V28" s="22"/>
      <c r="W28" s="22">
        <v>560386</v>
      </c>
      <c r="X28" s="22">
        <v>556188</v>
      </c>
      <c r="Y28" s="22">
        <v>4198</v>
      </c>
      <c r="Z28" s="23">
        <v>0.75478075758556462</v>
      </c>
      <c r="AA28" s="20">
        <v>1112385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33721858</v>
      </c>
      <c r="D32" s="29">
        <f t="shared" ref="D32:Y32" si="0">SUM(D6:D31)</f>
        <v>0</v>
      </c>
      <c r="E32" s="30">
        <f t="shared" si="0"/>
        <v>34356751</v>
      </c>
      <c r="F32" s="31">
        <f t="shared" si="0"/>
        <v>34594061</v>
      </c>
      <c r="G32" s="31">
        <f t="shared" si="0"/>
        <v>2469776</v>
      </c>
      <c r="H32" s="31">
        <f t="shared" si="0"/>
        <v>2561065</v>
      </c>
      <c r="I32" s="31">
        <f t="shared" si="0"/>
        <v>2930291</v>
      </c>
      <c r="J32" s="31">
        <f t="shared" si="0"/>
        <v>7961132</v>
      </c>
      <c r="K32" s="31">
        <f t="shared" si="0"/>
        <v>1844269</v>
      </c>
      <c r="L32" s="31">
        <f t="shared" si="0"/>
        <v>2396864</v>
      </c>
      <c r="M32" s="31">
        <f t="shared" si="0"/>
        <v>2523370</v>
      </c>
      <c r="N32" s="31">
        <f t="shared" si="0"/>
        <v>6764503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14725635</v>
      </c>
      <c r="X32" s="31">
        <f t="shared" si="0"/>
        <v>17277104</v>
      </c>
      <c r="Y32" s="31">
        <f t="shared" si="0"/>
        <v>-2551469</v>
      </c>
      <c r="Z32" s="32">
        <f>+IF(X32&lt;&gt;0,+(Y32/X32)*100,0)</f>
        <v>-14.767920595951727</v>
      </c>
      <c r="AA32" s="29">
        <f>SUM(AA6:AA31)</f>
        <v>34594061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4250856</v>
      </c>
      <c r="D34" s="20"/>
      <c r="E34" s="21">
        <v>11868269</v>
      </c>
      <c r="F34" s="22">
        <v>11868269</v>
      </c>
      <c r="G34" s="22">
        <v>767056</v>
      </c>
      <c r="H34" s="22">
        <v>745866</v>
      </c>
      <c r="I34" s="22">
        <v>855166</v>
      </c>
      <c r="J34" s="22">
        <v>2368088</v>
      </c>
      <c r="K34" s="22">
        <v>794979</v>
      </c>
      <c r="L34" s="22">
        <v>791414</v>
      </c>
      <c r="M34" s="22">
        <v>1243410</v>
      </c>
      <c r="N34" s="22">
        <v>2829803</v>
      </c>
      <c r="O34" s="22"/>
      <c r="P34" s="22"/>
      <c r="Q34" s="22"/>
      <c r="R34" s="22"/>
      <c r="S34" s="22"/>
      <c r="T34" s="22"/>
      <c r="U34" s="22"/>
      <c r="V34" s="22"/>
      <c r="W34" s="22">
        <v>5197891</v>
      </c>
      <c r="X34" s="22">
        <v>5936460</v>
      </c>
      <c r="Y34" s="22">
        <v>-738569</v>
      </c>
      <c r="Z34" s="23">
        <v>-12.441236022814943</v>
      </c>
      <c r="AA34" s="20">
        <v>11868269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9431381</v>
      </c>
      <c r="D37" s="20"/>
      <c r="E37" s="21">
        <v>3774566</v>
      </c>
      <c r="F37" s="22">
        <v>3313566</v>
      </c>
      <c r="G37" s="22">
        <v>60209</v>
      </c>
      <c r="H37" s="22">
        <v>401563</v>
      </c>
      <c r="I37" s="22">
        <v>575231</v>
      </c>
      <c r="J37" s="22">
        <v>1037003</v>
      </c>
      <c r="K37" s="22">
        <v>242773</v>
      </c>
      <c r="L37" s="22">
        <v>492597</v>
      </c>
      <c r="M37" s="22">
        <v>67073</v>
      </c>
      <c r="N37" s="22">
        <v>802443</v>
      </c>
      <c r="O37" s="22"/>
      <c r="P37" s="22"/>
      <c r="Q37" s="22"/>
      <c r="R37" s="22"/>
      <c r="S37" s="22"/>
      <c r="T37" s="22"/>
      <c r="U37" s="22"/>
      <c r="V37" s="22"/>
      <c r="W37" s="22">
        <v>1839446</v>
      </c>
      <c r="X37" s="22">
        <v>1827042</v>
      </c>
      <c r="Y37" s="22">
        <v>12404</v>
      </c>
      <c r="Z37" s="23">
        <v>0.67891159590201</v>
      </c>
      <c r="AA37" s="20">
        <v>3313566</v>
      </c>
    </row>
    <row r="38" spans="1:27" x14ac:dyDescent="0.25">
      <c r="A38" s="19" t="s">
        <v>64</v>
      </c>
      <c r="B38" s="15" t="s">
        <v>32</v>
      </c>
      <c r="C38" s="20">
        <v>1427479</v>
      </c>
      <c r="D38" s="20"/>
      <c r="E38" s="21">
        <v>50000</v>
      </c>
      <c r="F38" s="22">
        <v>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50000</v>
      </c>
    </row>
    <row r="39" spans="1:27" x14ac:dyDescent="0.25">
      <c r="A39" s="19" t="s">
        <v>65</v>
      </c>
      <c r="B39" s="15" t="s">
        <v>32</v>
      </c>
      <c r="C39" s="20">
        <v>3587429</v>
      </c>
      <c r="D39" s="20"/>
      <c r="E39" s="21">
        <v>2873022</v>
      </c>
      <c r="F39" s="22">
        <v>2873022</v>
      </c>
      <c r="G39" s="22"/>
      <c r="H39" s="22"/>
      <c r="I39" s="22">
        <v>718257</v>
      </c>
      <c r="J39" s="22">
        <v>718257</v>
      </c>
      <c r="K39" s="22"/>
      <c r="L39" s="22"/>
      <c r="M39" s="22">
        <v>718257</v>
      </c>
      <c r="N39" s="22">
        <v>718257</v>
      </c>
      <c r="O39" s="22"/>
      <c r="P39" s="22"/>
      <c r="Q39" s="22"/>
      <c r="R39" s="22"/>
      <c r="S39" s="22"/>
      <c r="T39" s="22"/>
      <c r="U39" s="22"/>
      <c r="V39" s="22"/>
      <c r="W39" s="22">
        <v>1436514</v>
      </c>
      <c r="X39" s="22">
        <v>1436514</v>
      </c>
      <c r="Y39" s="22"/>
      <c r="Z39" s="23"/>
      <c r="AA39" s="20">
        <v>2873022</v>
      </c>
    </row>
    <row r="40" spans="1:27" x14ac:dyDescent="0.25">
      <c r="A40" s="19" t="s">
        <v>40</v>
      </c>
      <c r="B40" s="15" t="s">
        <v>32</v>
      </c>
      <c r="C40" s="20">
        <v>488605</v>
      </c>
      <c r="D40" s="20"/>
      <c r="E40" s="21">
        <v>347919</v>
      </c>
      <c r="F40" s="22">
        <v>347919</v>
      </c>
      <c r="G40" s="22">
        <v>16308</v>
      </c>
      <c r="H40" s="22"/>
      <c r="I40" s="22"/>
      <c r="J40" s="22">
        <v>16308</v>
      </c>
      <c r="K40" s="22">
        <v>347634</v>
      </c>
      <c r="L40" s="22"/>
      <c r="M40" s="22">
        <v>85684</v>
      </c>
      <c r="N40" s="22">
        <v>433318</v>
      </c>
      <c r="O40" s="22"/>
      <c r="P40" s="22"/>
      <c r="Q40" s="22"/>
      <c r="R40" s="22"/>
      <c r="S40" s="22"/>
      <c r="T40" s="22"/>
      <c r="U40" s="22"/>
      <c r="V40" s="22"/>
      <c r="W40" s="22">
        <v>449626</v>
      </c>
      <c r="X40" s="22">
        <v>173958</v>
      </c>
      <c r="Y40" s="22">
        <v>275668</v>
      </c>
      <c r="Z40" s="23">
        <v>158.46813598684739</v>
      </c>
      <c r="AA40" s="20">
        <v>347919</v>
      </c>
    </row>
    <row r="41" spans="1:27" x14ac:dyDescent="0.25">
      <c r="A41" s="19" t="s">
        <v>66</v>
      </c>
      <c r="B41" s="15" t="s">
        <v>32</v>
      </c>
      <c r="C41" s="20">
        <v>1066879</v>
      </c>
      <c r="D41" s="20"/>
      <c r="E41" s="21">
        <v>999853</v>
      </c>
      <c r="F41" s="22">
        <v>1449853</v>
      </c>
      <c r="G41" s="22">
        <v>5700</v>
      </c>
      <c r="H41" s="22">
        <v>20980</v>
      </c>
      <c r="I41" s="22">
        <v>24313</v>
      </c>
      <c r="J41" s="22">
        <v>50993</v>
      </c>
      <c r="K41" s="22">
        <v>33840</v>
      </c>
      <c r="L41" s="22">
        <v>34044</v>
      </c>
      <c r="M41" s="22">
        <v>6102</v>
      </c>
      <c r="N41" s="22">
        <v>73986</v>
      </c>
      <c r="O41" s="22"/>
      <c r="P41" s="22"/>
      <c r="Q41" s="22"/>
      <c r="R41" s="22"/>
      <c r="S41" s="22"/>
      <c r="T41" s="22"/>
      <c r="U41" s="22"/>
      <c r="V41" s="22"/>
      <c r="W41" s="22">
        <v>124979</v>
      </c>
      <c r="X41" s="22">
        <v>658252</v>
      </c>
      <c r="Y41" s="22">
        <v>-533273</v>
      </c>
      <c r="Z41" s="23">
        <v>-81.013502427641697</v>
      </c>
      <c r="AA41" s="20">
        <v>1449853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193435</v>
      </c>
      <c r="D43" s="20"/>
      <c r="E43" s="21">
        <v>792800</v>
      </c>
      <c r="F43" s="22">
        <v>792800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792800</v>
      </c>
    </row>
    <row r="44" spans="1:27" x14ac:dyDescent="0.25">
      <c r="A44" s="19" t="s">
        <v>69</v>
      </c>
      <c r="B44" s="15" t="s">
        <v>32</v>
      </c>
      <c r="C44" s="20">
        <v>290359</v>
      </c>
      <c r="D44" s="20"/>
      <c r="E44" s="21">
        <v>814806</v>
      </c>
      <c r="F44" s="22">
        <v>828306</v>
      </c>
      <c r="G44" s="22">
        <v>71388</v>
      </c>
      <c r="H44" s="22">
        <v>70933</v>
      </c>
      <c r="I44" s="22">
        <v>64922</v>
      </c>
      <c r="J44" s="22">
        <v>207243</v>
      </c>
      <c r="K44" s="22">
        <v>57006</v>
      </c>
      <c r="L44" s="22">
        <v>60488</v>
      </c>
      <c r="M44" s="22">
        <v>59478</v>
      </c>
      <c r="N44" s="22">
        <v>176972</v>
      </c>
      <c r="O44" s="22"/>
      <c r="P44" s="22"/>
      <c r="Q44" s="22"/>
      <c r="R44" s="22"/>
      <c r="S44" s="22"/>
      <c r="T44" s="22"/>
      <c r="U44" s="22"/>
      <c r="V44" s="22"/>
      <c r="W44" s="22">
        <v>384215</v>
      </c>
      <c r="X44" s="22">
        <v>429918</v>
      </c>
      <c r="Y44" s="22">
        <v>-45703</v>
      </c>
      <c r="Z44" s="23">
        <v>-10.630631887941423</v>
      </c>
      <c r="AA44" s="20">
        <v>828306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20736423</v>
      </c>
      <c r="D47" s="29">
        <f t="shared" ref="D47:Y47" si="1">SUM(D34:D46)</f>
        <v>0</v>
      </c>
      <c r="E47" s="30">
        <f t="shared" si="1"/>
        <v>21521235</v>
      </c>
      <c r="F47" s="31">
        <f t="shared" si="1"/>
        <v>21523735</v>
      </c>
      <c r="G47" s="31">
        <f t="shared" si="1"/>
        <v>920661</v>
      </c>
      <c r="H47" s="31">
        <f t="shared" si="1"/>
        <v>1239342</v>
      </c>
      <c r="I47" s="31">
        <f t="shared" si="1"/>
        <v>2237889</v>
      </c>
      <c r="J47" s="31">
        <f t="shared" si="1"/>
        <v>4397892</v>
      </c>
      <c r="K47" s="31">
        <f t="shared" si="1"/>
        <v>1476232</v>
      </c>
      <c r="L47" s="31">
        <f t="shared" si="1"/>
        <v>1378543</v>
      </c>
      <c r="M47" s="31">
        <f t="shared" si="1"/>
        <v>2180004</v>
      </c>
      <c r="N47" s="31">
        <f t="shared" si="1"/>
        <v>5034779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9432671</v>
      </c>
      <c r="X47" s="31">
        <f t="shared" si="1"/>
        <v>10462144</v>
      </c>
      <c r="Y47" s="31">
        <f t="shared" si="1"/>
        <v>-1029473</v>
      </c>
      <c r="Z47" s="32">
        <f>+IF(X47&lt;&gt;0,+(Y47/X47)*100,0)</f>
        <v>-9.8399811740308678</v>
      </c>
      <c r="AA47" s="29">
        <f>SUM(AA34:AA46)</f>
        <v>21523735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12985435</v>
      </c>
      <c r="D48" s="39">
        <f t="shared" si="2"/>
        <v>0</v>
      </c>
      <c r="E48" s="40">
        <f t="shared" si="2"/>
        <v>12835516</v>
      </c>
      <c r="F48" s="41">
        <f t="shared" si="2"/>
        <v>13070326</v>
      </c>
      <c r="G48" s="41">
        <f t="shared" si="2"/>
        <v>1549115</v>
      </c>
      <c r="H48" s="41">
        <f t="shared" si="2"/>
        <v>1321723</v>
      </c>
      <c r="I48" s="41">
        <f t="shared" si="2"/>
        <v>692402</v>
      </c>
      <c r="J48" s="41">
        <f t="shared" si="2"/>
        <v>3563240</v>
      </c>
      <c r="K48" s="41">
        <f t="shared" si="2"/>
        <v>368037</v>
      </c>
      <c r="L48" s="41">
        <f t="shared" si="2"/>
        <v>1018321</v>
      </c>
      <c r="M48" s="41">
        <f t="shared" si="2"/>
        <v>343366</v>
      </c>
      <c r="N48" s="41">
        <f t="shared" si="2"/>
        <v>1729724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5292964</v>
      </c>
      <c r="X48" s="41">
        <f t="shared" si="2"/>
        <v>6814960</v>
      </c>
      <c r="Y48" s="41">
        <f t="shared" si="2"/>
        <v>-1521996</v>
      </c>
      <c r="Z48" s="42">
        <f>+IF(X48&lt;&gt;0,+(Y48/X48)*100,0)</f>
        <v>-22.333161163088263</v>
      </c>
      <c r="AA48" s="39">
        <f>+AA32-AA47</f>
        <v>13070326</v>
      </c>
    </row>
    <row r="49" spans="1:27" x14ac:dyDescent="0.25">
      <c r="A49" s="43" t="s">
        <v>74</v>
      </c>
      <c r="B49" s="15" t="s">
        <v>32</v>
      </c>
      <c r="C49" s="20">
        <v>21023876</v>
      </c>
      <c r="D49" s="20"/>
      <c r="E49" s="21">
        <v>9725881</v>
      </c>
      <c r="F49" s="22">
        <v>11307937</v>
      </c>
      <c r="G49" s="22"/>
      <c r="H49" s="22"/>
      <c r="I49" s="22">
        <v>500736</v>
      </c>
      <c r="J49" s="22">
        <v>500736</v>
      </c>
      <c r="K49" s="22"/>
      <c r="L49" s="22">
        <v>524217</v>
      </c>
      <c r="M49" s="22">
        <v>420434</v>
      </c>
      <c r="N49" s="22">
        <v>944651</v>
      </c>
      <c r="O49" s="22"/>
      <c r="P49" s="22"/>
      <c r="Q49" s="22"/>
      <c r="R49" s="22"/>
      <c r="S49" s="22"/>
      <c r="T49" s="22"/>
      <c r="U49" s="22"/>
      <c r="V49" s="22"/>
      <c r="W49" s="22">
        <v>1445387</v>
      </c>
      <c r="X49" s="22">
        <v>5521140</v>
      </c>
      <c r="Y49" s="22">
        <v>-4075753</v>
      </c>
      <c r="Z49" s="23">
        <v>-73.820859460183954</v>
      </c>
      <c r="AA49" s="20">
        <v>11307937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34009311</v>
      </c>
      <c r="D51" s="48">
        <f t="shared" si="3"/>
        <v>0</v>
      </c>
      <c r="E51" s="49">
        <f t="shared" si="3"/>
        <v>22561397</v>
      </c>
      <c r="F51" s="50">
        <f t="shared" si="3"/>
        <v>24378263</v>
      </c>
      <c r="G51" s="50">
        <f t="shared" si="3"/>
        <v>1549115</v>
      </c>
      <c r="H51" s="50">
        <f t="shared" si="3"/>
        <v>1321723</v>
      </c>
      <c r="I51" s="50">
        <f t="shared" si="3"/>
        <v>1193138</v>
      </c>
      <c r="J51" s="50">
        <f t="shared" si="3"/>
        <v>4063976</v>
      </c>
      <c r="K51" s="50">
        <f t="shared" si="3"/>
        <v>368037</v>
      </c>
      <c r="L51" s="50">
        <f t="shared" si="3"/>
        <v>1542538</v>
      </c>
      <c r="M51" s="50">
        <f t="shared" si="3"/>
        <v>763800</v>
      </c>
      <c r="N51" s="50">
        <f t="shared" si="3"/>
        <v>2674375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6738351</v>
      </c>
      <c r="X51" s="50">
        <f t="shared" si="3"/>
        <v>12336100</v>
      </c>
      <c r="Y51" s="50">
        <f t="shared" si="3"/>
        <v>-5597749</v>
      </c>
      <c r="Z51" s="51">
        <f>+IF(X51&lt;&gt;0,+(Y51/X51)*100,0)</f>
        <v>-45.37697489482089</v>
      </c>
      <c r="AA51" s="48">
        <f>SUM(AA48:AA50)</f>
        <v>24378263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34009311</v>
      </c>
      <c r="D53" s="54">
        <f>+D51-D52</f>
        <v>0</v>
      </c>
      <c r="E53" s="55">
        <f t="shared" si="4"/>
        <v>22561397</v>
      </c>
      <c r="F53" s="56">
        <f t="shared" si="4"/>
        <v>24378263</v>
      </c>
      <c r="G53" s="56">
        <f t="shared" si="4"/>
        <v>1549115</v>
      </c>
      <c r="H53" s="56">
        <f t="shared" si="4"/>
        <v>1321723</v>
      </c>
      <c r="I53" s="56">
        <f t="shared" si="4"/>
        <v>1193138</v>
      </c>
      <c r="J53" s="56">
        <f t="shared" si="4"/>
        <v>4063976</v>
      </c>
      <c r="K53" s="56">
        <f t="shared" si="4"/>
        <v>368037</v>
      </c>
      <c r="L53" s="56">
        <f t="shared" si="4"/>
        <v>1542538</v>
      </c>
      <c r="M53" s="56">
        <f t="shared" si="4"/>
        <v>763800</v>
      </c>
      <c r="N53" s="56">
        <f t="shared" si="4"/>
        <v>2674375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6738351</v>
      </c>
      <c r="X53" s="56">
        <f t="shared" si="4"/>
        <v>12336100</v>
      </c>
      <c r="Y53" s="56">
        <f t="shared" si="4"/>
        <v>-5597749</v>
      </c>
      <c r="Z53" s="57">
        <f>+IF(X53&lt;&gt;0,+(Y53/X53)*100,0)</f>
        <v>-45.37697489482089</v>
      </c>
      <c r="AA53" s="54">
        <f>+AA51-AA52</f>
        <v>24378263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34009311</v>
      </c>
      <c r="D56" s="48">
        <f>SUM(D53:D55)</f>
        <v>0</v>
      </c>
      <c r="E56" s="49">
        <f t="shared" si="5"/>
        <v>22561397</v>
      </c>
      <c r="F56" s="50">
        <f t="shared" si="5"/>
        <v>24378263</v>
      </c>
      <c r="G56" s="50">
        <f t="shared" si="5"/>
        <v>1549115</v>
      </c>
      <c r="H56" s="50">
        <f t="shared" si="5"/>
        <v>1321723</v>
      </c>
      <c r="I56" s="50">
        <f t="shared" si="5"/>
        <v>1193138</v>
      </c>
      <c r="J56" s="50">
        <f t="shared" si="5"/>
        <v>4063976</v>
      </c>
      <c r="K56" s="50">
        <f t="shared" si="5"/>
        <v>368037</v>
      </c>
      <c r="L56" s="50">
        <f t="shared" si="5"/>
        <v>1542538</v>
      </c>
      <c r="M56" s="50">
        <f t="shared" si="5"/>
        <v>763800</v>
      </c>
      <c r="N56" s="50">
        <f t="shared" si="5"/>
        <v>2674375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6738351</v>
      </c>
      <c r="X56" s="50">
        <f t="shared" si="5"/>
        <v>12336100</v>
      </c>
      <c r="Y56" s="50">
        <f t="shared" si="5"/>
        <v>-5597749</v>
      </c>
      <c r="Z56" s="51">
        <f>+IF(X56&lt;&gt;0,+(Y56/X56)*100,0)</f>
        <v>-45.37697489482089</v>
      </c>
      <c r="AA56" s="48">
        <f>SUM(AA53:AA55)</f>
        <v>24378263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34009311</v>
      </c>
      <c r="D59" s="65">
        <f>SUM(D56:D58)</f>
        <v>0</v>
      </c>
      <c r="E59" s="66">
        <f t="shared" si="6"/>
        <v>22561397</v>
      </c>
      <c r="F59" s="67">
        <f t="shared" si="6"/>
        <v>24378263</v>
      </c>
      <c r="G59" s="67">
        <f t="shared" si="6"/>
        <v>1549115</v>
      </c>
      <c r="H59" s="67">
        <f t="shared" si="6"/>
        <v>1321723</v>
      </c>
      <c r="I59" s="67">
        <f t="shared" si="6"/>
        <v>1193138</v>
      </c>
      <c r="J59" s="67">
        <f t="shared" si="6"/>
        <v>4063976</v>
      </c>
      <c r="K59" s="67">
        <f t="shared" si="6"/>
        <v>368037</v>
      </c>
      <c r="L59" s="67">
        <f t="shared" si="6"/>
        <v>1542538</v>
      </c>
      <c r="M59" s="67">
        <f t="shared" si="6"/>
        <v>763800</v>
      </c>
      <c r="N59" s="67">
        <f t="shared" si="6"/>
        <v>2674375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6738351</v>
      </c>
      <c r="X59" s="67">
        <f t="shared" si="6"/>
        <v>12336100</v>
      </c>
      <c r="Y59" s="67">
        <f t="shared" si="6"/>
        <v>-5597749</v>
      </c>
      <c r="Z59" s="68">
        <f>+IF(X59&lt;&gt;0,+(Y59/X59)*100,0)</f>
        <v>-45.37697489482089</v>
      </c>
      <c r="AA59" s="65">
        <f>SUM(AA56:AA58)</f>
        <v>24378263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33366352</v>
      </c>
      <c r="D7" s="20"/>
      <c r="E7" s="21">
        <v>24043560</v>
      </c>
      <c r="F7" s="22">
        <v>24043560</v>
      </c>
      <c r="G7" s="22"/>
      <c r="H7" s="22">
        <v>1637722</v>
      </c>
      <c r="I7" s="22">
        <v>2142677</v>
      </c>
      <c r="J7" s="22">
        <v>3780399</v>
      </c>
      <c r="K7" s="22">
        <v>1843644</v>
      </c>
      <c r="L7" s="22">
        <v>2238658</v>
      </c>
      <c r="M7" s="22">
        <v>2105997</v>
      </c>
      <c r="N7" s="22">
        <v>6188299</v>
      </c>
      <c r="O7" s="22"/>
      <c r="P7" s="22"/>
      <c r="Q7" s="22"/>
      <c r="R7" s="22"/>
      <c r="S7" s="22"/>
      <c r="T7" s="22"/>
      <c r="U7" s="22"/>
      <c r="V7" s="22"/>
      <c r="W7" s="22">
        <v>9968698</v>
      </c>
      <c r="X7" s="22">
        <v>12021774</v>
      </c>
      <c r="Y7" s="22">
        <v>-2053076</v>
      </c>
      <c r="Z7" s="23">
        <v>-17.077978674362036</v>
      </c>
      <c r="AA7" s="20">
        <v>24043560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68070</v>
      </c>
      <c r="F8" s="22">
        <v>68070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34032</v>
      </c>
      <c r="Y8" s="22">
        <v>-34032</v>
      </c>
      <c r="Z8" s="23">
        <v>-100</v>
      </c>
      <c r="AA8" s="20">
        <v>68070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3344984</v>
      </c>
      <c r="D13" s="20"/>
      <c r="E13" s="21">
        <v>3428120</v>
      </c>
      <c r="F13" s="22">
        <v>3428120</v>
      </c>
      <c r="G13" s="22"/>
      <c r="H13" s="22">
        <v>552282</v>
      </c>
      <c r="I13" s="22">
        <v>285644</v>
      </c>
      <c r="J13" s="22">
        <v>837926</v>
      </c>
      <c r="K13" s="22">
        <v>293882</v>
      </c>
      <c r="L13" s="22">
        <v>292344</v>
      </c>
      <c r="M13" s="22">
        <v>302559</v>
      </c>
      <c r="N13" s="22">
        <v>888785</v>
      </c>
      <c r="O13" s="22"/>
      <c r="P13" s="22"/>
      <c r="Q13" s="22"/>
      <c r="R13" s="22"/>
      <c r="S13" s="22"/>
      <c r="T13" s="22"/>
      <c r="U13" s="22"/>
      <c r="V13" s="22"/>
      <c r="W13" s="22">
        <v>1726711</v>
      </c>
      <c r="X13" s="22">
        <v>1714056</v>
      </c>
      <c r="Y13" s="22">
        <v>12655</v>
      </c>
      <c r="Z13" s="23">
        <v>0.73830726650704526</v>
      </c>
      <c r="AA13" s="20">
        <v>3428120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8136360</v>
      </c>
      <c r="F25" s="22">
        <v>8136360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4068180</v>
      </c>
      <c r="Y25" s="22">
        <v>-4068180</v>
      </c>
      <c r="Z25" s="23">
        <v>-100</v>
      </c>
      <c r="AA25" s="20">
        <v>8136360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262670</v>
      </c>
      <c r="D28" s="20"/>
      <c r="E28" s="21"/>
      <c r="F28" s="22"/>
      <c r="G28" s="22"/>
      <c r="H28" s="22">
        <v>22515</v>
      </c>
      <c r="I28" s="22">
        <v>21886</v>
      </c>
      <c r="J28" s="22">
        <v>44401</v>
      </c>
      <c r="K28" s="22">
        <v>22200</v>
      </c>
      <c r="L28" s="22">
        <v>22200</v>
      </c>
      <c r="M28" s="22">
        <v>22200</v>
      </c>
      <c r="N28" s="22">
        <v>66600</v>
      </c>
      <c r="O28" s="22"/>
      <c r="P28" s="22"/>
      <c r="Q28" s="22"/>
      <c r="R28" s="22"/>
      <c r="S28" s="22"/>
      <c r="T28" s="22"/>
      <c r="U28" s="22"/>
      <c r="V28" s="22"/>
      <c r="W28" s="22">
        <v>111001</v>
      </c>
      <c r="X28" s="22"/>
      <c r="Y28" s="22">
        <v>111001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36974006</v>
      </c>
      <c r="D32" s="29">
        <f t="shared" ref="D32:Y32" si="0">SUM(D6:D31)</f>
        <v>0</v>
      </c>
      <c r="E32" s="30">
        <f t="shared" si="0"/>
        <v>35676110</v>
      </c>
      <c r="F32" s="31">
        <f t="shared" si="0"/>
        <v>35676110</v>
      </c>
      <c r="G32" s="31">
        <f t="shared" si="0"/>
        <v>0</v>
      </c>
      <c r="H32" s="31">
        <f t="shared" si="0"/>
        <v>2212519</v>
      </c>
      <c r="I32" s="31">
        <f t="shared" si="0"/>
        <v>2450207</v>
      </c>
      <c r="J32" s="31">
        <f t="shared" si="0"/>
        <v>4662726</v>
      </c>
      <c r="K32" s="31">
        <f t="shared" si="0"/>
        <v>2159726</v>
      </c>
      <c r="L32" s="31">
        <f t="shared" si="0"/>
        <v>2553202</v>
      </c>
      <c r="M32" s="31">
        <f t="shared" si="0"/>
        <v>2430756</v>
      </c>
      <c r="N32" s="31">
        <f t="shared" si="0"/>
        <v>7143684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11806410</v>
      </c>
      <c r="X32" s="31">
        <f t="shared" si="0"/>
        <v>17838042</v>
      </c>
      <c r="Y32" s="31">
        <f t="shared" si="0"/>
        <v>-6031632</v>
      </c>
      <c r="Z32" s="32">
        <f>+IF(X32&lt;&gt;0,+(Y32/X32)*100,0)</f>
        <v>-33.813307536780101</v>
      </c>
      <c r="AA32" s="29">
        <f>SUM(AA6:AA31)</f>
        <v>35676110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5944040</v>
      </c>
      <c r="D34" s="20"/>
      <c r="E34" s="21">
        <v>5096499</v>
      </c>
      <c r="F34" s="22">
        <v>5096499</v>
      </c>
      <c r="G34" s="22"/>
      <c r="H34" s="22">
        <v>449516</v>
      </c>
      <c r="I34" s="22">
        <v>440434</v>
      </c>
      <c r="J34" s="22">
        <v>889950</v>
      </c>
      <c r="K34" s="22">
        <v>393706</v>
      </c>
      <c r="L34" s="22">
        <v>442452</v>
      </c>
      <c r="M34" s="22">
        <v>602880</v>
      </c>
      <c r="N34" s="22">
        <v>1439038</v>
      </c>
      <c r="O34" s="22"/>
      <c r="P34" s="22"/>
      <c r="Q34" s="22"/>
      <c r="R34" s="22"/>
      <c r="S34" s="22"/>
      <c r="T34" s="22"/>
      <c r="U34" s="22"/>
      <c r="V34" s="22"/>
      <c r="W34" s="22">
        <v>2328988</v>
      </c>
      <c r="X34" s="22">
        <v>2548230</v>
      </c>
      <c r="Y34" s="22">
        <v>-219242</v>
      </c>
      <c r="Z34" s="23">
        <v>-8.6036974684388774</v>
      </c>
      <c r="AA34" s="20">
        <v>5096499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2515430</v>
      </c>
      <c r="D37" s="20"/>
      <c r="E37" s="21">
        <v>2800000</v>
      </c>
      <c r="F37" s="22">
        <v>2800000</v>
      </c>
      <c r="G37" s="22"/>
      <c r="H37" s="22">
        <v>130009</v>
      </c>
      <c r="I37" s="22">
        <v>192265</v>
      </c>
      <c r="J37" s="22">
        <v>322274</v>
      </c>
      <c r="K37" s="22">
        <v>331591</v>
      </c>
      <c r="L37" s="22">
        <v>460972</v>
      </c>
      <c r="M37" s="22">
        <v>85217</v>
      </c>
      <c r="N37" s="22">
        <v>877780</v>
      </c>
      <c r="O37" s="22"/>
      <c r="P37" s="22"/>
      <c r="Q37" s="22"/>
      <c r="R37" s="22"/>
      <c r="S37" s="22"/>
      <c r="T37" s="22"/>
      <c r="U37" s="22"/>
      <c r="V37" s="22"/>
      <c r="W37" s="22">
        <v>1200054</v>
      </c>
      <c r="X37" s="22">
        <v>1399992</v>
      </c>
      <c r="Y37" s="22">
        <v>-199938</v>
      </c>
      <c r="Z37" s="23">
        <v>-14.281367322098983</v>
      </c>
      <c r="AA37" s="20">
        <v>2800000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3616745</v>
      </c>
      <c r="F38" s="22">
        <v>3616745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1808370</v>
      </c>
      <c r="Y38" s="22">
        <v>-1808370</v>
      </c>
      <c r="Z38" s="23">
        <v>-100</v>
      </c>
      <c r="AA38" s="20">
        <v>3616745</v>
      </c>
    </row>
    <row r="39" spans="1:27" x14ac:dyDescent="0.25">
      <c r="A39" s="19" t="s">
        <v>65</v>
      </c>
      <c r="B39" s="15" t="s">
        <v>32</v>
      </c>
      <c r="C39" s="20">
        <v>4145738</v>
      </c>
      <c r="D39" s="20"/>
      <c r="E39" s="21">
        <v>3092990</v>
      </c>
      <c r="F39" s="22">
        <v>3092990</v>
      </c>
      <c r="G39" s="22"/>
      <c r="H39" s="22">
        <v>257749</v>
      </c>
      <c r="I39" s="22">
        <v>257749</v>
      </c>
      <c r="J39" s="22">
        <v>515498</v>
      </c>
      <c r="K39" s="22">
        <v>257749</v>
      </c>
      <c r="L39" s="22">
        <v>257749</v>
      </c>
      <c r="M39" s="22"/>
      <c r="N39" s="22">
        <v>515498</v>
      </c>
      <c r="O39" s="22"/>
      <c r="P39" s="22"/>
      <c r="Q39" s="22"/>
      <c r="R39" s="22"/>
      <c r="S39" s="22"/>
      <c r="T39" s="22"/>
      <c r="U39" s="22"/>
      <c r="V39" s="22"/>
      <c r="W39" s="22">
        <v>1030996</v>
      </c>
      <c r="X39" s="22">
        <v>1546494</v>
      </c>
      <c r="Y39" s="22">
        <v>-515498</v>
      </c>
      <c r="Z39" s="23">
        <v>-33.333333333333329</v>
      </c>
      <c r="AA39" s="20">
        <v>3092990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562077</v>
      </c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249996</v>
      </c>
      <c r="Y41" s="22">
        <v>-249996</v>
      </c>
      <c r="Z41" s="23">
        <v>-100</v>
      </c>
      <c r="AA41" s="20">
        <v>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8901970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2640408</v>
      </c>
      <c r="D44" s="20"/>
      <c r="E44" s="21">
        <v>1819126</v>
      </c>
      <c r="F44" s="22">
        <v>1819126</v>
      </c>
      <c r="G44" s="22"/>
      <c r="H44" s="22">
        <v>295240</v>
      </c>
      <c r="I44" s="22">
        <v>93953</v>
      </c>
      <c r="J44" s="22">
        <v>389193</v>
      </c>
      <c r="K44" s="22">
        <v>90115</v>
      </c>
      <c r="L44" s="22">
        <v>61732</v>
      </c>
      <c r="M44" s="22">
        <v>144858</v>
      </c>
      <c r="N44" s="22">
        <v>296705</v>
      </c>
      <c r="O44" s="22"/>
      <c r="P44" s="22"/>
      <c r="Q44" s="22"/>
      <c r="R44" s="22"/>
      <c r="S44" s="22"/>
      <c r="T44" s="22"/>
      <c r="U44" s="22"/>
      <c r="V44" s="22"/>
      <c r="W44" s="22">
        <v>685898</v>
      </c>
      <c r="X44" s="22">
        <v>909540</v>
      </c>
      <c r="Y44" s="22">
        <v>-223642</v>
      </c>
      <c r="Z44" s="23">
        <v>-24.588473294192671</v>
      </c>
      <c r="AA44" s="20">
        <v>1819126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24709663</v>
      </c>
      <c r="D47" s="29">
        <f t="shared" ref="D47:Y47" si="1">SUM(D34:D46)</f>
        <v>0</v>
      </c>
      <c r="E47" s="30">
        <f t="shared" si="1"/>
        <v>16925360</v>
      </c>
      <c r="F47" s="31">
        <f t="shared" si="1"/>
        <v>16925360</v>
      </c>
      <c r="G47" s="31">
        <f t="shared" si="1"/>
        <v>0</v>
      </c>
      <c r="H47" s="31">
        <f t="shared" si="1"/>
        <v>1132514</v>
      </c>
      <c r="I47" s="31">
        <f t="shared" si="1"/>
        <v>984401</v>
      </c>
      <c r="J47" s="31">
        <f t="shared" si="1"/>
        <v>2116915</v>
      </c>
      <c r="K47" s="31">
        <f t="shared" si="1"/>
        <v>1073161</v>
      </c>
      <c r="L47" s="31">
        <f t="shared" si="1"/>
        <v>1222905</v>
      </c>
      <c r="M47" s="31">
        <f t="shared" si="1"/>
        <v>832955</v>
      </c>
      <c r="N47" s="31">
        <f t="shared" si="1"/>
        <v>3129021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5245936</v>
      </c>
      <c r="X47" s="31">
        <f t="shared" si="1"/>
        <v>8462622</v>
      </c>
      <c r="Y47" s="31">
        <f t="shared" si="1"/>
        <v>-3216686</v>
      </c>
      <c r="Z47" s="32">
        <f>+IF(X47&lt;&gt;0,+(Y47/X47)*100,0)</f>
        <v>-38.010512581088932</v>
      </c>
      <c r="AA47" s="29">
        <f>SUM(AA34:AA46)</f>
        <v>16925360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12264343</v>
      </c>
      <c r="D48" s="39">
        <f t="shared" si="2"/>
        <v>0</v>
      </c>
      <c r="E48" s="40">
        <f t="shared" si="2"/>
        <v>18750750</v>
      </c>
      <c r="F48" s="41">
        <f t="shared" si="2"/>
        <v>18750750</v>
      </c>
      <c r="G48" s="41">
        <f t="shared" si="2"/>
        <v>0</v>
      </c>
      <c r="H48" s="41">
        <f t="shared" si="2"/>
        <v>1080005</v>
      </c>
      <c r="I48" s="41">
        <f t="shared" si="2"/>
        <v>1465806</v>
      </c>
      <c r="J48" s="41">
        <f t="shared" si="2"/>
        <v>2545811</v>
      </c>
      <c r="K48" s="41">
        <f t="shared" si="2"/>
        <v>1086565</v>
      </c>
      <c r="L48" s="41">
        <f t="shared" si="2"/>
        <v>1330297</v>
      </c>
      <c r="M48" s="41">
        <f t="shared" si="2"/>
        <v>1597801</v>
      </c>
      <c r="N48" s="41">
        <f t="shared" si="2"/>
        <v>4014663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6560474</v>
      </c>
      <c r="X48" s="41">
        <f t="shared" si="2"/>
        <v>9375420</v>
      </c>
      <c r="Y48" s="41">
        <f t="shared" si="2"/>
        <v>-2814946</v>
      </c>
      <c r="Z48" s="42">
        <f>+IF(X48&lt;&gt;0,+(Y48/X48)*100,0)</f>
        <v>-30.024745558065664</v>
      </c>
      <c r="AA48" s="39">
        <f>+AA32-AA47</f>
        <v>18750750</v>
      </c>
    </row>
    <row r="49" spans="1:27" x14ac:dyDescent="0.25">
      <c r="A49" s="43" t="s">
        <v>74</v>
      </c>
      <c r="B49" s="15" t="s">
        <v>32</v>
      </c>
      <c r="C49" s="20">
        <v>4914515</v>
      </c>
      <c r="D49" s="20"/>
      <c r="E49" s="21">
        <v>11000000</v>
      </c>
      <c r="F49" s="22">
        <v>11000000</v>
      </c>
      <c r="G49" s="22"/>
      <c r="H49" s="22"/>
      <c r="I49" s="22">
        <v>923704</v>
      </c>
      <c r="J49" s="22">
        <v>923704</v>
      </c>
      <c r="K49" s="22"/>
      <c r="L49" s="22">
        <v>1767663</v>
      </c>
      <c r="M49" s="22">
        <v>489187</v>
      </c>
      <c r="N49" s="22">
        <v>2256850</v>
      </c>
      <c r="O49" s="22"/>
      <c r="P49" s="22"/>
      <c r="Q49" s="22"/>
      <c r="R49" s="22"/>
      <c r="S49" s="22"/>
      <c r="T49" s="22"/>
      <c r="U49" s="22"/>
      <c r="V49" s="22"/>
      <c r="W49" s="22">
        <v>3180554</v>
      </c>
      <c r="X49" s="22">
        <v>5499996</v>
      </c>
      <c r="Y49" s="22">
        <v>-2319442</v>
      </c>
      <c r="Z49" s="23">
        <v>-42.171703397602471</v>
      </c>
      <c r="AA49" s="20">
        <v>11000000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17178858</v>
      </c>
      <c r="D51" s="48">
        <f t="shared" si="3"/>
        <v>0</v>
      </c>
      <c r="E51" s="49">
        <f t="shared" si="3"/>
        <v>29750750</v>
      </c>
      <c r="F51" s="50">
        <f t="shared" si="3"/>
        <v>29750750</v>
      </c>
      <c r="G51" s="50">
        <f t="shared" si="3"/>
        <v>0</v>
      </c>
      <c r="H51" s="50">
        <f t="shared" si="3"/>
        <v>1080005</v>
      </c>
      <c r="I51" s="50">
        <f t="shared" si="3"/>
        <v>2389510</v>
      </c>
      <c r="J51" s="50">
        <f t="shared" si="3"/>
        <v>3469515</v>
      </c>
      <c r="K51" s="50">
        <f t="shared" si="3"/>
        <v>1086565</v>
      </c>
      <c r="L51" s="50">
        <f t="shared" si="3"/>
        <v>3097960</v>
      </c>
      <c r="M51" s="50">
        <f t="shared" si="3"/>
        <v>2086988</v>
      </c>
      <c r="N51" s="50">
        <f t="shared" si="3"/>
        <v>6271513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9741028</v>
      </c>
      <c r="X51" s="50">
        <f t="shared" si="3"/>
        <v>14875416</v>
      </c>
      <c r="Y51" s="50">
        <f t="shared" si="3"/>
        <v>-5134388</v>
      </c>
      <c r="Z51" s="51">
        <f>+IF(X51&lt;&gt;0,+(Y51/X51)*100,0)</f>
        <v>-34.515928831839055</v>
      </c>
      <c r="AA51" s="48">
        <f>SUM(AA48:AA50)</f>
        <v>29750750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17178858</v>
      </c>
      <c r="D53" s="54">
        <f>+D51-D52</f>
        <v>0</v>
      </c>
      <c r="E53" s="55">
        <f t="shared" si="4"/>
        <v>29750750</v>
      </c>
      <c r="F53" s="56">
        <f t="shared" si="4"/>
        <v>29750750</v>
      </c>
      <c r="G53" s="56">
        <f t="shared" si="4"/>
        <v>0</v>
      </c>
      <c r="H53" s="56">
        <f t="shared" si="4"/>
        <v>1080005</v>
      </c>
      <c r="I53" s="56">
        <f t="shared" si="4"/>
        <v>2389510</v>
      </c>
      <c r="J53" s="56">
        <f t="shared" si="4"/>
        <v>3469515</v>
      </c>
      <c r="K53" s="56">
        <f t="shared" si="4"/>
        <v>1086565</v>
      </c>
      <c r="L53" s="56">
        <f t="shared" si="4"/>
        <v>3097960</v>
      </c>
      <c r="M53" s="56">
        <f t="shared" si="4"/>
        <v>2086988</v>
      </c>
      <c r="N53" s="56">
        <f t="shared" si="4"/>
        <v>6271513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9741028</v>
      </c>
      <c r="X53" s="56">
        <f t="shared" si="4"/>
        <v>14875416</v>
      </c>
      <c r="Y53" s="56">
        <f t="shared" si="4"/>
        <v>-5134388</v>
      </c>
      <c r="Z53" s="57">
        <f>+IF(X53&lt;&gt;0,+(Y53/X53)*100,0)</f>
        <v>-34.515928831839055</v>
      </c>
      <c r="AA53" s="54">
        <f>+AA51-AA52</f>
        <v>29750750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17178858</v>
      </c>
      <c r="D56" s="48">
        <f>SUM(D53:D55)</f>
        <v>0</v>
      </c>
      <c r="E56" s="49">
        <f t="shared" si="5"/>
        <v>29750750</v>
      </c>
      <c r="F56" s="50">
        <f t="shared" si="5"/>
        <v>29750750</v>
      </c>
      <c r="G56" s="50">
        <f t="shared" si="5"/>
        <v>0</v>
      </c>
      <c r="H56" s="50">
        <f t="shared" si="5"/>
        <v>1080005</v>
      </c>
      <c r="I56" s="50">
        <f t="shared" si="5"/>
        <v>2389510</v>
      </c>
      <c r="J56" s="50">
        <f t="shared" si="5"/>
        <v>3469515</v>
      </c>
      <c r="K56" s="50">
        <f t="shared" si="5"/>
        <v>1086565</v>
      </c>
      <c r="L56" s="50">
        <f t="shared" si="5"/>
        <v>3097960</v>
      </c>
      <c r="M56" s="50">
        <f t="shared" si="5"/>
        <v>2086988</v>
      </c>
      <c r="N56" s="50">
        <f t="shared" si="5"/>
        <v>6271513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9741028</v>
      </c>
      <c r="X56" s="50">
        <f t="shared" si="5"/>
        <v>14875416</v>
      </c>
      <c r="Y56" s="50">
        <f t="shared" si="5"/>
        <v>-5134388</v>
      </c>
      <c r="Z56" s="51">
        <f>+IF(X56&lt;&gt;0,+(Y56/X56)*100,0)</f>
        <v>-34.515928831839055</v>
      </c>
      <c r="AA56" s="48">
        <f>SUM(AA53:AA55)</f>
        <v>29750750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17178858</v>
      </c>
      <c r="D59" s="65">
        <f>SUM(D56:D58)</f>
        <v>0</v>
      </c>
      <c r="E59" s="66">
        <f t="shared" si="6"/>
        <v>29750750</v>
      </c>
      <c r="F59" s="67">
        <f t="shared" si="6"/>
        <v>29750750</v>
      </c>
      <c r="G59" s="67">
        <f t="shared" si="6"/>
        <v>0</v>
      </c>
      <c r="H59" s="67">
        <f t="shared" si="6"/>
        <v>1080005</v>
      </c>
      <c r="I59" s="67">
        <f t="shared" si="6"/>
        <v>2389510</v>
      </c>
      <c r="J59" s="67">
        <f t="shared" si="6"/>
        <v>3469515</v>
      </c>
      <c r="K59" s="67">
        <f t="shared" si="6"/>
        <v>1086565</v>
      </c>
      <c r="L59" s="67">
        <f t="shared" si="6"/>
        <v>3097960</v>
      </c>
      <c r="M59" s="67">
        <f t="shared" si="6"/>
        <v>2086988</v>
      </c>
      <c r="N59" s="67">
        <f t="shared" si="6"/>
        <v>6271513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9741028</v>
      </c>
      <c r="X59" s="67">
        <f t="shared" si="6"/>
        <v>14875416</v>
      </c>
      <c r="Y59" s="67">
        <f t="shared" si="6"/>
        <v>-5134388</v>
      </c>
      <c r="Z59" s="68">
        <f>+IF(X59&lt;&gt;0,+(Y59/X59)*100,0)</f>
        <v>-34.515928831839055</v>
      </c>
      <c r="AA59" s="65">
        <f>SUM(AA56:AA58)</f>
        <v>29750750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53166680</v>
      </c>
      <c r="D7" s="20"/>
      <c r="E7" s="21">
        <v>54379251</v>
      </c>
      <c r="F7" s="22">
        <v>54379251</v>
      </c>
      <c r="G7" s="22">
        <v>4161709</v>
      </c>
      <c r="H7" s="22">
        <v>3004651</v>
      </c>
      <c r="I7" s="22">
        <v>4291360</v>
      </c>
      <c r="J7" s="22">
        <v>11457720</v>
      </c>
      <c r="K7" s="22">
        <v>4531769</v>
      </c>
      <c r="L7" s="22">
        <v>4481193</v>
      </c>
      <c r="M7" s="22">
        <v>4500354</v>
      </c>
      <c r="N7" s="22">
        <v>13513316</v>
      </c>
      <c r="O7" s="22"/>
      <c r="P7" s="22"/>
      <c r="Q7" s="22"/>
      <c r="R7" s="22"/>
      <c r="S7" s="22"/>
      <c r="T7" s="22"/>
      <c r="U7" s="22"/>
      <c r="V7" s="22"/>
      <c r="W7" s="22">
        <v>24971036</v>
      </c>
      <c r="X7" s="22">
        <v>24881581</v>
      </c>
      <c r="Y7" s="22">
        <v>89455</v>
      </c>
      <c r="Z7" s="23">
        <v>0.3595229740425257</v>
      </c>
      <c r="AA7" s="20">
        <v>54379251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964531</v>
      </c>
      <c r="D13" s="20"/>
      <c r="E13" s="21">
        <v>924869</v>
      </c>
      <c r="F13" s="22">
        <v>924869</v>
      </c>
      <c r="G13" s="22">
        <v>98377</v>
      </c>
      <c r="H13" s="22">
        <v>106479</v>
      </c>
      <c r="I13" s="22">
        <v>97887</v>
      </c>
      <c r="J13" s="22">
        <v>302743</v>
      </c>
      <c r="K13" s="22">
        <v>96063</v>
      </c>
      <c r="L13" s="22">
        <v>100723</v>
      </c>
      <c r="M13" s="22">
        <v>98426</v>
      </c>
      <c r="N13" s="22">
        <v>295212</v>
      </c>
      <c r="O13" s="22"/>
      <c r="P13" s="22"/>
      <c r="Q13" s="22"/>
      <c r="R13" s="22"/>
      <c r="S13" s="22"/>
      <c r="T13" s="22"/>
      <c r="U13" s="22"/>
      <c r="V13" s="22"/>
      <c r="W13" s="22">
        <v>597955</v>
      </c>
      <c r="X13" s="22">
        <v>495294</v>
      </c>
      <c r="Y13" s="22">
        <v>102661</v>
      </c>
      <c r="Z13" s="23">
        <v>20.727285208381286</v>
      </c>
      <c r="AA13" s="20">
        <v>924869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13801488</v>
      </c>
      <c r="D25" s="20"/>
      <c r="E25" s="21">
        <v>14151963</v>
      </c>
      <c r="F25" s="22">
        <v>14151963</v>
      </c>
      <c r="G25" s="22"/>
      <c r="H25" s="22">
        <v>61187</v>
      </c>
      <c r="I25" s="22">
        <v>61187</v>
      </c>
      <c r="J25" s="22">
        <v>122374</v>
      </c>
      <c r="K25" s="22">
        <v>61187</v>
      </c>
      <c r="L25" s="22">
        <v>61187</v>
      </c>
      <c r="M25" s="22">
        <v>89239</v>
      </c>
      <c r="N25" s="22">
        <v>211613</v>
      </c>
      <c r="O25" s="22"/>
      <c r="P25" s="22"/>
      <c r="Q25" s="22"/>
      <c r="R25" s="22"/>
      <c r="S25" s="22"/>
      <c r="T25" s="22"/>
      <c r="U25" s="22"/>
      <c r="V25" s="22"/>
      <c r="W25" s="22">
        <v>333987</v>
      </c>
      <c r="X25" s="22">
        <v>9260429</v>
      </c>
      <c r="Y25" s="22">
        <v>-8926442</v>
      </c>
      <c r="Z25" s="23">
        <v>-96.393396029492806</v>
      </c>
      <c r="AA25" s="20">
        <v>14151963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2351459</v>
      </c>
      <c r="D28" s="20"/>
      <c r="E28" s="21">
        <v>2736263</v>
      </c>
      <c r="F28" s="22">
        <v>2736263</v>
      </c>
      <c r="G28" s="22">
        <v>451396</v>
      </c>
      <c r="H28" s="22">
        <v>182836</v>
      </c>
      <c r="I28" s="22">
        <v>177741</v>
      </c>
      <c r="J28" s="22">
        <v>811973</v>
      </c>
      <c r="K28" s="22">
        <v>176759</v>
      </c>
      <c r="L28" s="22">
        <v>175154</v>
      </c>
      <c r="M28" s="22">
        <v>176982</v>
      </c>
      <c r="N28" s="22">
        <v>528895</v>
      </c>
      <c r="O28" s="22"/>
      <c r="P28" s="22"/>
      <c r="Q28" s="22"/>
      <c r="R28" s="22"/>
      <c r="S28" s="22"/>
      <c r="T28" s="22"/>
      <c r="U28" s="22"/>
      <c r="V28" s="22"/>
      <c r="W28" s="22">
        <v>1340868</v>
      </c>
      <c r="X28" s="22">
        <v>2565290</v>
      </c>
      <c r="Y28" s="22">
        <v>-1224422</v>
      </c>
      <c r="Z28" s="23">
        <v>-47.730354073028778</v>
      </c>
      <c r="AA28" s="20">
        <v>2736263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70284158</v>
      </c>
      <c r="D32" s="29">
        <f t="shared" ref="D32:Y32" si="0">SUM(D6:D31)</f>
        <v>0</v>
      </c>
      <c r="E32" s="30">
        <f t="shared" si="0"/>
        <v>72192346</v>
      </c>
      <c r="F32" s="31">
        <f t="shared" si="0"/>
        <v>72192346</v>
      </c>
      <c r="G32" s="31">
        <f t="shared" si="0"/>
        <v>4711482</v>
      </c>
      <c r="H32" s="31">
        <f t="shared" si="0"/>
        <v>3355153</v>
      </c>
      <c r="I32" s="31">
        <f t="shared" si="0"/>
        <v>4628175</v>
      </c>
      <c r="J32" s="31">
        <f t="shared" si="0"/>
        <v>12694810</v>
      </c>
      <c r="K32" s="31">
        <f t="shared" si="0"/>
        <v>4865778</v>
      </c>
      <c r="L32" s="31">
        <f t="shared" si="0"/>
        <v>4818257</v>
      </c>
      <c r="M32" s="31">
        <f t="shared" si="0"/>
        <v>4865001</v>
      </c>
      <c r="N32" s="31">
        <f t="shared" si="0"/>
        <v>14549036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27243846</v>
      </c>
      <c r="X32" s="31">
        <f t="shared" si="0"/>
        <v>37202594</v>
      </c>
      <c r="Y32" s="31">
        <f t="shared" si="0"/>
        <v>-9958748</v>
      </c>
      <c r="Z32" s="32">
        <f>+IF(X32&lt;&gt;0,+(Y32/X32)*100,0)</f>
        <v>-26.768961325653795</v>
      </c>
      <c r="AA32" s="29">
        <f>SUM(AA6:AA31)</f>
        <v>72192346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14784443</v>
      </c>
      <c r="D34" s="20"/>
      <c r="E34" s="21">
        <v>16048745</v>
      </c>
      <c r="F34" s="22">
        <v>16048745</v>
      </c>
      <c r="G34" s="22">
        <v>1245601</v>
      </c>
      <c r="H34" s="22">
        <v>1181897</v>
      </c>
      <c r="I34" s="22">
        <v>61187</v>
      </c>
      <c r="J34" s="22">
        <v>2488685</v>
      </c>
      <c r="K34" s="22">
        <v>2169890</v>
      </c>
      <c r="L34" s="22">
        <v>1755435</v>
      </c>
      <c r="M34" s="22">
        <v>1436778</v>
      </c>
      <c r="N34" s="22">
        <v>5362103</v>
      </c>
      <c r="O34" s="22"/>
      <c r="P34" s="22"/>
      <c r="Q34" s="22"/>
      <c r="R34" s="22"/>
      <c r="S34" s="22"/>
      <c r="T34" s="22"/>
      <c r="U34" s="22"/>
      <c r="V34" s="22"/>
      <c r="W34" s="22">
        <v>7850788</v>
      </c>
      <c r="X34" s="22">
        <v>7694585</v>
      </c>
      <c r="Y34" s="22">
        <v>156203</v>
      </c>
      <c r="Z34" s="23">
        <v>2.0300380072479545</v>
      </c>
      <c r="AA34" s="20">
        <v>16048745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13444322</v>
      </c>
      <c r="D37" s="20"/>
      <c r="E37" s="21">
        <v>17402477</v>
      </c>
      <c r="F37" s="22">
        <v>17402477</v>
      </c>
      <c r="G37" s="22">
        <v>184343</v>
      </c>
      <c r="H37" s="22">
        <v>1185036</v>
      </c>
      <c r="I37" s="22">
        <v>1653901</v>
      </c>
      <c r="J37" s="22">
        <v>3023280</v>
      </c>
      <c r="K37" s="22">
        <v>1391672</v>
      </c>
      <c r="L37" s="22">
        <v>1535077</v>
      </c>
      <c r="M37" s="22">
        <v>1128828</v>
      </c>
      <c r="N37" s="22">
        <v>4055577</v>
      </c>
      <c r="O37" s="22"/>
      <c r="P37" s="22"/>
      <c r="Q37" s="22"/>
      <c r="R37" s="22"/>
      <c r="S37" s="22"/>
      <c r="T37" s="22"/>
      <c r="U37" s="22"/>
      <c r="V37" s="22"/>
      <c r="W37" s="22">
        <v>7078857</v>
      </c>
      <c r="X37" s="22">
        <v>7453059</v>
      </c>
      <c r="Y37" s="22">
        <v>-374202</v>
      </c>
      <c r="Z37" s="23">
        <v>-5.0207840834213178</v>
      </c>
      <c r="AA37" s="20">
        <v>17402477</v>
      </c>
    </row>
    <row r="38" spans="1:27" x14ac:dyDescent="0.25">
      <c r="A38" s="19" t="s">
        <v>64</v>
      </c>
      <c r="B38" s="15" t="s">
        <v>32</v>
      </c>
      <c r="C38" s="20">
        <v>3038839</v>
      </c>
      <c r="D38" s="20"/>
      <c r="E38" s="21">
        <v>177723</v>
      </c>
      <c r="F38" s="22">
        <v>177723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88866</v>
      </c>
      <c r="Y38" s="22">
        <v>-88866</v>
      </c>
      <c r="Z38" s="23">
        <v>-100</v>
      </c>
      <c r="AA38" s="20">
        <v>177723</v>
      </c>
    </row>
    <row r="39" spans="1:27" x14ac:dyDescent="0.25">
      <c r="A39" s="19" t="s">
        <v>65</v>
      </c>
      <c r="B39" s="15" t="s">
        <v>32</v>
      </c>
      <c r="C39" s="20">
        <v>4775754</v>
      </c>
      <c r="D39" s="20"/>
      <c r="E39" s="21">
        <v>5624876</v>
      </c>
      <c r="F39" s="22">
        <v>5624876</v>
      </c>
      <c r="G39" s="22"/>
      <c r="H39" s="22"/>
      <c r="I39" s="22"/>
      <c r="J39" s="22"/>
      <c r="K39" s="22"/>
      <c r="L39" s="22"/>
      <c r="M39" s="22">
        <v>2586914</v>
      </c>
      <c r="N39" s="22">
        <v>2586914</v>
      </c>
      <c r="O39" s="22"/>
      <c r="P39" s="22"/>
      <c r="Q39" s="22"/>
      <c r="R39" s="22"/>
      <c r="S39" s="22"/>
      <c r="T39" s="22"/>
      <c r="U39" s="22"/>
      <c r="V39" s="22"/>
      <c r="W39" s="22">
        <v>2586914</v>
      </c>
      <c r="X39" s="22">
        <v>2071051</v>
      </c>
      <c r="Y39" s="22">
        <v>515863</v>
      </c>
      <c r="Z39" s="23">
        <v>24.908271211090408</v>
      </c>
      <c r="AA39" s="20">
        <v>5624876</v>
      </c>
    </row>
    <row r="40" spans="1:27" x14ac:dyDescent="0.25">
      <c r="A40" s="19" t="s">
        <v>40</v>
      </c>
      <c r="B40" s="15" t="s">
        <v>32</v>
      </c>
      <c r="C40" s="20">
        <v>2587467</v>
      </c>
      <c r="D40" s="20"/>
      <c r="E40" s="21">
        <v>2239645</v>
      </c>
      <c r="F40" s="22">
        <v>2239645</v>
      </c>
      <c r="G40" s="22"/>
      <c r="H40" s="22"/>
      <c r="I40" s="22"/>
      <c r="J40" s="22"/>
      <c r="K40" s="22"/>
      <c r="L40" s="22"/>
      <c r="M40" s="22">
        <v>1209970</v>
      </c>
      <c r="N40" s="22">
        <v>1209970</v>
      </c>
      <c r="O40" s="22"/>
      <c r="P40" s="22"/>
      <c r="Q40" s="22"/>
      <c r="R40" s="22"/>
      <c r="S40" s="22"/>
      <c r="T40" s="22"/>
      <c r="U40" s="22"/>
      <c r="V40" s="22"/>
      <c r="W40" s="22">
        <v>1209970</v>
      </c>
      <c r="X40" s="22">
        <v>1152837</v>
      </c>
      <c r="Y40" s="22">
        <v>57133</v>
      </c>
      <c r="Z40" s="23">
        <v>4.9558610627521498</v>
      </c>
      <c r="AA40" s="20">
        <v>2239645</v>
      </c>
    </row>
    <row r="41" spans="1:27" x14ac:dyDescent="0.25">
      <c r="A41" s="19" t="s">
        <v>66</v>
      </c>
      <c r="B41" s="15" t="s">
        <v>32</v>
      </c>
      <c r="C41" s="20">
        <v>3469325</v>
      </c>
      <c r="D41" s="20"/>
      <c r="E41" s="21">
        <v>3263979</v>
      </c>
      <c r="F41" s="22">
        <v>3263979</v>
      </c>
      <c r="G41" s="22">
        <v>867</v>
      </c>
      <c r="H41" s="22">
        <v>130856</v>
      </c>
      <c r="I41" s="22">
        <v>233267</v>
      </c>
      <c r="J41" s="22">
        <v>364990</v>
      </c>
      <c r="K41" s="22">
        <v>387690</v>
      </c>
      <c r="L41" s="22">
        <v>267116</v>
      </c>
      <c r="M41" s="22">
        <v>139113</v>
      </c>
      <c r="N41" s="22">
        <v>793919</v>
      </c>
      <c r="O41" s="22"/>
      <c r="P41" s="22"/>
      <c r="Q41" s="22"/>
      <c r="R41" s="22"/>
      <c r="S41" s="22"/>
      <c r="T41" s="22"/>
      <c r="U41" s="22"/>
      <c r="V41" s="22"/>
      <c r="W41" s="22">
        <v>1158909</v>
      </c>
      <c r="X41" s="22">
        <v>1094716</v>
      </c>
      <c r="Y41" s="22">
        <v>64193</v>
      </c>
      <c r="Z41" s="23">
        <v>5.8638952933911632</v>
      </c>
      <c r="AA41" s="20">
        <v>3263979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1505410</v>
      </c>
      <c r="D43" s="20"/>
      <c r="E43" s="21">
        <v>2652458</v>
      </c>
      <c r="F43" s="22">
        <v>2652458</v>
      </c>
      <c r="G43" s="22">
        <v>-4910</v>
      </c>
      <c r="H43" s="22">
        <v>8140</v>
      </c>
      <c r="I43" s="22">
        <v>109</v>
      </c>
      <c r="J43" s="22">
        <v>3339</v>
      </c>
      <c r="K43" s="22">
        <v>19010</v>
      </c>
      <c r="L43" s="22">
        <v>20850</v>
      </c>
      <c r="M43" s="22">
        <v>229994</v>
      </c>
      <c r="N43" s="22">
        <v>269854</v>
      </c>
      <c r="O43" s="22"/>
      <c r="P43" s="22"/>
      <c r="Q43" s="22"/>
      <c r="R43" s="22"/>
      <c r="S43" s="22"/>
      <c r="T43" s="22"/>
      <c r="U43" s="22"/>
      <c r="V43" s="22"/>
      <c r="W43" s="22">
        <v>273193</v>
      </c>
      <c r="X43" s="22">
        <v>1207026</v>
      </c>
      <c r="Y43" s="22">
        <v>-933833</v>
      </c>
      <c r="Z43" s="23">
        <v>-77.366436182816273</v>
      </c>
      <c r="AA43" s="20">
        <v>2652458</v>
      </c>
    </row>
    <row r="44" spans="1:27" x14ac:dyDescent="0.25">
      <c r="A44" s="19" t="s">
        <v>69</v>
      </c>
      <c r="B44" s="15" t="s">
        <v>32</v>
      </c>
      <c r="C44" s="20">
        <v>3742495</v>
      </c>
      <c r="D44" s="20"/>
      <c r="E44" s="21">
        <v>4282232</v>
      </c>
      <c r="F44" s="22">
        <v>4282232</v>
      </c>
      <c r="G44" s="22">
        <v>17774</v>
      </c>
      <c r="H44" s="22">
        <v>440281</v>
      </c>
      <c r="I44" s="22">
        <v>216736</v>
      </c>
      <c r="J44" s="22">
        <v>674791</v>
      </c>
      <c r="K44" s="22">
        <v>445723</v>
      </c>
      <c r="L44" s="22">
        <v>960430</v>
      </c>
      <c r="M44" s="22">
        <v>262325</v>
      </c>
      <c r="N44" s="22">
        <v>1668478</v>
      </c>
      <c r="O44" s="22"/>
      <c r="P44" s="22"/>
      <c r="Q44" s="22"/>
      <c r="R44" s="22"/>
      <c r="S44" s="22"/>
      <c r="T44" s="22"/>
      <c r="U44" s="22"/>
      <c r="V44" s="22"/>
      <c r="W44" s="22">
        <v>2343269</v>
      </c>
      <c r="X44" s="22">
        <v>1686762</v>
      </c>
      <c r="Y44" s="22">
        <v>656507</v>
      </c>
      <c r="Z44" s="23">
        <v>38.921140030425157</v>
      </c>
      <c r="AA44" s="20">
        <v>4282232</v>
      </c>
    </row>
    <row r="45" spans="1:27" x14ac:dyDescent="0.25">
      <c r="A45" s="19" t="s">
        <v>70</v>
      </c>
      <c r="B45" s="15" t="s">
        <v>32</v>
      </c>
      <c r="C45" s="20">
        <v>13190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1214189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48575434</v>
      </c>
      <c r="D47" s="29">
        <f t="shared" ref="D47:Y47" si="1">SUM(D34:D46)</f>
        <v>0</v>
      </c>
      <c r="E47" s="30">
        <f t="shared" si="1"/>
        <v>51692135</v>
      </c>
      <c r="F47" s="31">
        <f t="shared" si="1"/>
        <v>51692135</v>
      </c>
      <c r="G47" s="31">
        <f t="shared" si="1"/>
        <v>1443675</v>
      </c>
      <c r="H47" s="31">
        <f t="shared" si="1"/>
        <v>2946210</v>
      </c>
      <c r="I47" s="31">
        <f t="shared" si="1"/>
        <v>2165200</v>
      </c>
      <c r="J47" s="31">
        <f t="shared" si="1"/>
        <v>6555085</v>
      </c>
      <c r="K47" s="31">
        <f t="shared" si="1"/>
        <v>4413985</v>
      </c>
      <c r="L47" s="31">
        <f t="shared" si="1"/>
        <v>4538908</v>
      </c>
      <c r="M47" s="31">
        <f t="shared" si="1"/>
        <v>6993922</v>
      </c>
      <c r="N47" s="31">
        <f t="shared" si="1"/>
        <v>15946815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22501900</v>
      </c>
      <c r="X47" s="31">
        <f t="shared" si="1"/>
        <v>22448902</v>
      </c>
      <c r="Y47" s="31">
        <f t="shared" si="1"/>
        <v>52998</v>
      </c>
      <c r="Z47" s="32">
        <f>+IF(X47&lt;&gt;0,+(Y47/X47)*100,0)</f>
        <v>0.23608281598806036</v>
      </c>
      <c r="AA47" s="29">
        <f>SUM(AA34:AA46)</f>
        <v>51692135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21708724</v>
      </c>
      <c r="D48" s="39">
        <f t="shared" si="2"/>
        <v>0</v>
      </c>
      <c r="E48" s="40">
        <f t="shared" si="2"/>
        <v>20500211</v>
      </c>
      <c r="F48" s="41">
        <f t="shared" si="2"/>
        <v>20500211</v>
      </c>
      <c r="G48" s="41">
        <f t="shared" si="2"/>
        <v>3267807</v>
      </c>
      <c r="H48" s="41">
        <f t="shared" si="2"/>
        <v>408943</v>
      </c>
      <c r="I48" s="41">
        <f t="shared" si="2"/>
        <v>2462975</v>
      </c>
      <c r="J48" s="41">
        <f t="shared" si="2"/>
        <v>6139725</v>
      </c>
      <c r="K48" s="41">
        <f t="shared" si="2"/>
        <v>451793</v>
      </c>
      <c r="L48" s="41">
        <f t="shared" si="2"/>
        <v>279349</v>
      </c>
      <c r="M48" s="41">
        <f t="shared" si="2"/>
        <v>-2128921</v>
      </c>
      <c r="N48" s="41">
        <f t="shared" si="2"/>
        <v>-1397779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4741946</v>
      </c>
      <c r="X48" s="41">
        <f t="shared" si="2"/>
        <v>14753692</v>
      </c>
      <c r="Y48" s="41">
        <f t="shared" si="2"/>
        <v>-10011746</v>
      </c>
      <c r="Z48" s="42">
        <f>+IF(X48&lt;&gt;0,+(Y48/X48)*100,0)</f>
        <v>-67.859258550334388</v>
      </c>
      <c r="AA48" s="39">
        <f>+AA32-AA47</f>
        <v>20500211</v>
      </c>
    </row>
    <row r="49" spans="1:27" x14ac:dyDescent="0.25">
      <c r="A49" s="43" t="s">
        <v>74</v>
      </c>
      <c r="B49" s="15" t="s">
        <v>32</v>
      </c>
      <c r="C49" s="20">
        <v>9478397</v>
      </c>
      <c r="D49" s="20"/>
      <c r="E49" s="21">
        <v>2000000</v>
      </c>
      <c r="F49" s="22">
        <v>2000000</v>
      </c>
      <c r="G49" s="22"/>
      <c r="H49" s="22"/>
      <c r="I49" s="22"/>
      <c r="J49" s="22"/>
      <c r="K49" s="22"/>
      <c r="L49" s="22"/>
      <c r="M49" s="22">
        <v>1838766</v>
      </c>
      <c r="N49" s="22">
        <v>1838766</v>
      </c>
      <c r="O49" s="22"/>
      <c r="P49" s="22"/>
      <c r="Q49" s="22"/>
      <c r="R49" s="22"/>
      <c r="S49" s="22"/>
      <c r="T49" s="22"/>
      <c r="U49" s="22"/>
      <c r="V49" s="22"/>
      <c r="W49" s="22">
        <v>1838766</v>
      </c>
      <c r="X49" s="22">
        <v>1324709</v>
      </c>
      <c r="Y49" s="22">
        <v>514057</v>
      </c>
      <c r="Z49" s="23">
        <v>38.805277234471873</v>
      </c>
      <c r="AA49" s="20">
        <v>2000000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31187121</v>
      </c>
      <c r="D51" s="48">
        <f t="shared" si="3"/>
        <v>0</v>
      </c>
      <c r="E51" s="49">
        <f t="shared" si="3"/>
        <v>22500211</v>
      </c>
      <c r="F51" s="50">
        <f t="shared" si="3"/>
        <v>22500211</v>
      </c>
      <c r="G51" s="50">
        <f t="shared" si="3"/>
        <v>3267807</v>
      </c>
      <c r="H51" s="50">
        <f t="shared" si="3"/>
        <v>408943</v>
      </c>
      <c r="I51" s="50">
        <f t="shared" si="3"/>
        <v>2462975</v>
      </c>
      <c r="J51" s="50">
        <f t="shared" si="3"/>
        <v>6139725</v>
      </c>
      <c r="K51" s="50">
        <f t="shared" si="3"/>
        <v>451793</v>
      </c>
      <c r="L51" s="50">
        <f t="shared" si="3"/>
        <v>279349</v>
      </c>
      <c r="M51" s="50">
        <f t="shared" si="3"/>
        <v>-290155</v>
      </c>
      <c r="N51" s="50">
        <f t="shared" si="3"/>
        <v>440987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6580712</v>
      </c>
      <c r="X51" s="50">
        <f t="shared" si="3"/>
        <v>16078401</v>
      </c>
      <c r="Y51" s="50">
        <f t="shared" si="3"/>
        <v>-9497689</v>
      </c>
      <c r="Z51" s="51">
        <f>+IF(X51&lt;&gt;0,+(Y51/X51)*100,0)</f>
        <v>-59.0711041477321</v>
      </c>
      <c r="AA51" s="48">
        <f>SUM(AA48:AA50)</f>
        <v>22500211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31187121</v>
      </c>
      <c r="D53" s="54">
        <f>+D51-D52</f>
        <v>0</v>
      </c>
      <c r="E53" s="55">
        <f t="shared" si="4"/>
        <v>22500211</v>
      </c>
      <c r="F53" s="56">
        <f t="shared" si="4"/>
        <v>22500211</v>
      </c>
      <c r="G53" s="56">
        <f t="shared" si="4"/>
        <v>3267807</v>
      </c>
      <c r="H53" s="56">
        <f t="shared" si="4"/>
        <v>408943</v>
      </c>
      <c r="I53" s="56">
        <f t="shared" si="4"/>
        <v>2462975</v>
      </c>
      <c r="J53" s="56">
        <f t="shared" si="4"/>
        <v>6139725</v>
      </c>
      <c r="K53" s="56">
        <f t="shared" si="4"/>
        <v>451793</v>
      </c>
      <c r="L53" s="56">
        <f t="shared" si="4"/>
        <v>279349</v>
      </c>
      <c r="M53" s="56">
        <f t="shared" si="4"/>
        <v>-290155</v>
      </c>
      <c r="N53" s="56">
        <f t="shared" si="4"/>
        <v>440987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6580712</v>
      </c>
      <c r="X53" s="56">
        <f t="shared" si="4"/>
        <v>16078401</v>
      </c>
      <c r="Y53" s="56">
        <f t="shared" si="4"/>
        <v>-9497689</v>
      </c>
      <c r="Z53" s="57">
        <f>+IF(X53&lt;&gt;0,+(Y53/X53)*100,0)</f>
        <v>-59.0711041477321</v>
      </c>
      <c r="AA53" s="54">
        <f>+AA51-AA52</f>
        <v>22500211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31187121</v>
      </c>
      <c r="D56" s="48">
        <f>SUM(D53:D55)</f>
        <v>0</v>
      </c>
      <c r="E56" s="49">
        <f t="shared" si="5"/>
        <v>22500211</v>
      </c>
      <c r="F56" s="50">
        <f t="shared" si="5"/>
        <v>22500211</v>
      </c>
      <c r="G56" s="50">
        <f t="shared" si="5"/>
        <v>3267807</v>
      </c>
      <c r="H56" s="50">
        <f t="shared" si="5"/>
        <v>408943</v>
      </c>
      <c r="I56" s="50">
        <f t="shared" si="5"/>
        <v>2462975</v>
      </c>
      <c r="J56" s="50">
        <f t="shared" si="5"/>
        <v>6139725</v>
      </c>
      <c r="K56" s="50">
        <f t="shared" si="5"/>
        <v>451793</v>
      </c>
      <c r="L56" s="50">
        <f t="shared" si="5"/>
        <v>279349</v>
      </c>
      <c r="M56" s="50">
        <f t="shared" si="5"/>
        <v>-290155</v>
      </c>
      <c r="N56" s="50">
        <f t="shared" si="5"/>
        <v>440987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6580712</v>
      </c>
      <c r="X56" s="50">
        <f t="shared" si="5"/>
        <v>16078401</v>
      </c>
      <c r="Y56" s="50">
        <f t="shared" si="5"/>
        <v>-9497689</v>
      </c>
      <c r="Z56" s="51">
        <f>+IF(X56&lt;&gt;0,+(Y56/X56)*100,0)</f>
        <v>-59.0711041477321</v>
      </c>
      <c r="AA56" s="48">
        <f>SUM(AA53:AA55)</f>
        <v>22500211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31187121</v>
      </c>
      <c r="D59" s="65">
        <f>SUM(D56:D58)</f>
        <v>0</v>
      </c>
      <c r="E59" s="66">
        <f t="shared" si="6"/>
        <v>22500211</v>
      </c>
      <c r="F59" s="67">
        <f t="shared" si="6"/>
        <v>22500211</v>
      </c>
      <c r="G59" s="67">
        <f t="shared" si="6"/>
        <v>3267807</v>
      </c>
      <c r="H59" s="67">
        <f t="shared" si="6"/>
        <v>408943</v>
      </c>
      <c r="I59" s="67">
        <f t="shared" si="6"/>
        <v>2462975</v>
      </c>
      <c r="J59" s="67">
        <f t="shared" si="6"/>
        <v>6139725</v>
      </c>
      <c r="K59" s="67">
        <f t="shared" si="6"/>
        <v>451793</v>
      </c>
      <c r="L59" s="67">
        <f t="shared" si="6"/>
        <v>279349</v>
      </c>
      <c r="M59" s="67">
        <f t="shared" si="6"/>
        <v>-290155</v>
      </c>
      <c r="N59" s="67">
        <f t="shared" si="6"/>
        <v>440987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6580712</v>
      </c>
      <c r="X59" s="67">
        <f t="shared" si="6"/>
        <v>16078401</v>
      </c>
      <c r="Y59" s="67">
        <f t="shared" si="6"/>
        <v>-9497689</v>
      </c>
      <c r="Z59" s="68">
        <f>+IF(X59&lt;&gt;0,+(Y59/X59)*100,0)</f>
        <v>-59.0711041477321</v>
      </c>
      <c r="AA59" s="65">
        <f>SUM(AA56:AA58)</f>
        <v>22500211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164443551</v>
      </c>
      <c r="D7" s="20"/>
      <c r="E7" s="21">
        <v>172087158</v>
      </c>
      <c r="F7" s="22">
        <v>172087158</v>
      </c>
      <c r="G7" s="22">
        <v>11903094</v>
      </c>
      <c r="H7" s="22">
        <v>5574226</v>
      </c>
      <c r="I7" s="22">
        <v>12360502</v>
      </c>
      <c r="J7" s="22">
        <v>29837822</v>
      </c>
      <c r="K7" s="22">
        <v>13740561</v>
      </c>
      <c r="L7" s="22">
        <v>12862004</v>
      </c>
      <c r="M7" s="22">
        <v>13548360</v>
      </c>
      <c r="N7" s="22">
        <v>40150925</v>
      </c>
      <c r="O7" s="22"/>
      <c r="P7" s="22"/>
      <c r="Q7" s="22"/>
      <c r="R7" s="22"/>
      <c r="S7" s="22"/>
      <c r="T7" s="22"/>
      <c r="U7" s="22"/>
      <c r="V7" s="22"/>
      <c r="W7" s="22">
        <v>69988747</v>
      </c>
      <c r="X7" s="22">
        <v>74242479</v>
      </c>
      <c r="Y7" s="22">
        <v>-4253732</v>
      </c>
      <c r="Z7" s="23">
        <v>-5.7295123456208943</v>
      </c>
      <c r="AA7" s="20">
        <v>172087158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204210</v>
      </c>
      <c r="D10" s="20"/>
      <c r="E10" s="21">
        <v>255370</v>
      </c>
      <c r="F10" s="22">
        <v>255370</v>
      </c>
      <c r="G10" s="22">
        <v>17018</v>
      </c>
      <c r="H10" s="22">
        <v>17018</v>
      </c>
      <c r="I10" s="22">
        <v>17018</v>
      </c>
      <c r="J10" s="22">
        <v>51054</v>
      </c>
      <c r="K10" s="22">
        <v>17018</v>
      </c>
      <c r="L10" s="22">
        <v>17018</v>
      </c>
      <c r="M10" s="22">
        <v>17018</v>
      </c>
      <c r="N10" s="22">
        <v>51054</v>
      </c>
      <c r="O10" s="22"/>
      <c r="P10" s="22"/>
      <c r="Q10" s="22"/>
      <c r="R10" s="22"/>
      <c r="S10" s="22"/>
      <c r="T10" s="22"/>
      <c r="U10" s="22"/>
      <c r="V10" s="22"/>
      <c r="W10" s="22">
        <v>102108</v>
      </c>
      <c r="X10" s="22">
        <v>127686</v>
      </c>
      <c r="Y10" s="22">
        <v>-25578</v>
      </c>
      <c r="Z10" s="23">
        <v>-20.031953385649171</v>
      </c>
      <c r="AA10" s="20">
        <v>255370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3405778</v>
      </c>
      <c r="D13" s="20"/>
      <c r="E13" s="21">
        <v>3881300</v>
      </c>
      <c r="F13" s="22">
        <v>3881300</v>
      </c>
      <c r="G13" s="22">
        <v>319698</v>
      </c>
      <c r="H13" s="22">
        <v>316631</v>
      </c>
      <c r="I13" s="22">
        <v>307436</v>
      </c>
      <c r="J13" s="22">
        <v>943765</v>
      </c>
      <c r="K13" s="22">
        <v>306707</v>
      </c>
      <c r="L13" s="22">
        <v>318296</v>
      </c>
      <c r="M13" s="22">
        <v>314497</v>
      </c>
      <c r="N13" s="22">
        <v>939500</v>
      </c>
      <c r="O13" s="22"/>
      <c r="P13" s="22"/>
      <c r="Q13" s="22"/>
      <c r="R13" s="22"/>
      <c r="S13" s="22"/>
      <c r="T13" s="22"/>
      <c r="U13" s="22"/>
      <c r="V13" s="22"/>
      <c r="W13" s="22">
        <v>1883265</v>
      </c>
      <c r="X13" s="22">
        <v>1682878</v>
      </c>
      <c r="Y13" s="22">
        <v>200387</v>
      </c>
      <c r="Z13" s="23">
        <v>11.907399110333607</v>
      </c>
      <c r="AA13" s="20">
        <v>3881300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102091</v>
      </c>
      <c r="D17" s="20"/>
      <c r="E17" s="21"/>
      <c r="F17" s="22"/>
      <c r="G17" s="22">
        <v>7710</v>
      </c>
      <c r="H17" s="22">
        <v>7710</v>
      </c>
      <c r="I17" s="22">
        <v>7710</v>
      </c>
      <c r="J17" s="22">
        <v>23130</v>
      </c>
      <c r="K17" s="22">
        <v>7710</v>
      </c>
      <c r="L17" s="22">
        <v>17878</v>
      </c>
      <c r="M17" s="22">
        <v>7710</v>
      </c>
      <c r="N17" s="22">
        <v>33298</v>
      </c>
      <c r="O17" s="22"/>
      <c r="P17" s="22"/>
      <c r="Q17" s="22"/>
      <c r="R17" s="22"/>
      <c r="S17" s="22"/>
      <c r="T17" s="22"/>
      <c r="U17" s="22"/>
      <c r="V17" s="22"/>
      <c r="W17" s="22">
        <v>56428</v>
      </c>
      <c r="X17" s="22"/>
      <c r="Y17" s="22">
        <v>56428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6357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29671055</v>
      </c>
      <c r="D25" s="20"/>
      <c r="E25" s="21">
        <v>29557333</v>
      </c>
      <c r="F25" s="22">
        <v>29557333</v>
      </c>
      <c r="G25" s="22">
        <v>28076904</v>
      </c>
      <c r="H25" s="22"/>
      <c r="I25" s="22"/>
      <c r="J25" s="22">
        <v>28076904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28076904</v>
      </c>
      <c r="X25" s="22">
        <v>-228979</v>
      </c>
      <c r="Y25" s="22">
        <v>28305883</v>
      </c>
      <c r="Z25" s="23">
        <v>-12361.781211377462</v>
      </c>
      <c r="AA25" s="20">
        <v>29557333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3429769</v>
      </c>
      <c r="D28" s="20"/>
      <c r="E28" s="21">
        <v>8395185</v>
      </c>
      <c r="F28" s="22">
        <v>8395185</v>
      </c>
      <c r="G28" s="22">
        <v>565403</v>
      </c>
      <c r="H28" s="22">
        <v>570697</v>
      </c>
      <c r="I28" s="22">
        <v>569632</v>
      </c>
      <c r="J28" s="22">
        <v>1705732</v>
      </c>
      <c r="K28" s="22">
        <v>566116</v>
      </c>
      <c r="L28" s="22">
        <v>560438</v>
      </c>
      <c r="M28" s="22">
        <v>554492</v>
      </c>
      <c r="N28" s="22">
        <v>1681046</v>
      </c>
      <c r="O28" s="22"/>
      <c r="P28" s="22"/>
      <c r="Q28" s="22"/>
      <c r="R28" s="22"/>
      <c r="S28" s="22"/>
      <c r="T28" s="22"/>
      <c r="U28" s="22"/>
      <c r="V28" s="22"/>
      <c r="W28" s="22">
        <v>3386778</v>
      </c>
      <c r="X28" s="22">
        <v>4277599</v>
      </c>
      <c r="Y28" s="22">
        <v>-890821</v>
      </c>
      <c r="Z28" s="23">
        <v>-20.825257346469364</v>
      </c>
      <c r="AA28" s="20">
        <v>8395185</v>
      </c>
    </row>
    <row r="29" spans="1:27" x14ac:dyDescent="0.25">
      <c r="A29" s="19" t="s">
        <v>55</v>
      </c>
      <c r="B29" s="15" t="s">
        <v>32</v>
      </c>
      <c r="C29" s="20">
        <v>21099</v>
      </c>
      <c r="D29" s="20"/>
      <c r="E29" s="21">
        <v>9610</v>
      </c>
      <c r="F29" s="22">
        <v>9610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>
        <v>9610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201283910</v>
      </c>
      <c r="D32" s="29">
        <f t="shared" ref="D32:Y32" si="0">SUM(D6:D31)</f>
        <v>0</v>
      </c>
      <c r="E32" s="30">
        <f t="shared" si="0"/>
        <v>214185956</v>
      </c>
      <c r="F32" s="31">
        <f t="shared" si="0"/>
        <v>214185956</v>
      </c>
      <c r="G32" s="31">
        <f t="shared" si="0"/>
        <v>40889827</v>
      </c>
      <c r="H32" s="31">
        <f t="shared" si="0"/>
        <v>6486282</v>
      </c>
      <c r="I32" s="31">
        <f t="shared" si="0"/>
        <v>13262298</v>
      </c>
      <c r="J32" s="31">
        <f t="shared" si="0"/>
        <v>60638407</v>
      </c>
      <c r="K32" s="31">
        <f t="shared" si="0"/>
        <v>14638112</v>
      </c>
      <c r="L32" s="31">
        <f t="shared" si="0"/>
        <v>13775634</v>
      </c>
      <c r="M32" s="31">
        <f t="shared" si="0"/>
        <v>14442077</v>
      </c>
      <c r="N32" s="31">
        <f t="shared" si="0"/>
        <v>42855823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103494230</v>
      </c>
      <c r="X32" s="31">
        <f t="shared" si="0"/>
        <v>80101663</v>
      </c>
      <c r="Y32" s="31">
        <f t="shared" si="0"/>
        <v>23392567</v>
      </c>
      <c r="Z32" s="32">
        <f>+IF(X32&lt;&gt;0,+(Y32/X32)*100,0)</f>
        <v>29.203597183743863</v>
      </c>
      <c r="AA32" s="29">
        <f>SUM(AA6:AA31)</f>
        <v>214185956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21908919</v>
      </c>
      <c r="D34" s="20"/>
      <c r="E34" s="21">
        <v>23619153</v>
      </c>
      <c r="F34" s="22">
        <v>23619153</v>
      </c>
      <c r="G34" s="22">
        <v>1879550</v>
      </c>
      <c r="H34" s="22">
        <v>1961558</v>
      </c>
      <c r="I34" s="22">
        <v>1791798</v>
      </c>
      <c r="J34" s="22">
        <v>5632906</v>
      </c>
      <c r="K34" s="22">
        <v>2061488</v>
      </c>
      <c r="L34" s="22">
        <v>1806976</v>
      </c>
      <c r="M34" s="22">
        <v>1929759</v>
      </c>
      <c r="N34" s="22">
        <v>5798223</v>
      </c>
      <c r="O34" s="22"/>
      <c r="P34" s="22"/>
      <c r="Q34" s="22"/>
      <c r="R34" s="22"/>
      <c r="S34" s="22"/>
      <c r="T34" s="22"/>
      <c r="U34" s="22"/>
      <c r="V34" s="22"/>
      <c r="W34" s="22">
        <v>11431129</v>
      </c>
      <c r="X34" s="22">
        <v>11797121</v>
      </c>
      <c r="Y34" s="22">
        <v>-365992</v>
      </c>
      <c r="Z34" s="23">
        <v>-3.1023840477689428</v>
      </c>
      <c r="AA34" s="20">
        <v>23619153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61726949</v>
      </c>
      <c r="D37" s="20"/>
      <c r="E37" s="21">
        <v>63216093</v>
      </c>
      <c r="F37" s="22">
        <v>63316093</v>
      </c>
      <c r="G37" s="22">
        <v>57682991</v>
      </c>
      <c r="H37" s="22">
        <v>698568</v>
      </c>
      <c r="I37" s="22">
        <v>415827</v>
      </c>
      <c r="J37" s="22">
        <v>58797386</v>
      </c>
      <c r="K37" s="22">
        <v>408308</v>
      </c>
      <c r="L37" s="22">
        <v>379633</v>
      </c>
      <c r="M37" s="22">
        <v>377664</v>
      </c>
      <c r="N37" s="22">
        <v>1165605</v>
      </c>
      <c r="O37" s="22"/>
      <c r="P37" s="22"/>
      <c r="Q37" s="22"/>
      <c r="R37" s="22"/>
      <c r="S37" s="22"/>
      <c r="T37" s="22"/>
      <c r="U37" s="22"/>
      <c r="V37" s="22"/>
      <c r="W37" s="22">
        <v>59962991</v>
      </c>
      <c r="X37" s="22">
        <v>2656825</v>
      </c>
      <c r="Y37" s="22">
        <v>57306166</v>
      </c>
      <c r="Z37" s="23">
        <v>2156.9416879169685</v>
      </c>
      <c r="AA37" s="20">
        <v>63316093</v>
      </c>
    </row>
    <row r="38" spans="1:27" x14ac:dyDescent="0.25">
      <c r="A38" s="19" t="s">
        <v>64</v>
      </c>
      <c r="B38" s="15" t="s">
        <v>32</v>
      </c>
      <c r="C38" s="20">
        <v>14181340</v>
      </c>
      <c r="D38" s="20"/>
      <c r="E38" s="21">
        <v>6043400</v>
      </c>
      <c r="F38" s="22">
        <v>6043400</v>
      </c>
      <c r="G38" s="22"/>
      <c r="H38" s="22">
        <v>14181340</v>
      </c>
      <c r="I38" s="22"/>
      <c r="J38" s="22">
        <v>14181340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14181340</v>
      </c>
      <c r="X38" s="22"/>
      <c r="Y38" s="22">
        <v>14181340</v>
      </c>
      <c r="Z38" s="23"/>
      <c r="AA38" s="20">
        <v>6043400</v>
      </c>
    </row>
    <row r="39" spans="1:27" x14ac:dyDescent="0.25">
      <c r="A39" s="19" t="s">
        <v>65</v>
      </c>
      <c r="B39" s="15" t="s">
        <v>32</v>
      </c>
      <c r="C39" s="20">
        <v>23388707</v>
      </c>
      <c r="D39" s="20"/>
      <c r="E39" s="21">
        <v>21509004</v>
      </c>
      <c r="F39" s="22">
        <v>21509004</v>
      </c>
      <c r="G39" s="22">
        <v>618962</v>
      </c>
      <c r="H39" s="22">
        <v>1063192</v>
      </c>
      <c r="I39" s="22">
        <v>6440570</v>
      </c>
      <c r="J39" s="22">
        <v>8122724</v>
      </c>
      <c r="K39" s="22">
        <v>2170177</v>
      </c>
      <c r="L39" s="22">
        <v>2100644</v>
      </c>
      <c r="M39" s="22">
        <v>2171085</v>
      </c>
      <c r="N39" s="22">
        <v>6441906</v>
      </c>
      <c r="O39" s="22"/>
      <c r="P39" s="22"/>
      <c r="Q39" s="22"/>
      <c r="R39" s="22"/>
      <c r="S39" s="22"/>
      <c r="T39" s="22"/>
      <c r="U39" s="22"/>
      <c r="V39" s="22"/>
      <c r="W39" s="22">
        <v>14564630</v>
      </c>
      <c r="X39" s="22">
        <v>4322979</v>
      </c>
      <c r="Y39" s="22">
        <v>10241651</v>
      </c>
      <c r="Z39" s="23">
        <v>236.91188414285614</v>
      </c>
      <c r="AA39" s="20">
        <v>21509004</v>
      </c>
    </row>
    <row r="40" spans="1:27" x14ac:dyDescent="0.25">
      <c r="A40" s="19" t="s">
        <v>40</v>
      </c>
      <c r="B40" s="15" t="s">
        <v>32</v>
      </c>
      <c r="C40" s="20">
        <v>8107962</v>
      </c>
      <c r="D40" s="20"/>
      <c r="E40" s="21">
        <v>7963479</v>
      </c>
      <c r="F40" s="22">
        <v>7963479</v>
      </c>
      <c r="G40" s="22">
        <v>15259</v>
      </c>
      <c r="H40" s="22">
        <v>47094</v>
      </c>
      <c r="I40" s="22"/>
      <c r="J40" s="22">
        <v>62353</v>
      </c>
      <c r="K40" s="22"/>
      <c r="L40" s="22"/>
      <c r="M40" s="22">
        <v>4265945</v>
      </c>
      <c r="N40" s="22">
        <v>4265945</v>
      </c>
      <c r="O40" s="22"/>
      <c r="P40" s="22"/>
      <c r="Q40" s="22"/>
      <c r="R40" s="22"/>
      <c r="S40" s="22"/>
      <c r="T40" s="22"/>
      <c r="U40" s="22"/>
      <c r="V40" s="22"/>
      <c r="W40" s="22">
        <v>4328298</v>
      </c>
      <c r="X40" s="22">
        <v>4043879</v>
      </c>
      <c r="Y40" s="22">
        <v>284419</v>
      </c>
      <c r="Z40" s="23">
        <v>7.033321224497568</v>
      </c>
      <c r="AA40" s="20">
        <v>7963479</v>
      </c>
    </row>
    <row r="41" spans="1:27" x14ac:dyDescent="0.25">
      <c r="A41" s="19" t="s">
        <v>66</v>
      </c>
      <c r="B41" s="15" t="s">
        <v>32</v>
      </c>
      <c r="C41" s="20">
        <v>4691868</v>
      </c>
      <c r="D41" s="20"/>
      <c r="E41" s="21">
        <v>6650967</v>
      </c>
      <c r="F41" s="22">
        <v>6580967</v>
      </c>
      <c r="G41" s="22">
        <v>354503</v>
      </c>
      <c r="H41" s="22">
        <v>295630</v>
      </c>
      <c r="I41" s="22">
        <v>416234</v>
      </c>
      <c r="J41" s="22">
        <v>1066367</v>
      </c>
      <c r="K41" s="22">
        <v>670182</v>
      </c>
      <c r="L41" s="22">
        <v>338680</v>
      </c>
      <c r="M41" s="22">
        <v>130049</v>
      </c>
      <c r="N41" s="22">
        <v>1138911</v>
      </c>
      <c r="O41" s="22"/>
      <c r="P41" s="22"/>
      <c r="Q41" s="22"/>
      <c r="R41" s="22"/>
      <c r="S41" s="22"/>
      <c r="T41" s="22"/>
      <c r="U41" s="22"/>
      <c r="V41" s="22"/>
      <c r="W41" s="22">
        <v>2205278</v>
      </c>
      <c r="X41" s="22">
        <v>2716531</v>
      </c>
      <c r="Y41" s="22">
        <v>-511253</v>
      </c>
      <c r="Z41" s="23">
        <v>-18.820068683184545</v>
      </c>
      <c r="AA41" s="20">
        <v>6580967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2734962</v>
      </c>
      <c r="D43" s="20"/>
      <c r="E43" s="21">
        <v>4467133</v>
      </c>
      <c r="F43" s="22">
        <v>4467133</v>
      </c>
      <c r="G43" s="22">
        <v>153330</v>
      </c>
      <c r="H43" s="22">
        <v>621609</v>
      </c>
      <c r="I43" s="22">
        <v>2339149</v>
      </c>
      <c r="J43" s="22">
        <v>3114088</v>
      </c>
      <c r="K43" s="22">
        <v>516885</v>
      </c>
      <c r="L43" s="22">
        <v>126707</v>
      </c>
      <c r="M43" s="22">
        <v>814161</v>
      </c>
      <c r="N43" s="22">
        <v>1457753</v>
      </c>
      <c r="O43" s="22"/>
      <c r="P43" s="22"/>
      <c r="Q43" s="22"/>
      <c r="R43" s="22"/>
      <c r="S43" s="22"/>
      <c r="T43" s="22"/>
      <c r="U43" s="22"/>
      <c r="V43" s="22"/>
      <c r="W43" s="22">
        <v>4571841</v>
      </c>
      <c r="X43" s="22">
        <v>3911323</v>
      </c>
      <c r="Y43" s="22">
        <v>660518</v>
      </c>
      <c r="Z43" s="23">
        <v>16.887329427919916</v>
      </c>
      <c r="AA43" s="20">
        <v>4467133</v>
      </c>
    </row>
    <row r="44" spans="1:27" x14ac:dyDescent="0.25">
      <c r="A44" s="19" t="s">
        <v>69</v>
      </c>
      <c r="B44" s="15" t="s">
        <v>32</v>
      </c>
      <c r="C44" s="20">
        <v>1060112</v>
      </c>
      <c r="D44" s="20"/>
      <c r="E44" s="21">
        <v>953303</v>
      </c>
      <c r="F44" s="22">
        <v>953303</v>
      </c>
      <c r="G44" s="22">
        <v>108234</v>
      </c>
      <c r="H44" s="22">
        <v>115569</v>
      </c>
      <c r="I44" s="22">
        <v>95683</v>
      </c>
      <c r="J44" s="22">
        <v>319486</v>
      </c>
      <c r="K44" s="22">
        <v>97018</v>
      </c>
      <c r="L44" s="22">
        <v>82624</v>
      </c>
      <c r="M44" s="22">
        <v>53011</v>
      </c>
      <c r="N44" s="22">
        <v>232653</v>
      </c>
      <c r="O44" s="22"/>
      <c r="P44" s="22"/>
      <c r="Q44" s="22"/>
      <c r="R44" s="22"/>
      <c r="S44" s="22"/>
      <c r="T44" s="22"/>
      <c r="U44" s="22"/>
      <c r="V44" s="22"/>
      <c r="W44" s="22">
        <v>552139</v>
      </c>
      <c r="X44" s="22">
        <v>313543</v>
      </c>
      <c r="Y44" s="22">
        <v>238596</v>
      </c>
      <c r="Z44" s="23">
        <v>76.096739522170793</v>
      </c>
      <c r="AA44" s="20">
        <v>953303</v>
      </c>
    </row>
    <row r="45" spans="1:27" x14ac:dyDescent="0.25">
      <c r="A45" s="19" t="s">
        <v>70</v>
      </c>
      <c r="B45" s="15" t="s">
        <v>32</v>
      </c>
      <c r="C45" s="20">
        <v>494458</v>
      </c>
      <c r="D45" s="20"/>
      <c r="E45" s="21">
        <v>-4411330</v>
      </c>
      <c r="F45" s="22">
        <v>-4411330</v>
      </c>
      <c r="G45" s="22"/>
      <c r="H45" s="22">
        <v>461939</v>
      </c>
      <c r="I45" s="22"/>
      <c r="J45" s="22">
        <v>461939</v>
      </c>
      <c r="K45" s="22"/>
      <c r="L45" s="22"/>
      <c r="M45" s="22">
        <v>7180</v>
      </c>
      <c r="N45" s="22">
        <v>7180</v>
      </c>
      <c r="O45" s="22"/>
      <c r="P45" s="22"/>
      <c r="Q45" s="22"/>
      <c r="R45" s="22"/>
      <c r="S45" s="22"/>
      <c r="T45" s="22"/>
      <c r="U45" s="22"/>
      <c r="V45" s="22"/>
      <c r="W45" s="22">
        <v>469119</v>
      </c>
      <c r="X45" s="22"/>
      <c r="Y45" s="22">
        <v>469119</v>
      </c>
      <c r="Z45" s="23"/>
      <c r="AA45" s="20">
        <v>-4411330</v>
      </c>
    </row>
    <row r="46" spans="1:27" x14ac:dyDescent="0.25">
      <c r="A46" s="19" t="s">
        <v>71</v>
      </c>
      <c r="B46" s="15" t="s">
        <v>32</v>
      </c>
      <c r="C46" s="20">
        <v>10965253</v>
      </c>
      <c r="D46" s="20"/>
      <c r="E46" s="21"/>
      <c r="F46" s="22"/>
      <c r="G46" s="22">
        <v>11005092</v>
      </c>
      <c r="H46" s="22">
        <v>-39838</v>
      </c>
      <c r="I46" s="22"/>
      <c r="J46" s="22">
        <v>10965254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10965254</v>
      </c>
      <c r="X46" s="22"/>
      <c r="Y46" s="22">
        <v>10965254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149260530</v>
      </c>
      <c r="D47" s="29">
        <f t="shared" ref="D47:Y47" si="1">SUM(D34:D46)</f>
        <v>0</v>
      </c>
      <c r="E47" s="30">
        <f t="shared" si="1"/>
        <v>130011202</v>
      </c>
      <c r="F47" s="31">
        <f t="shared" si="1"/>
        <v>130041202</v>
      </c>
      <c r="G47" s="31">
        <f t="shared" si="1"/>
        <v>71817921</v>
      </c>
      <c r="H47" s="31">
        <f t="shared" si="1"/>
        <v>19406661</v>
      </c>
      <c r="I47" s="31">
        <f t="shared" si="1"/>
        <v>11499261</v>
      </c>
      <c r="J47" s="31">
        <f t="shared" si="1"/>
        <v>102723843</v>
      </c>
      <c r="K47" s="31">
        <f t="shared" si="1"/>
        <v>5924058</v>
      </c>
      <c r="L47" s="31">
        <f t="shared" si="1"/>
        <v>4835264</v>
      </c>
      <c r="M47" s="31">
        <f t="shared" si="1"/>
        <v>9748854</v>
      </c>
      <c r="N47" s="31">
        <f t="shared" si="1"/>
        <v>20508176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123232019</v>
      </c>
      <c r="X47" s="31">
        <f t="shared" si="1"/>
        <v>29762201</v>
      </c>
      <c r="Y47" s="31">
        <f t="shared" si="1"/>
        <v>93469818</v>
      </c>
      <c r="Z47" s="32">
        <f>+IF(X47&lt;&gt;0,+(Y47/X47)*100,0)</f>
        <v>314.05546249754849</v>
      </c>
      <c r="AA47" s="29">
        <f>SUM(AA34:AA46)</f>
        <v>130041202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52023380</v>
      </c>
      <c r="D48" s="39">
        <f t="shared" si="2"/>
        <v>0</v>
      </c>
      <c r="E48" s="40">
        <f t="shared" si="2"/>
        <v>84174754</v>
      </c>
      <c r="F48" s="41">
        <f t="shared" si="2"/>
        <v>84144754</v>
      </c>
      <c r="G48" s="41">
        <f t="shared" si="2"/>
        <v>-30928094</v>
      </c>
      <c r="H48" s="41">
        <f t="shared" si="2"/>
        <v>-12920379</v>
      </c>
      <c r="I48" s="41">
        <f t="shared" si="2"/>
        <v>1763037</v>
      </c>
      <c r="J48" s="41">
        <f t="shared" si="2"/>
        <v>-42085436</v>
      </c>
      <c r="K48" s="41">
        <f t="shared" si="2"/>
        <v>8714054</v>
      </c>
      <c r="L48" s="41">
        <f t="shared" si="2"/>
        <v>8940370</v>
      </c>
      <c r="M48" s="41">
        <f t="shared" si="2"/>
        <v>4693223</v>
      </c>
      <c r="N48" s="41">
        <f t="shared" si="2"/>
        <v>22347647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-19737789</v>
      </c>
      <c r="X48" s="41">
        <f t="shared" si="2"/>
        <v>50339462</v>
      </c>
      <c r="Y48" s="41">
        <f t="shared" si="2"/>
        <v>-70077251</v>
      </c>
      <c r="Z48" s="42">
        <f>+IF(X48&lt;&gt;0,+(Y48/X48)*100,0)</f>
        <v>-139.20937613516807</v>
      </c>
      <c r="AA48" s="39">
        <f>+AA32-AA47</f>
        <v>84144754</v>
      </c>
    </row>
    <row r="49" spans="1:27" x14ac:dyDescent="0.25">
      <c r="A49" s="43" t="s">
        <v>74</v>
      </c>
      <c r="B49" s="15" t="s">
        <v>32</v>
      </c>
      <c r="C49" s="20">
        <v>-12</v>
      </c>
      <c r="D49" s="20"/>
      <c r="E49" s="21"/>
      <c r="F49" s="22"/>
      <c r="G49" s="22"/>
      <c r="H49" s="22">
        <v>-12</v>
      </c>
      <c r="I49" s="22"/>
      <c r="J49" s="22">
        <v>-12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-12</v>
      </c>
      <c r="X49" s="22"/>
      <c r="Y49" s="22">
        <v>-12</v>
      </c>
      <c r="Z49" s="23"/>
      <c r="AA49" s="20"/>
    </row>
    <row r="50" spans="1:27" x14ac:dyDescent="0.25">
      <c r="A50" s="43" t="s">
        <v>75</v>
      </c>
      <c r="B50" s="15" t="s">
        <v>32</v>
      </c>
      <c r="C50" s="44">
        <v>498576</v>
      </c>
      <c r="D50" s="44"/>
      <c r="E50" s="21"/>
      <c r="F50" s="22"/>
      <c r="G50" s="45">
        <v>498576</v>
      </c>
      <c r="H50" s="45"/>
      <c r="I50" s="45"/>
      <c r="J50" s="22">
        <v>498576</v>
      </c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>
        <v>498576</v>
      </c>
      <c r="X50" s="22"/>
      <c r="Y50" s="45">
        <v>498576</v>
      </c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52521944</v>
      </c>
      <c r="D51" s="48">
        <f t="shared" si="3"/>
        <v>0</v>
      </c>
      <c r="E51" s="49">
        <f t="shared" si="3"/>
        <v>84174754</v>
      </c>
      <c r="F51" s="50">
        <f t="shared" si="3"/>
        <v>84144754</v>
      </c>
      <c r="G51" s="50">
        <f t="shared" si="3"/>
        <v>-30429518</v>
      </c>
      <c r="H51" s="50">
        <f t="shared" si="3"/>
        <v>-12920391</v>
      </c>
      <c r="I51" s="50">
        <f t="shared" si="3"/>
        <v>1763037</v>
      </c>
      <c r="J51" s="50">
        <f t="shared" si="3"/>
        <v>-41586872</v>
      </c>
      <c r="K51" s="50">
        <f t="shared" si="3"/>
        <v>8714054</v>
      </c>
      <c r="L51" s="50">
        <f t="shared" si="3"/>
        <v>8940370</v>
      </c>
      <c r="M51" s="50">
        <f t="shared" si="3"/>
        <v>4693223</v>
      </c>
      <c r="N51" s="50">
        <f t="shared" si="3"/>
        <v>22347647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-19239225</v>
      </c>
      <c r="X51" s="50">
        <f t="shared" si="3"/>
        <v>50339462</v>
      </c>
      <c r="Y51" s="50">
        <f t="shared" si="3"/>
        <v>-69578687</v>
      </c>
      <c r="Z51" s="51">
        <f>+IF(X51&lt;&gt;0,+(Y51/X51)*100,0)</f>
        <v>-138.21897222501107</v>
      </c>
      <c r="AA51" s="48">
        <f>SUM(AA48:AA50)</f>
        <v>84144754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52521944</v>
      </c>
      <c r="D53" s="54">
        <f>+D51-D52</f>
        <v>0</v>
      </c>
      <c r="E53" s="55">
        <f t="shared" si="4"/>
        <v>84174754</v>
      </c>
      <c r="F53" s="56">
        <f t="shared" si="4"/>
        <v>84144754</v>
      </c>
      <c r="G53" s="56">
        <f t="shared" si="4"/>
        <v>-30429518</v>
      </c>
      <c r="H53" s="56">
        <f t="shared" si="4"/>
        <v>-12920391</v>
      </c>
      <c r="I53" s="56">
        <f t="shared" si="4"/>
        <v>1763037</v>
      </c>
      <c r="J53" s="56">
        <f t="shared" si="4"/>
        <v>-41586872</v>
      </c>
      <c r="K53" s="56">
        <f t="shared" si="4"/>
        <v>8714054</v>
      </c>
      <c r="L53" s="56">
        <f t="shared" si="4"/>
        <v>8940370</v>
      </c>
      <c r="M53" s="56">
        <f t="shared" si="4"/>
        <v>4693223</v>
      </c>
      <c r="N53" s="56">
        <f t="shared" si="4"/>
        <v>22347647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-19239225</v>
      </c>
      <c r="X53" s="56">
        <f t="shared" si="4"/>
        <v>50339462</v>
      </c>
      <c r="Y53" s="56">
        <f t="shared" si="4"/>
        <v>-69578687</v>
      </c>
      <c r="Z53" s="57">
        <f>+IF(X53&lt;&gt;0,+(Y53/X53)*100,0)</f>
        <v>-138.21897222501107</v>
      </c>
      <c r="AA53" s="54">
        <f>+AA51-AA52</f>
        <v>84144754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52521944</v>
      </c>
      <c r="D56" s="48">
        <f>SUM(D53:D55)</f>
        <v>0</v>
      </c>
      <c r="E56" s="49">
        <f t="shared" si="5"/>
        <v>84174754</v>
      </c>
      <c r="F56" s="50">
        <f t="shared" si="5"/>
        <v>84144754</v>
      </c>
      <c r="G56" s="50">
        <f t="shared" si="5"/>
        <v>-30429518</v>
      </c>
      <c r="H56" s="50">
        <f t="shared" si="5"/>
        <v>-12920391</v>
      </c>
      <c r="I56" s="50">
        <f t="shared" si="5"/>
        <v>1763037</v>
      </c>
      <c r="J56" s="50">
        <f t="shared" si="5"/>
        <v>-41586872</v>
      </c>
      <c r="K56" s="50">
        <f t="shared" si="5"/>
        <v>8714054</v>
      </c>
      <c r="L56" s="50">
        <f t="shared" si="5"/>
        <v>8940370</v>
      </c>
      <c r="M56" s="50">
        <f t="shared" si="5"/>
        <v>4693223</v>
      </c>
      <c r="N56" s="50">
        <f t="shared" si="5"/>
        <v>22347647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-19239225</v>
      </c>
      <c r="X56" s="50">
        <f t="shared" si="5"/>
        <v>50339462</v>
      </c>
      <c r="Y56" s="50">
        <f t="shared" si="5"/>
        <v>-69578687</v>
      </c>
      <c r="Z56" s="51">
        <f>+IF(X56&lt;&gt;0,+(Y56/X56)*100,0)</f>
        <v>-138.21897222501107</v>
      </c>
      <c r="AA56" s="48">
        <f>SUM(AA53:AA55)</f>
        <v>84144754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52521944</v>
      </c>
      <c r="D59" s="65">
        <f>SUM(D56:D58)</f>
        <v>0</v>
      </c>
      <c r="E59" s="66">
        <f t="shared" si="6"/>
        <v>84174754</v>
      </c>
      <c r="F59" s="67">
        <f t="shared" si="6"/>
        <v>84144754</v>
      </c>
      <c r="G59" s="67">
        <f t="shared" si="6"/>
        <v>-30429518</v>
      </c>
      <c r="H59" s="67">
        <f t="shared" si="6"/>
        <v>-12920391</v>
      </c>
      <c r="I59" s="67">
        <f t="shared" si="6"/>
        <v>1763037</v>
      </c>
      <c r="J59" s="67">
        <f t="shared" si="6"/>
        <v>-41586872</v>
      </c>
      <c r="K59" s="67">
        <f t="shared" si="6"/>
        <v>8714054</v>
      </c>
      <c r="L59" s="67">
        <f t="shared" si="6"/>
        <v>8940370</v>
      </c>
      <c r="M59" s="67">
        <f t="shared" si="6"/>
        <v>4693223</v>
      </c>
      <c r="N59" s="67">
        <f t="shared" si="6"/>
        <v>22347647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-19239225</v>
      </c>
      <c r="X59" s="67">
        <f t="shared" si="6"/>
        <v>50339462</v>
      </c>
      <c r="Y59" s="67">
        <f t="shared" si="6"/>
        <v>-69578687</v>
      </c>
      <c r="Z59" s="68">
        <f>+IF(X59&lt;&gt;0,+(Y59/X59)*100,0)</f>
        <v>-138.21897222501107</v>
      </c>
      <c r="AA59" s="65">
        <f>SUM(AA56:AA58)</f>
        <v>84144754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228473527</v>
      </c>
      <c r="D7" s="20"/>
      <c r="E7" s="21">
        <v>245302606</v>
      </c>
      <c r="F7" s="22">
        <v>245302606</v>
      </c>
      <c r="G7" s="22">
        <v>15472853</v>
      </c>
      <c r="H7" s="22">
        <v>2701844</v>
      </c>
      <c r="I7" s="22">
        <v>17481545</v>
      </c>
      <c r="J7" s="22">
        <v>35656242</v>
      </c>
      <c r="K7" s="22">
        <v>17303010</v>
      </c>
      <c r="L7" s="22">
        <v>16180066</v>
      </c>
      <c r="M7" s="22">
        <v>17774320</v>
      </c>
      <c r="N7" s="22">
        <v>51257396</v>
      </c>
      <c r="O7" s="22"/>
      <c r="P7" s="22"/>
      <c r="Q7" s="22"/>
      <c r="R7" s="22"/>
      <c r="S7" s="22"/>
      <c r="T7" s="22"/>
      <c r="U7" s="22"/>
      <c r="V7" s="22"/>
      <c r="W7" s="22">
        <v>86913638</v>
      </c>
      <c r="X7" s="22">
        <v>122651298</v>
      </c>
      <c r="Y7" s="22">
        <v>-35737660</v>
      </c>
      <c r="Z7" s="23">
        <v>-29.137612550989878</v>
      </c>
      <c r="AA7" s="20">
        <v>245302606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27800</v>
      </c>
      <c r="F10" s="22">
        <v>27800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13902</v>
      </c>
      <c r="Y10" s="22">
        <v>-13902</v>
      </c>
      <c r="Z10" s="23">
        <v>-100</v>
      </c>
      <c r="AA10" s="20">
        <v>27800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9096830</v>
      </c>
      <c r="D13" s="20"/>
      <c r="E13" s="21">
        <v>9243480</v>
      </c>
      <c r="F13" s="22">
        <v>9243480</v>
      </c>
      <c r="G13" s="22">
        <v>803822</v>
      </c>
      <c r="H13" s="22">
        <v>801668</v>
      </c>
      <c r="I13" s="22">
        <v>777594</v>
      </c>
      <c r="J13" s="22">
        <v>2383084</v>
      </c>
      <c r="K13" s="22">
        <v>765325</v>
      </c>
      <c r="L13" s="22">
        <v>796320</v>
      </c>
      <c r="M13" s="22">
        <v>743247</v>
      </c>
      <c r="N13" s="22">
        <v>2304892</v>
      </c>
      <c r="O13" s="22"/>
      <c r="P13" s="22"/>
      <c r="Q13" s="22"/>
      <c r="R13" s="22"/>
      <c r="S13" s="22"/>
      <c r="T13" s="22"/>
      <c r="U13" s="22"/>
      <c r="V13" s="22"/>
      <c r="W13" s="22">
        <v>4687976</v>
      </c>
      <c r="X13" s="22">
        <v>4621740</v>
      </c>
      <c r="Y13" s="22">
        <v>66236</v>
      </c>
      <c r="Z13" s="23">
        <v>1.4331398996914582</v>
      </c>
      <c r="AA13" s="20">
        <v>9243480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10896605</v>
      </c>
      <c r="D19" s="20"/>
      <c r="E19" s="21">
        <v>12008560</v>
      </c>
      <c r="F19" s="22">
        <v>12008560</v>
      </c>
      <c r="G19" s="22">
        <v>1341774</v>
      </c>
      <c r="H19" s="22">
        <v>741136</v>
      </c>
      <c r="I19" s="22">
        <v>807483</v>
      </c>
      <c r="J19" s="22">
        <v>2890393</v>
      </c>
      <c r="K19" s="22">
        <v>856148</v>
      </c>
      <c r="L19" s="22">
        <v>751150</v>
      </c>
      <c r="M19" s="22">
        <v>479162</v>
      </c>
      <c r="N19" s="22">
        <v>2086460</v>
      </c>
      <c r="O19" s="22"/>
      <c r="P19" s="22"/>
      <c r="Q19" s="22"/>
      <c r="R19" s="22"/>
      <c r="S19" s="22"/>
      <c r="T19" s="22"/>
      <c r="U19" s="22"/>
      <c r="V19" s="22"/>
      <c r="W19" s="22">
        <v>4976853</v>
      </c>
      <c r="X19" s="22">
        <v>6004284</v>
      </c>
      <c r="Y19" s="22">
        <v>-1027431</v>
      </c>
      <c r="Z19" s="23">
        <v>-17.1116322945417</v>
      </c>
      <c r="AA19" s="20">
        <v>12008560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3340</v>
      </c>
      <c r="F23" s="22">
        <v>3340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1668</v>
      </c>
      <c r="Y23" s="22">
        <v>-1668</v>
      </c>
      <c r="Z23" s="23">
        <v>-100</v>
      </c>
      <c r="AA23" s="20">
        <v>3340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56700065</v>
      </c>
      <c r="D25" s="20"/>
      <c r="E25" s="21">
        <v>59642299</v>
      </c>
      <c r="F25" s="22">
        <v>59642299</v>
      </c>
      <c r="G25" s="22">
        <v>23754813</v>
      </c>
      <c r="H25" s="22">
        <v>231058</v>
      </c>
      <c r="I25" s="22">
        <v>256525</v>
      </c>
      <c r="J25" s="22">
        <v>24242396</v>
      </c>
      <c r="K25" s="22">
        <v>217804</v>
      </c>
      <c r="L25" s="22">
        <v>430085</v>
      </c>
      <c r="M25" s="22">
        <v>19194741</v>
      </c>
      <c r="N25" s="22">
        <v>19842630</v>
      </c>
      <c r="O25" s="22"/>
      <c r="P25" s="22"/>
      <c r="Q25" s="22"/>
      <c r="R25" s="22"/>
      <c r="S25" s="22"/>
      <c r="T25" s="22"/>
      <c r="U25" s="22"/>
      <c r="V25" s="22"/>
      <c r="W25" s="22">
        <v>44085026</v>
      </c>
      <c r="X25" s="22">
        <v>29821146</v>
      </c>
      <c r="Y25" s="22">
        <v>14263880</v>
      </c>
      <c r="Z25" s="23">
        <v>47.831428074561586</v>
      </c>
      <c r="AA25" s="20">
        <v>59642299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11636042</v>
      </c>
      <c r="D28" s="20"/>
      <c r="E28" s="21">
        <v>10828010</v>
      </c>
      <c r="F28" s="22">
        <v>10828010</v>
      </c>
      <c r="G28" s="22">
        <v>668187</v>
      </c>
      <c r="H28" s="22">
        <v>548227</v>
      </c>
      <c r="I28" s="22">
        <v>545702</v>
      </c>
      <c r="J28" s="22">
        <v>1762116</v>
      </c>
      <c r="K28" s="22">
        <v>524496</v>
      </c>
      <c r="L28" s="22">
        <v>536472</v>
      </c>
      <c r="M28" s="22">
        <v>552295</v>
      </c>
      <c r="N28" s="22">
        <v>1613263</v>
      </c>
      <c r="O28" s="22"/>
      <c r="P28" s="22"/>
      <c r="Q28" s="22"/>
      <c r="R28" s="22"/>
      <c r="S28" s="22"/>
      <c r="T28" s="22"/>
      <c r="U28" s="22"/>
      <c r="V28" s="22"/>
      <c r="W28" s="22">
        <v>3375379</v>
      </c>
      <c r="X28" s="22">
        <v>5414004</v>
      </c>
      <c r="Y28" s="22">
        <v>-2038625</v>
      </c>
      <c r="Z28" s="23">
        <v>-37.654663720233678</v>
      </c>
      <c r="AA28" s="20">
        <v>10828010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244944719</v>
      </c>
      <c r="F30" s="22">
        <v>244944719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244944719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316803069</v>
      </c>
      <c r="D32" s="29">
        <f t="shared" ref="D32:Y32" si="0">SUM(D6:D31)</f>
        <v>0</v>
      </c>
      <c r="E32" s="30">
        <f t="shared" si="0"/>
        <v>582000814</v>
      </c>
      <c r="F32" s="31">
        <f t="shared" si="0"/>
        <v>582000814</v>
      </c>
      <c r="G32" s="31">
        <f t="shared" si="0"/>
        <v>42041449</v>
      </c>
      <c r="H32" s="31">
        <f t="shared" si="0"/>
        <v>5023933</v>
      </c>
      <c r="I32" s="31">
        <f t="shared" si="0"/>
        <v>19868849</v>
      </c>
      <c r="J32" s="31">
        <f t="shared" si="0"/>
        <v>66934231</v>
      </c>
      <c r="K32" s="31">
        <f t="shared" si="0"/>
        <v>19666783</v>
      </c>
      <c r="L32" s="31">
        <f t="shared" si="0"/>
        <v>18694093</v>
      </c>
      <c r="M32" s="31">
        <f t="shared" si="0"/>
        <v>38743765</v>
      </c>
      <c r="N32" s="31">
        <f t="shared" si="0"/>
        <v>77104641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144038872</v>
      </c>
      <c r="X32" s="31">
        <f t="shared" si="0"/>
        <v>168528042</v>
      </c>
      <c r="Y32" s="31">
        <f t="shared" si="0"/>
        <v>-24489170</v>
      </c>
      <c r="Z32" s="32">
        <f>+IF(X32&lt;&gt;0,+(Y32/X32)*100,0)</f>
        <v>-14.531213743051735</v>
      </c>
      <c r="AA32" s="29">
        <f>SUM(AA6:AA31)</f>
        <v>582000814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29719235</v>
      </c>
      <c r="D34" s="20"/>
      <c r="E34" s="21">
        <v>62077892</v>
      </c>
      <c r="F34" s="22">
        <v>63613359</v>
      </c>
      <c r="G34" s="22">
        <v>2941190</v>
      </c>
      <c r="H34" s="22">
        <v>4135542</v>
      </c>
      <c r="I34" s="22">
        <v>4622069</v>
      </c>
      <c r="J34" s="22">
        <v>11698801</v>
      </c>
      <c r="K34" s="22">
        <v>4286518</v>
      </c>
      <c r="L34" s="22">
        <v>6664520</v>
      </c>
      <c r="M34" s="22">
        <v>4260265</v>
      </c>
      <c r="N34" s="22">
        <v>15211303</v>
      </c>
      <c r="O34" s="22"/>
      <c r="P34" s="22"/>
      <c r="Q34" s="22"/>
      <c r="R34" s="22"/>
      <c r="S34" s="22"/>
      <c r="T34" s="22"/>
      <c r="U34" s="22"/>
      <c r="V34" s="22"/>
      <c r="W34" s="22">
        <v>26910104</v>
      </c>
      <c r="X34" s="22">
        <v>32896486</v>
      </c>
      <c r="Y34" s="22">
        <v>-5986382</v>
      </c>
      <c r="Z34" s="23">
        <v>-18.197633631750211</v>
      </c>
      <c r="AA34" s="20">
        <v>63613359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121305271</v>
      </c>
      <c r="D37" s="20"/>
      <c r="E37" s="21">
        <v>273596920</v>
      </c>
      <c r="F37" s="22">
        <v>272862885</v>
      </c>
      <c r="G37" s="22">
        <v>56932</v>
      </c>
      <c r="H37" s="22">
        <v>486967</v>
      </c>
      <c r="I37" s="22">
        <v>7964920</v>
      </c>
      <c r="J37" s="22">
        <v>8508819</v>
      </c>
      <c r="K37" s="22">
        <v>6748574</v>
      </c>
      <c r="L37" s="22">
        <v>4659528</v>
      </c>
      <c r="M37" s="22">
        <v>1335859</v>
      </c>
      <c r="N37" s="22">
        <v>12743961</v>
      </c>
      <c r="O37" s="22"/>
      <c r="P37" s="22"/>
      <c r="Q37" s="22"/>
      <c r="R37" s="22"/>
      <c r="S37" s="22"/>
      <c r="T37" s="22"/>
      <c r="U37" s="22"/>
      <c r="V37" s="22"/>
      <c r="W37" s="22">
        <v>21252780</v>
      </c>
      <c r="X37" s="22">
        <v>36442320</v>
      </c>
      <c r="Y37" s="22">
        <v>-15189540</v>
      </c>
      <c r="Z37" s="23">
        <v>-41.681045553631051</v>
      </c>
      <c r="AA37" s="20">
        <v>272862885</v>
      </c>
    </row>
    <row r="38" spans="1:27" x14ac:dyDescent="0.25">
      <c r="A38" s="19" t="s">
        <v>64</v>
      </c>
      <c r="B38" s="15" t="s">
        <v>32</v>
      </c>
      <c r="C38" s="20">
        <v>-24735895</v>
      </c>
      <c r="D38" s="20"/>
      <c r="E38" s="21">
        <v>17536161</v>
      </c>
      <c r="F38" s="22">
        <v>17536161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17536161</v>
      </c>
    </row>
    <row r="39" spans="1:27" x14ac:dyDescent="0.25">
      <c r="A39" s="19" t="s">
        <v>65</v>
      </c>
      <c r="B39" s="15" t="s">
        <v>32</v>
      </c>
      <c r="C39" s="20">
        <v>16692447</v>
      </c>
      <c r="D39" s="20"/>
      <c r="E39" s="21">
        <v>37328402</v>
      </c>
      <c r="F39" s="22">
        <v>37328402</v>
      </c>
      <c r="G39" s="22">
        <v>3110703</v>
      </c>
      <c r="H39" s="22">
        <v>3110703</v>
      </c>
      <c r="I39" s="22">
        <v>3110703</v>
      </c>
      <c r="J39" s="22">
        <v>9332109</v>
      </c>
      <c r="K39" s="22">
        <v>3110703</v>
      </c>
      <c r="L39" s="22">
        <v>3110703</v>
      </c>
      <c r="M39" s="22">
        <v>3110703</v>
      </c>
      <c r="N39" s="22">
        <v>9332109</v>
      </c>
      <c r="O39" s="22"/>
      <c r="P39" s="22"/>
      <c r="Q39" s="22"/>
      <c r="R39" s="22"/>
      <c r="S39" s="22"/>
      <c r="T39" s="22"/>
      <c r="U39" s="22"/>
      <c r="V39" s="22"/>
      <c r="W39" s="22">
        <v>18664218</v>
      </c>
      <c r="X39" s="22">
        <v>18664218</v>
      </c>
      <c r="Y39" s="22"/>
      <c r="Z39" s="23"/>
      <c r="AA39" s="20">
        <v>37328402</v>
      </c>
    </row>
    <row r="40" spans="1:27" x14ac:dyDescent="0.25">
      <c r="A40" s="19" t="s">
        <v>40</v>
      </c>
      <c r="B40" s="15" t="s">
        <v>32</v>
      </c>
      <c r="C40" s="20">
        <v>5014473</v>
      </c>
      <c r="D40" s="20"/>
      <c r="E40" s="21">
        <v>9079698</v>
      </c>
      <c r="F40" s="22">
        <v>9079698</v>
      </c>
      <c r="G40" s="22"/>
      <c r="H40" s="22"/>
      <c r="I40" s="22"/>
      <c r="J40" s="22"/>
      <c r="K40" s="22"/>
      <c r="L40" s="22"/>
      <c r="M40" s="22">
        <v>5362414</v>
      </c>
      <c r="N40" s="22">
        <v>5362414</v>
      </c>
      <c r="O40" s="22"/>
      <c r="P40" s="22"/>
      <c r="Q40" s="22"/>
      <c r="R40" s="22"/>
      <c r="S40" s="22"/>
      <c r="T40" s="22"/>
      <c r="U40" s="22"/>
      <c r="V40" s="22"/>
      <c r="W40" s="22">
        <v>5362414</v>
      </c>
      <c r="X40" s="22">
        <v>4662703</v>
      </c>
      <c r="Y40" s="22">
        <v>699711</v>
      </c>
      <c r="Z40" s="23">
        <v>15.006553065893325</v>
      </c>
      <c r="AA40" s="20">
        <v>9079698</v>
      </c>
    </row>
    <row r="41" spans="1:27" x14ac:dyDescent="0.25">
      <c r="A41" s="19" t="s">
        <v>66</v>
      </c>
      <c r="B41" s="15" t="s">
        <v>32</v>
      </c>
      <c r="C41" s="20">
        <v>23510324</v>
      </c>
      <c r="D41" s="20"/>
      <c r="E41" s="21">
        <v>38634690</v>
      </c>
      <c r="F41" s="22">
        <v>38491690</v>
      </c>
      <c r="G41" s="22">
        <v>2092866</v>
      </c>
      <c r="H41" s="22">
        <v>2790484</v>
      </c>
      <c r="I41" s="22">
        <v>4679119</v>
      </c>
      <c r="J41" s="22">
        <v>9562469</v>
      </c>
      <c r="K41" s="22">
        <v>2492803</v>
      </c>
      <c r="L41" s="22">
        <v>2689463</v>
      </c>
      <c r="M41" s="22">
        <v>4043235</v>
      </c>
      <c r="N41" s="22">
        <v>9225501</v>
      </c>
      <c r="O41" s="22"/>
      <c r="P41" s="22"/>
      <c r="Q41" s="22"/>
      <c r="R41" s="22"/>
      <c r="S41" s="22"/>
      <c r="T41" s="22"/>
      <c r="U41" s="22"/>
      <c r="V41" s="22"/>
      <c r="W41" s="22">
        <v>18787970</v>
      </c>
      <c r="X41" s="22">
        <v>16918855</v>
      </c>
      <c r="Y41" s="22">
        <v>1869115</v>
      </c>
      <c r="Z41" s="23">
        <v>11.047526561342361</v>
      </c>
      <c r="AA41" s="20">
        <v>38491690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67508849</v>
      </c>
      <c r="D43" s="20"/>
      <c r="E43" s="21">
        <v>1981497</v>
      </c>
      <c r="F43" s="22">
        <v>1981497</v>
      </c>
      <c r="G43" s="22">
        <v>771481</v>
      </c>
      <c r="H43" s="22">
        <v>1743312</v>
      </c>
      <c r="I43" s="22">
        <v>2690134</v>
      </c>
      <c r="J43" s="22">
        <v>5204927</v>
      </c>
      <c r="K43" s="22">
        <v>2208847</v>
      </c>
      <c r="L43" s="22">
        <v>919698</v>
      </c>
      <c r="M43" s="22">
        <v>1568399</v>
      </c>
      <c r="N43" s="22">
        <v>4696944</v>
      </c>
      <c r="O43" s="22"/>
      <c r="P43" s="22"/>
      <c r="Q43" s="22"/>
      <c r="R43" s="22"/>
      <c r="S43" s="22"/>
      <c r="T43" s="22"/>
      <c r="U43" s="22"/>
      <c r="V43" s="22"/>
      <c r="W43" s="22">
        <v>9901871</v>
      </c>
      <c r="X43" s="22">
        <v>990750</v>
      </c>
      <c r="Y43" s="22">
        <v>8911121</v>
      </c>
      <c r="Z43" s="23">
        <v>899.43184456220035</v>
      </c>
      <c r="AA43" s="20">
        <v>1981497</v>
      </c>
    </row>
    <row r="44" spans="1:27" x14ac:dyDescent="0.25">
      <c r="A44" s="19" t="s">
        <v>69</v>
      </c>
      <c r="B44" s="15" t="s">
        <v>32</v>
      </c>
      <c r="C44" s="20">
        <v>-25946716</v>
      </c>
      <c r="D44" s="20"/>
      <c r="E44" s="21">
        <v>7822868</v>
      </c>
      <c r="F44" s="22">
        <v>7164436</v>
      </c>
      <c r="G44" s="22">
        <v>287</v>
      </c>
      <c r="H44" s="22">
        <v>477867</v>
      </c>
      <c r="I44" s="22">
        <v>608551</v>
      </c>
      <c r="J44" s="22">
        <v>1086705</v>
      </c>
      <c r="K44" s="22">
        <v>431722</v>
      </c>
      <c r="L44" s="22">
        <v>347037</v>
      </c>
      <c r="M44" s="22">
        <v>465054</v>
      </c>
      <c r="N44" s="22">
        <v>1243813</v>
      </c>
      <c r="O44" s="22"/>
      <c r="P44" s="22"/>
      <c r="Q44" s="22"/>
      <c r="R44" s="22"/>
      <c r="S44" s="22"/>
      <c r="T44" s="22"/>
      <c r="U44" s="22"/>
      <c r="V44" s="22"/>
      <c r="W44" s="22">
        <v>2330518</v>
      </c>
      <c r="X44" s="22">
        <v>3582240</v>
      </c>
      <c r="Y44" s="22">
        <v>-1251722</v>
      </c>
      <c r="Z44" s="23">
        <v>-34.942438250926791</v>
      </c>
      <c r="AA44" s="20">
        <v>7164436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26129002</v>
      </c>
      <c r="D46" s="20"/>
      <c r="E46" s="21">
        <v>50113590</v>
      </c>
      <c r="F46" s="22">
        <v>50113590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50113590</v>
      </c>
    </row>
    <row r="47" spans="1:27" x14ac:dyDescent="0.25">
      <c r="A47" s="37" t="s">
        <v>72</v>
      </c>
      <c r="B47" s="28" t="s">
        <v>32</v>
      </c>
      <c r="C47" s="29">
        <f>SUM(C34:C46)</f>
        <v>239196990</v>
      </c>
      <c r="D47" s="29">
        <f t="shared" ref="D47:Y47" si="1">SUM(D34:D46)</f>
        <v>0</v>
      </c>
      <c r="E47" s="30">
        <f t="shared" si="1"/>
        <v>498171718</v>
      </c>
      <c r="F47" s="31">
        <f t="shared" si="1"/>
        <v>498171718</v>
      </c>
      <c r="G47" s="31">
        <f t="shared" si="1"/>
        <v>8973459</v>
      </c>
      <c r="H47" s="31">
        <f t="shared" si="1"/>
        <v>12744875</v>
      </c>
      <c r="I47" s="31">
        <f t="shared" si="1"/>
        <v>23675496</v>
      </c>
      <c r="J47" s="31">
        <f t="shared" si="1"/>
        <v>45393830</v>
      </c>
      <c r="K47" s="31">
        <f t="shared" si="1"/>
        <v>19279167</v>
      </c>
      <c r="L47" s="31">
        <f t="shared" si="1"/>
        <v>18390949</v>
      </c>
      <c r="M47" s="31">
        <f t="shared" si="1"/>
        <v>20145929</v>
      </c>
      <c r="N47" s="31">
        <f t="shared" si="1"/>
        <v>57816045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103209875</v>
      </c>
      <c r="X47" s="31">
        <f t="shared" si="1"/>
        <v>114157572</v>
      </c>
      <c r="Y47" s="31">
        <f t="shared" si="1"/>
        <v>-10947697</v>
      </c>
      <c r="Z47" s="32">
        <f>+IF(X47&lt;&gt;0,+(Y47/X47)*100,0)</f>
        <v>-9.5899876006472873</v>
      </c>
      <c r="AA47" s="29">
        <f>SUM(AA34:AA46)</f>
        <v>498171718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77606079</v>
      </c>
      <c r="D48" s="39">
        <f t="shared" si="2"/>
        <v>0</v>
      </c>
      <c r="E48" s="40">
        <f t="shared" si="2"/>
        <v>83829096</v>
      </c>
      <c r="F48" s="41">
        <f t="shared" si="2"/>
        <v>83829096</v>
      </c>
      <c r="G48" s="41">
        <f t="shared" si="2"/>
        <v>33067990</v>
      </c>
      <c r="H48" s="41">
        <f t="shared" si="2"/>
        <v>-7720942</v>
      </c>
      <c r="I48" s="41">
        <f t="shared" si="2"/>
        <v>-3806647</v>
      </c>
      <c r="J48" s="41">
        <f t="shared" si="2"/>
        <v>21540401</v>
      </c>
      <c r="K48" s="41">
        <f t="shared" si="2"/>
        <v>387616</v>
      </c>
      <c r="L48" s="41">
        <f t="shared" si="2"/>
        <v>303144</v>
      </c>
      <c r="M48" s="41">
        <f t="shared" si="2"/>
        <v>18597836</v>
      </c>
      <c r="N48" s="41">
        <f t="shared" si="2"/>
        <v>19288596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40828997</v>
      </c>
      <c r="X48" s="41">
        <f t="shared" si="2"/>
        <v>54370470</v>
      </c>
      <c r="Y48" s="41">
        <f t="shared" si="2"/>
        <v>-13541473</v>
      </c>
      <c r="Z48" s="42">
        <f>+IF(X48&lt;&gt;0,+(Y48/X48)*100,0)</f>
        <v>-24.905933312697133</v>
      </c>
      <c r="AA48" s="39">
        <f>+AA32-AA47</f>
        <v>83829096</v>
      </c>
    </row>
    <row r="49" spans="1:27" x14ac:dyDescent="0.25">
      <c r="A49" s="43" t="s">
        <v>74</v>
      </c>
      <c r="B49" s="15" t="s">
        <v>32</v>
      </c>
      <c r="C49" s="20">
        <v>316951126</v>
      </c>
      <c r="D49" s="20"/>
      <c r="E49" s="21">
        <v>232171516</v>
      </c>
      <c r="F49" s="22">
        <v>343715750</v>
      </c>
      <c r="G49" s="22">
        <v>30209152</v>
      </c>
      <c r="H49" s="22">
        <v>38506871</v>
      </c>
      <c r="I49" s="22">
        <v>44947494</v>
      </c>
      <c r="J49" s="22">
        <v>113663517</v>
      </c>
      <c r="K49" s="22">
        <v>36739287</v>
      </c>
      <c r="L49" s="22">
        <v>48097742</v>
      </c>
      <c r="M49" s="22">
        <v>20602062</v>
      </c>
      <c r="N49" s="22">
        <v>105439091</v>
      </c>
      <c r="O49" s="22"/>
      <c r="P49" s="22"/>
      <c r="Q49" s="22"/>
      <c r="R49" s="22"/>
      <c r="S49" s="22"/>
      <c r="T49" s="22"/>
      <c r="U49" s="22"/>
      <c r="V49" s="22"/>
      <c r="W49" s="22">
        <v>219102608</v>
      </c>
      <c r="X49" s="22">
        <v>171857868</v>
      </c>
      <c r="Y49" s="22">
        <v>47244740</v>
      </c>
      <c r="Z49" s="23">
        <v>27.490588909202572</v>
      </c>
      <c r="AA49" s="20">
        <v>343715750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394557205</v>
      </c>
      <c r="D51" s="48">
        <f t="shared" si="3"/>
        <v>0</v>
      </c>
      <c r="E51" s="49">
        <f t="shared" si="3"/>
        <v>316000612</v>
      </c>
      <c r="F51" s="50">
        <f t="shared" si="3"/>
        <v>427544846</v>
      </c>
      <c r="G51" s="50">
        <f t="shared" si="3"/>
        <v>63277142</v>
      </c>
      <c r="H51" s="50">
        <f t="shared" si="3"/>
        <v>30785929</v>
      </c>
      <c r="I51" s="50">
        <f t="shared" si="3"/>
        <v>41140847</v>
      </c>
      <c r="J51" s="50">
        <f t="shared" si="3"/>
        <v>135203918</v>
      </c>
      <c r="K51" s="50">
        <f t="shared" si="3"/>
        <v>37126903</v>
      </c>
      <c r="L51" s="50">
        <f t="shared" si="3"/>
        <v>48400886</v>
      </c>
      <c r="M51" s="50">
        <f t="shared" si="3"/>
        <v>39199898</v>
      </c>
      <c r="N51" s="50">
        <f t="shared" si="3"/>
        <v>124727687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259931605</v>
      </c>
      <c r="X51" s="50">
        <f t="shared" si="3"/>
        <v>226228338</v>
      </c>
      <c r="Y51" s="50">
        <f t="shared" si="3"/>
        <v>33703267</v>
      </c>
      <c r="Z51" s="51">
        <f>+IF(X51&lt;&gt;0,+(Y51/X51)*100,0)</f>
        <v>14.897897981286501</v>
      </c>
      <c r="AA51" s="48">
        <f>SUM(AA48:AA50)</f>
        <v>427544846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394557205</v>
      </c>
      <c r="D53" s="54">
        <f>+D51-D52</f>
        <v>0</v>
      </c>
      <c r="E53" s="55">
        <f t="shared" si="4"/>
        <v>316000612</v>
      </c>
      <c r="F53" s="56">
        <f t="shared" si="4"/>
        <v>427544846</v>
      </c>
      <c r="G53" s="56">
        <f t="shared" si="4"/>
        <v>63277142</v>
      </c>
      <c r="H53" s="56">
        <f t="shared" si="4"/>
        <v>30785929</v>
      </c>
      <c r="I53" s="56">
        <f t="shared" si="4"/>
        <v>41140847</v>
      </c>
      <c r="J53" s="56">
        <f t="shared" si="4"/>
        <v>135203918</v>
      </c>
      <c r="K53" s="56">
        <f t="shared" si="4"/>
        <v>37126903</v>
      </c>
      <c r="L53" s="56">
        <f t="shared" si="4"/>
        <v>48400886</v>
      </c>
      <c r="M53" s="56">
        <f t="shared" si="4"/>
        <v>39199898</v>
      </c>
      <c r="N53" s="56">
        <f t="shared" si="4"/>
        <v>124727687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259931605</v>
      </c>
      <c r="X53" s="56">
        <f t="shared" si="4"/>
        <v>226228338</v>
      </c>
      <c r="Y53" s="56">
        <f t="shared" si="4"/>
        <v>33703267</v>
      </c>
      <c r="Z53" s="57">
        <f>+IF(X53&lt;&gt;0,+(Y53/X53)*100,0)</f>
        <v>14.897897981286501</v>
      </c>
      <c r="AA53" s="54">
        <f>+AA51-AA52</f>
        <v>427544846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394557205</v>
      </c>
      <c r="D56" s="48">
        <f>SUM(D53:D55)</f>
        <v>0</v>
      </c>
      <c r="E56" s="49">
        <f t="shared" si="5"/>
        <v>316000612</v>
      </c>
      <c r="F56" s="50">
        <f t="shared" si="5"/>
        <v>427544846</v>
      </c>
      <c r="G56" s="50">
        <f t="shared" si="5"/>
        <v>63277142</v>
      </c>
      <c r="H56" s="50">
        <f t="shared" si="5"/>
        <v>30785929</v>
      </c>
      <c r="I56" s="50">
        <f t="shared" si="5"/>
        <v>41140847</v>
      </c>
      <c r="J56" s="50">
        <f t="shared" si="5"/>
        <v>135203918</v>
      </c>
      <c r="K56" s="50">
        <f t="shared" si="5"/>
        <v>37126903</v>
      </c>
      <c r="L56" s="50">
        <f t="shared" si="5"/>
        <v>48400886</v>
      </c>
      <c r="M56" s="50">
        <f t="shared" si="5"/>
        <v>39199898</v>
      </c>
      <c r="N56" s="50">
        <f t="shared" si="5"/>
        <v>124727687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259931605</v>
      </c>
      <c r="X56" s="50">
        <f t="shared" si="5"/>
        <v>226228338</v>
      </c>
      <c r="Y56" s="50">
        <f t="shared" si="5"/>
        <v>33703267</v>
      </c>
      <c r="Z56" s="51">
        <f>+IF(X56&lt;&gt;0,+(Y56/X56)*100,0)</f>
        <v>14.897897981286501</v>
      </c>
      <c r="AA56" s="48">
        <f>SUM(AA53:AA55)</f>
        <v>427544846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394557205</v>
      </c>
      <c r="D59" s="65">
        <f>SUM(D56:D58)</f>
        <v>0</v>
      </c>
      <c r="E59" s="66">
        <f t="shared" si="6"/>
        <v>316000612</v>
      </c>
      <c r="F59" s="67">
        <f t="shared" si="6"/>
        <v>427544846</v>
      </c>
      <c r="G59" s="67">
        <f t="shared" si="6"/>
        <v>63277142</v>
      </c>
      <c r="H59" s="67">
        <f t="shared" si="6"/>
        <v>30785929</v>
      </c>
      <c r="I59" s="67">
        <f t="shared" si="6"/>
        <v>41140847</v>
      </c>
      <c r="J59" s="67">
        <f t="shared" si="6"/>
        <v>135203918</v>
      </c>
      <c r="K59" s="67">
        <f t="shared" si="6"/>
        <v>37126903</v>
      </c>
      <c r="L59" s="67">
        <f t="shared" si="6"/>
        <v>48400886</v>
      </c>
      <c r="M59" s="67">
        <f t="shared" si="6"/>
        <v>39199898</v>
      </c>
      <c r="N59" s="67">
        <f t="shared" si="6"/>
        <v>124727687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259931605</v>
      </c>
      <c r="X59" s="67">
        <f t="shared" si="6"/>
        <v>226228338</v>
      </c>
      <c r="Y59" s="67">
        <f t="shared" si="6"/>
        <v>33703267</v>
      </c>
      <c r="Z59" s="68">
        <f>+IF(X59&lt;&gt;0,+(Y59/X59)*100,0)</f>
        <v>14.897897981286501</v>
      </c>
      <c r="AA59" s="65">
        <f>SUM(AA56:AA58)</f>
        <v>427544846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73712427</v>
      </c>
      <c r="D7" s="20"/>
      <c r="E7" s="21">
        <v>83268100</v>
      </c>
      <c r="F7" s="22">
        <v>83268100</v>
      </c>
      <c r="G7" s="22">
        <v>6541226</v>
      </c>
      <c r="H7" s="22">
        <v>5004335</v>
      </c>
      <c r="I7" s="22">
        <v>5263669</v>
      </c>
      <c r="J7" s="22">
        <v>16809230</v>
      </c>
      <c r="K7" s="22">
        <v>5951064</v>
      </c>
      <c r="L7" s="22">
        <v>5976777</v>
      </c>
      <c r="M7" s="22">
        <v>6111766</v>
      </c>
      <c r="N7" s="22">
        <v>18039607</v>
      </c>
      <c r="O7" s="22"/>
      <c r="P7" s="22"/>
      <c r="Q7" s="22"/>
      <c r="R7" s="22"/>
      <c r="S7" s="22"/>
      <c r="T7" s="22"/>
      <c r="U7" s="22"/>
      <c r="V7" s="22"/>
      <c r="W7" s="22">
        <v>34848837</v>
      </c>
      <c r="X7" s="22">
        <v>41634000</v>
      </c>
      <c r="Y7" s="22">
        <v>-6785163</v>
      </c>
      <c r="Z7" s="23">
        <v>-16.297168179853006</v>
      </c>
      <c r="AA7" s="20">
        <v>83268100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2552886</v>
      </c>
      <c r="D13" s="20"/>
      <c r="E13" s="21">
        <v>2456800</v>
      </c>
      <c r="F13" s="22">
        <v>2456800</v>
      </c>
      <c r="G13" s="22">
        <v>153503</v>
      </c>
      <c r="H13" s="22">
        <v>154963</v>
      </c>
      <c r="I13" s="22">
        <v>156958</v>
      </c>
      <c r="J13" s="22">
        <v>465424</v>
      </c>
      <c r="K13" s="22">
        <v>161375</v>
      </c>
      <c r="L13" s="22">
        <v>169746</v>
      </c>
      <c r="M13" s="22">
        <v>170862</v>
      </c>
      <c r="N13" s="22">
        <v>501983</v>
      </c>
      <c r="O13" s="22"/>
      <c r="P13" s="22"/>
      <c r="Q13" s="22"/>
      <c r="R13" s="22"/>
      <c r="S13" s="22"/>
      <c r="T13" s="22"/>
      <c r="U13" s="22"/>
      <c r="V13" s="22"/>
      <c r="W13" s="22">
        <v>967407</v>
      </c>
      <c r="X13" s="22">
        <v>1228800</v>
      </c>
      <c r="Y13" s="22">
        <v>-261393</v>
      </c>
      <c r="Z13" s="23">
        <v>-21.272216796875</v>
      </c>
      <c r="AA13" s="20">
        <v>2456800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218400</v>
      </c>
      <c r="F19" s="22">
        <v>218400</v>
      </c>
      <c r="G19" s="22">
        <v>6114</v>
      </c>
      <c r="H19" s="22"/>
      <c r="I19" s="22"/>
      <c r="J19" s="22">
        <v>6114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6114</v>
      </c>
      <c r="X19" s="22">
        <v>109200</v>
      </c>
      <c r="Y19" s="22">
        <v>-103086</v>
      </c>
      <c r="Z19" s="23">
        <v>-94.401098901098905</v>
      </c>
      <c r="AA19" s="20">
        <v>218400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37174200</v>
      </c>
      <c r="D25" s="20"/>
      <c r="E25" s="21">
        <v>12333700</v>
      </c>
      <c r="F25" s="22">
        <v>12333700</v>
      </c>
      <c r="G25" s="22">
        <v>11572100</v>
      </c>
      <c r="H25" s="22">
        <v>-11572100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6166800</v>
      </c>
      <c r="Y25" s="22">
        <v>-6166800</v>
      </c>
      <c r="Z25" s="23">
        <v>-100</v>
      </c>
      <c r="AA25" s="20">
        <v>12333700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57147200</v>
      </c>
      <c r="F30" s="22">
        <v>57147200</v>
      </c>
      <c r="G30" s="22">
        <v>-6238860</v>
      </c>
      <c r="H30" s="22">
        <v>6238860</v>
      </c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28573800</v>
      </c>
      <c r="Y30" s="22">
        <v>-28573800</v>
      </c>
      <c r="Z30" s="23">
        <v>-100</v>
      </c>
      <c r="AA30" s="20">
        <v>57147200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113439513</v>
      </c>
      <c r="D32" s="29">
        <f t="shared" ref="D32:Y32" si="0">SUM(D6:D31)</f>
        <v>0</v>
      </c>
      <c r="E32" s="30">
        <f t="shared" si="0"/>
        <v>155424200</v>
      </c>
      <c r="F32" s="31">
        <f t="shared" si="0"/>
        <v>155424200</v>
      </c>
      <c r="G32" s="31">
        <f t="shared" si="0"/>
        <v>12034083</v>
      </c>
      <c r="H32" s="31">
        <f t="shared" si="0"/>
        <v>-173942</v>
      </c>
      <c r="I32" s="31">
        <f t="shared" si="0"/>
        <v>5420627</v>
      </c>
      <c r="J32" s="31">
        <f t="shared" si="0"/>
        <v>17280768</v>
      </c>
      <c r="K32" s="31">
        <f t="shared" si="0"/>
        <v>6112439</v>
      </c>
      <c r="L32" s="31">
        <f t="shared" si="0"/>
        <v>6146523</v>
      </c>
      <c r="M32" s="31">
        <f t="shared" si="0"/>
        <v>6282628</v>
      </c>
      <c r="N32" s="31">
        <f t="shared" si="0"/>
        <v>18541590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35822358</v>
      </c>
      <c r="X32" s="31">
        <f t="shared" si="0"/>
        <v>77712600</v>
      </c>
      <c r="Y32" s="31">
        <f t="shared" si="0"/>
        <v>-41890242</v>
      </c>
      <c r="Z32" s="32">
        <f>+IF(X32&lt;&gt;0,+(Y32/X32)*100,0)</f>
        <v>-53.904054168822043</v>
      </c>
      <c r="AA32" s="29">
        <f>SUM(AA6:AA31)</f>
        <v>155424200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28340104</v>
      </c>
      <c r="D34" s="20"/>
      <c r="E34" s="21">
        <v>29581100</v>
      </c>
      <c r="F34" s="22">
        <v>29581100</v>
      </c>
      <c r="G34" s="22">
        <v>2215293</v>
      </c>
      <c r="H34" s="22">
        <v>1587867</v>
      </c>
      <c r="I34" s="22">
        <v>2317128</v>
      </c>
      <c r="J34" s="22">
        <v>6120288</v>
      </c>
      <c r="K34" s="22">
        <v>2650157</v>
      </c>
      <c r="L34" s="22">
        <v>3508232</v>
      </c>
      <c r="M34" s="22">
        <v>2445266</v>
      </c>
      <c r="N34" s="22">
        <v>8603655</v>
      </c>
      <c r="O34" s="22"/>
      <c r="P34" s="22"/>
      <c r="Q34" s="22"/>
      <c r="R34" s="22"/>
      <c r="S34" s="22"/>
      <c r="T34" s="22"/>
      <c r="U34" s="22"/>
      <c r="V34" s="22"/>
      <c r="W34" s="22">
        <v>14723943</v>
      </c>
      <c r="X34" s="22">
        <v>14791800</v>
      </c>
      <c r="Y34" s="22">
        <v>-67857</v>
      </c>
      <c r="Z34" s="23">
        <v>-0.4587474141078165</v>
      </c>
      <c r="AA34" s="20">
        <v>29581100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5281955</v>
      </c>
      <c r="D37" s="20"/>
      <c r="E37" s="21">
        <v>56619100</v>
      </c>
      <c r="F37" s="22">
        <v>56619100</v>
      </c>
      <c r="G37" s="22">
        <v>-5107575</v>
      </c>
      <c r="H37" s="22">
        <v>5874988</v>
      </c>
      <c r="I37" s="22">
        <v>382909</v>
      </c>
      <c r="J37" s="22">
        <v>1150322</v>
      </c>
      <c r="K37" s="22">
        <v>500425</v>
      </c>
      <c r="L37" s="22">
        <v>536657</v>
      </c>
      <c r="M37" s="22">
        <v>366849</v>
      </c>
      <c r="N37" s="22">
        <v>1403931</v>
      </c>
      <c r="O37" s="22"/>
      <c r="P37" s="22"/>
      <c r="Q37" s="22"/>
      <c r="R37" s="22"/>
      <c r="S37" s="22"/>
      <c r="T37" s="22"/>
      <c r="U37" s="22"/>
      <c r="V37" s="22"/>
      <c r="W37" s="22">
        <v>2554253</v>
      </c>
      <c r="X37" s="22">
        <v>28311000</v>
      </c>
      <c r="Y37" s="22">
        <v>-25756747</v>
      </c>
      <c r="Z37" s="23">
        <v>-90.977877856663497</v>
      </c>
      <c r="AA37" s="20">
        <v>56619100</v>
      </c>
    </row>
    <row r="38" spans="1:27" x14ac:dyDescent="0.25">
      <c r="A38" s="19" t="s">
        <v>64</v>
      </c>
      <c r="B38" s="15" t="s">
        <v>32</v>
      </c>
      <c r="C38" s="20">
        <v>1035289</v>
      </c>
      <c r="D38" s="20"/>
      <c r="E38" s="21">
        <v>-3354000</v>
      </c>
      <c r="F38" s="22">
        <v>-3354000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-1677000</v>
      </c>
      <c r="Y38" s="22">
        <v>1677000</v>
      </c>
      <c r="Z38" s="23">
        <v>-100</v>
      </c>
      <c r="AA38" s="20">
        <v>-3354000</v>
      </c>
    </row>
    <row r="39" spans="1:27" x14ac:dyDescent="0.25">
      <c r="A39" s="19" t="s">
        <v>65</v>
      </c>
      <c r="B39" s="15" t="s">
        <v>32</v>
      </c>
      <c r="C39" s="20">
        <v>13255315</v>
      </c>
      <c r="D39" s="20"/>
      <c r="E39" s="21">
        <v>14430700</v>
      </c>
      <c r="F39" s="22">
        <v>14430700</v>
      </c>
      <c r="G39" s="22">
        <v>-13228142</v>
      </c>
      <c r="H39" s="22">
        <v>14430700</v>
      </c>
      <c r="I39" s="22">
        <v>2405117</v>
      </c>
      <c r="J39" s="22">
        <v>3607675</v>
      </c>
      <c r="K39" s="22"/>
      <c r="L39" s="22"/>
      <c r="M39" s="22">
        <v>3607675</v>
      </c>
      <c r="N39" s="22">
        <v>3607675</v>
      </c>
      <c r="O39" s="22"/>
      <c r="P39" s="22"/>
      <c r="Q39" s="22"/>
      <c r="R39" s="22"/>
      <c r="S39" s="22"/>
      <c r="T39" s="22"/>
      <c r="U39" s="22"/>
      <c r="V39" s="22"/>
      <c r="W39" s="22">
        <v>7215350</v>
      </c>
      <c r="X39" s="22">
        <v>7215600</v>
      </c>
      <c r="Y39" s="22">
        <v>-250</v>
      </c>
      <c r="Z39" s="23"/>
      <c r="AA39" s="20">
        <v>14430700</v>
      </c>
    </row>
    <row r="40" spans="1:27" x14ac:dyDescent="0.25">
      <c r="A40" s="19" t="s">
        <v>40</v>
      </c>
      <c r="B40" s="15" t="s">
        <v>32</v>
      </c>
      <c r="C40" s="20">
        <v>79591</v>
      </c>
      <c r="D40" s="20"/>
      <c r="E40" s="21">
        <v>222600</v>
      </c>
      <c r="F40" s="22">
        <v>222600</v>
      </c>
      <c r="G40" s="22"/>
      <c r="H40" s="22"/>
      <c r="I40" s="22">
        <v>287536</v>
      </c>
      <c r="J40" s="22">
        <v>287536</v>
      </c>
      <c r="K40" s="22">
        <v>249198</v>
      </c>
      <c r="L40" s="22">
        <v>358062</v>
      </c>
      <c r="M40" s="22">
        <v>380420</v>
      </c>
      <c r="N40" s="22">
        <v>987680</v>
      </c>
      <c r="O40" s="22"/>
      <c r="P40" s="22"/>
      <c r="Q40" s="22"/>
      <c r="R40" s="22"/>
      <c r="S40" s="22"/>
      <c r="T40" s="22"/>
      <c r="U40" s="22"/>
      <c r="V40" s="22"/>
      <c r="W40" s="22">
        <v>1275216</v>
      </c>
      <c r="X40" s="22">
        <v>111600</v>
      </c>
      <c r="Y40" s="22">
        <v>1163616</v>
      </c>
      <c r="Z40" s="23">
        <v>1042.6666666666665</v>
      </c>
      <c r="AA40" s="20">
        <v>222600</v>
      </c>
    </row>
    <row r="41" spans="1:27" x14ac:dyDescent="0.25">
      <c r="A41" s="19" t="s">
        <v>66</v>
      </c>
      <c r="B41" s="15" t="s">
        <v>32</v>
      </c>
      <c r="C41" s="20">
        <v>190876</v>
      </c>
      <c r="D41" s="20"/>
      <c r="E41" s="21">
        <v>287400</v>
      </c>
      <c r="F41" s="22">
        <v>287400</v>
      </c>
      <c r="G41" s="22"/>
      <c r="H41" s="22">
        <v>3850</v>
      </c>
      <c r="I41" s="22"/>
      <c r="J41" s="22">
        <v>3850</v>
      </c>
      <c r="K41" s="22">
        <v>21600</v>
      </c>
      <c r="L41" s="22"/>
      <c r="M41" s="22"/>
      <c r="N41" s="22">
        <v>21600</v>
      </c>
      <c r="O41" s="22"/>
      <c r="P41" s="22"/>
      <c r="Q41" s="22"/>
      <c r="R41" s="22"/>
      <c r="S41" s="22"/>
      <c r="T41" s="22"/>
      <c r="U41" s="22"/>
      <c r="V41" s="22"/>
      <c r="W41" s="22">
        <v>25450</v>
      </c>
      <c r="X41" s="22">
        <v>143400</v>
      </c>
      <c r="Y41" s="22">
        <v>-117950</v>
      </c>
      <c r="Z41" s="23">
        <v>-82.252440725244071</v>
      </c>
      <c r="AA41" s="20">
        <v>287400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5094894</v>
      </c>
      <c r="D43" s="20"/>
      <c r="E43" s="21">
        <v>7517500</v>
      </c>
      <c r="F43" s="22">
        <v>7517500</v>
      </c>
      <c r="G43" s="22">
        <v>6824704</v>
      </c>
      <c r="H43" s="22">
        <v>381094</v>
      </c>
      <c r="I43" s="22">
        <v>55087</v>
      </c>
      <c r="J43" s="22">
        <v>7260885</v>
      </c>
      <c r="K43" s="22">
        <v>412880</v>
      </c>
      <c r="L43" s="22">
        <v>197832</v>
      </c>
      <c r="M43" s="22">
        <v>142354</v>
      </c>
      <c r="N43" s="22">
        <v>753066</v>
      </c>
      <c r="O43" s="22"/>
      <c r="P43" s="22"/>
      <c r="Q43" s="22"/>
      <c r="R43" s="22"/>
      <c r="S43" s="22"/>
      <c r="T43" s="22"/>
      <c r="U43" s="22"/>
      <c r="V43" s="22"/>
      <c r="W43" s="22">
        <v>8013951</v>
      </c>
      <c r="X43" s="22">
        <v>3758400</v>
      </c>
      <c r="Y43" s="22">
        <v>4255551</v>
      </c>
      <c r="Z43" s="23">
        <v>113.22772988505747</v>
      </c>
      <c r="AA43" s="20">
        <v>7517500</v>
      </c>
    </row>
    <row r="44" spans="1:27" x14ac:dyDescent="0.25">
      <c r="A44" s="19" t="s">
        <v>69</v>
      </c>
      <c r="B44" s="15" t="s">
        <v>32</v>
      </c>
      <c r="C44" s="20">
        <v>7030148</v>
      </c>
      <c r="D44" s="20"/>
      <c r="E44" s="21">
        <v>6235000</v>
      </c>
      <c r="F44" s="22">
        <v>6235000</v>
      </c>
      <c r="G44" s="22">
        <v>900929</v>
      </c>
      <c r="H44" s="22">
        <v>704978</v>
      </c>
      <c r="I44" s="22">
        <v>-462221</v>
      </c>
      <c r="J44" s="22">
        <v>1143686</v>
      </c>
      <c r="K44" s="22">
        <v>172115</v>
      </c>
      <c r="L44" s="22">
        <v>155534</v>
      </c>
      <c r="M44" s="22">
        <v>385613</v>
      </c>
      <c r="N44" s="22">
        <v>713262</v>
      </c>
      <c r="O44" s="22"/>
      <c r="P44" s="22"/>
      <c r="Q44" s="22"/>
      <c r="R44" s="22"/>
      <c r="S44" s="22"/>
      <c r="T44" s="22"/>
      <c r="U44" s="22"/>
      <c r="V44" s="22"/>
      <c r="W44" s="22">
        <v>1856948</v>
      </c>
      <c r="X44" s="22">
        <v>3118200</v>
      </c>
      <c r="Y44" s="22">
        <v>-1261252</v>
      </c>
      <c r="Z44" s="23">
        <v>-40.448079019947407</v>
      </c>
      <c r="AA44" s="20">
        <v>6235000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6918500</v>
      </c>
      <c r="F46" s="22">
        <v>6918500</v>
      </c>
      <c r="G46" s="22">
        <v>-866096</v>
      </c>
      <c r="H46" s="22">
        <v>866096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3459000</v>
      </c>
      <c r="Y46" s="22">
        <v>-3459000</v>
      </c>
      <c r="Z46" s="23">
        <v>-100</v>
      </c>
      <c r="AA46" s="20">
        <v>6918500</v>
      </c>
    </row>
    <row r="47" spans="1:27" x14ac:dyDescent="0.25">
      <c r="A47" s="37" t="s">
        <v>72</v>
      </c>
      <c r="B47" s="28" t="s">
        <v>32</v>
      </c>
      <c r="C47" s="29">
        <f>SUM(C34:C46)</f>
        <v>60308172</v>
      </c>
      <c r="D47" s="29">
        <f t="shared" ref="D47:Y47" si="1">SUM(D34:D46)</f>
        <v>0</v>
      </c>
      <c r="E47" s="30">
        <f t="shared" si="1"/>
        <v>118457900</v>
      </c>
      <c r="F47" s="31">
        <f t="shared" si="1"/>
        <v>118457900</v>
      </c>
      <c r="G47" s="31">
        <f t="shared" si="1"/>
        <v>-9260887</v>
      </c>
      <c r="H47" s="31">
        <f t="shared" si="1"/>
        <v>23849573</v>
      </c>
      <c r="I47" s="31">
        <f t="shared" si="1"/>
        <v>4985556</v>
      </c>
      <c r="J47" s="31">
        <f t="shared" si="1"/>
        <v>19574242</v>
      </c>
      <c r="K47" s="31">
        <f t="shared" si="1"/>
        <v>4006375</v>
      </c>
      <c r="L47" s="31">
        <f t="shared" si="1"/>
        <v>4756317</v>
      </c>
      <c r="M47" s="31">
        <f t="shared" si="1"/>
        <v>7328177</v>
      </c>
      <c r="N47" s="31">
        <f t="shared" si="1"/>
        <v>16090869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35665111</v>
      </c>
      <c r="X47" s="31">
        <f t="shared" si="1"/>
        <v>59232000</v>
      </c>
      <c r="Y47" s="31">
        <f t="shared" si="1"/>
        <v>-23566889</v>
      </c>
      <c r="Z47" s="32">
        <f>+IF(X47&lt;&gt;0,+(Y47/X47)*100,0)</f>
        <v>-39.787427404105891</v>
      </c>
      <c r="AA47" s="29">
        <f>SUM(AA34:AA46)</f>
        <v>118457900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53131341</v>
      </c>
      <c r="D48" s="39">
        <f t="shared" si="2"/>
        <v>0</v>
      </c>
      <c r="E48" s="40">
        <f t="shared" si="2"/>
        <v>36966300</v>
      </c>
      <c r="F48" s="41">
        <f t="shared" si="2"/>
        <v>36966300</v>
      </c>
      <c r="G48" s="41">
        <f t="shared" si="2"/>
        <v>21294970</v>
      </c>
      <c r="H48" s="41">
        <f t="shared" si="2"/>
        <v>-24023515</v>
      </c>
      <c r="I48" s="41">
        <f t="shared" si="2"/>
        <v>435071</v>
      </c>
      <c r="J48" s="41">
        <f t="shared" si="2"/>
        <v>-2293474</v>
      </c>
      <c r="K48" s="41">
        <f t="shared" si="2"/>
        <v>2106064</v>
      </c>
      <c r="L48" s="41">
        <f t="shared" si="2"/>
        <v>1390206</v>
      </c>
      <c r="M48" s="41">
        <f t="shared" si="2"/>
        <v>-1045549</v>
      </c>
      <c r="N48" s="41">
        <f t="shared" si="2"/>
        <v>2450721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157247</v>
      </c>
      <c r="X48" s="41">
        <f t="shared" si="2"/>
        <v>18480600</v>
      </c>
      <c r="Y48" s="41">
        <f t="shared" si="2"/>
        <v>-18323353</v>
      </c>
      <c r="Z48" s="42">
        <f>+IF(X48&lt;&gt;0,+(Y48/X48)*100,0)</f>
        <v>-99.149123946192219</v>
      </c>
      <c r="AA48" s="39">
        <f>+AA32-AA47</f>
        <v>36966300</v>
      </c>
    </row>
    <row r="49" spans="1:27" x14ac:dyDescent="0.25">
      <c r="A49" s="43" t="s">
        <v>74</v>
      </c>
      <c r="B49" s="15" t="s">
        <v>32</v>
      </c>
      <c r="C49" s="20">
        <v>11060000</v>
      </c>
      <c r="D49" s="20"/>
      <c r="E49" s="21">
        <v>14000000</v>
      </c>
      <c r="F49" s="22">
        <v>14000000</v>
      </c>
      <c r="G49" s="22"/>
      <c r="H49" s="22"/>
      <c r="I49" s="22">
        <v>661009</v>
      </c>
      <c r="J49" s="22">
        <v>661009</v>
      </c>
      <c r="K49" s="22">
        <v>434777</v>
      </c>
      <c r="L49" s="22">
        <v>484804</v>
      </c>
      <c r="M49" s="22">
        <v>2306668</v>
      </c>
      <c r="N49" s="22">
        <v>3226249</v>
      </c>
      <c r="O49" s="22"/>
      <c r="P49" s="22"/>
      <c r="Q49" s="22"/>
      <c r="R49" s="22"/>
      <c r="S49" s="22"/>
      <c r="T49" s="22"/>
      <c r="U49" s="22"/>
      <c r="V49" s="22"/>
      <c r="W49" s="22">
        <v>3887258</v>
      </c>
      <c r="X49" s="22">
        <v>7000200</v>
      </c>
      <c r="Y49" s="22">
        <v>-3112942</v>
      </c>
      <c r="Z49" s="23">
        <v>-44.469329447730068</v>
      </c>
      <c r="AA49" s="20">
        <v>14000000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64191341</v>
      </c>
      <c r="D51" s="48">
        <f t="shared" si="3"/>
        <v>0</v>
      </c>
      <c r="E51" s="49">
        <f t="shared" si="3"/>
        <v>50966300</v>
      </c>
      <c r="F51" s="50">
        <f t="shared" si="3"/>
        <v>50966300</v>
      </c>
      <c r="G51" s="50">
        <f t="shared" si="3"/>
        <v>21294970</v>
      </c>
      <c r="H51" s="50">
        <f t="shared" si="3"/>
        <v>-24023515</v>
      </c>
      <c r="I51" s="50">
        <f t="shared" si="3"/>
        <v>1096080</v>
      </c>
      <c r="J51" s="50">
        <f t="shared" si="3"/>
        <v>-1632465</v>
      </c>
      <c r="K51" s="50">
        <f t="shared" si="3"/>
        <v>2540841</v>
      </c>
      <c r="L51" s="50">
        <f t="shared" si="3"/>
        <v>1875010</v>
      </c>
      <c r="M51" s="50">
        <f t="shared" si="3"/>
        <v>1261119</v>
      </c>
      <c r="N51" s="50">
        <f t="shared" si="3"/>
        <v>5676970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4044505</v>
      </c>
      <c r="X51" s="50">
        <f t="shared" si="3"/>
        <v>25480800</v>
      </c>
      <c r="Y51" s="50">
        <f t="shared" si="3"/>
        <v>-21436295</v>
      </c>
      <c r="Z51" s="51">
        <f>+IF(X51&lt;&gt;0,+(Y51/X51)*100,0)</f>
        <v>-84.127244827477938</v>
      </c>
      <c r="AA51" s="48">
        <f>SUM(AA48:AA50)</f>
        <v>50966300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64191341</v>
      </c>
      <c r="D53" s="54">
        <f>+D51-D52</f>
        <v>0</v>
      </c>
      <c r="E53" s="55">
        <f t="shared" si="4"/>
        <v>50966300</v>
      </c>
      <c r="F53" s="56">
        <f t="shared" si="4"/>
        <v>50966300</v>
      </c>
      <c r="G53" s="56">
        <f t="shared" si="4"/>
        <v>21294970</v>
      </c>
      <c r="H53" s="56">
        <f t="shared" si="4"/>
        <v>-24023515</v>
      </c>
      <c r="I53" s="56">
        <f t="shared" si="4"/>
        <v>1096080</v>
      </c>
      <c r="J53" s="56">
        <f t="shared" si="4"/>
        <v>-1632465</v>
      </c>
      <c r="K53" s="56">
        <f t="shared" si="4"/>
        <v>2540841</v>
      </c>
      <c r="L53" s="56">
        <f t="shared" si="4"/>
        <v>1875010</v>
      </c>
      <c r="M53" s="56">
        <f t="shared" si="4"/>
        <v>1261119</v>
      </c>
      <c r="N53" s="56">
        <f t="shared" si="4"/>
        <v>5676970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4044505</v>
      </c>
      <c r="X53" s="56">
        <f t="shared" si="4"/>
        <v>25480800</v>
      </c>
      <c r="Y53" s="56">
        <f t="shared" si="4"/>
        <v>-21436295</v>
      </c>
      <c r="Z53" s="57">
        <f>+IF(X53&lt;&gt;0,+(Y53/X53)*100,0)</f>
        <v>-84.127244827477938</v>
      </c>
      <c r="AA53" s="54">
        <f>+AA51-AA52</f>
        <v>50966300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64191341</v>
      </c>
      <c r="D56" s="48">
        <f>SUM(D53:D55)</f>
        <v>0</v>
      </c>
      <c r="E56" s="49">
        <f t="shared" si="5"/>
        <v>50966300</v>
      </c>
      <c r="F56" s="50">
        <f t="shared" si="5"/>
        <v>50966300</v>
      </c>
      <c r="G56" s="50">
        <f t="shared" si="5"/>
        <v>21294970</v>
      </c>
      <c r="H56" s="50">
        <f t="shared" si="5"/>
        <v>-24023515</v>
      </c>
      <c r="I56" s="50">
        <f t="shared" si="5"/>
        <v>1096080</v>
      </c>
      <c r="J56" s="50">
        <f t="shared" si="5"/>
        <v>-1632465</v>
      </c>
      <c r="K56" s="50">
        <f t="shared" si="5"/>
        <v>2540841</v>
      </c>
      <c r="L56" s="50">
        <f t="shared" si="5"/>
        <v>1875010</v>
      </c>
      <c r="M56" s="50">
        <f t="shared" si="5"/>
        <v>1261119</v>
      </c>
      <c r="N56" s="50">
        <f t="shared" si="5"/>
        <v>5676970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4044505</v>
      </c>
      <c r="X56" s="50">
        <f t="shared" si="5"/>
        <v>25480800</v>
      </c>
      <c r="Y56" s="50">
        <f t="shared" si="5"/>
        <v>-21436295</v>
      </c>
      <c r="Z56" s="51">
        <f>+IF(X56&lt;&gt;0,+(Y56/X56)*100,0)</f>
        <v>-84.127244827477938</v>
      </c>
      <c r="AA56" s="48">
        <f>SUM(AA53:AA55)</f>
        <v>50966300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64191341</v>
      </c>
      <c r="D59" s="65">
        <f>SUM(D56:D58)</f>
        <v>0</v>
      </c>
      <c r="E59" s="66">
        <f t="shared" si="6"/>
        <v>50966300</v>
      </c>
      <c r="F59" s="67">
        <f t="shared" si="6"/>
        <v>50966300</v>
      </c>
      <c r="G59" s="67">
        <f t="shared" si="6"/>
        <v>21294970</v>
      </c>
      <c r="H59" s="67">
        <f t="shared" si="6"/>
        <v>-24023515</v>
      </c>
      <c r="I59" s="67">
        <f t="shared" si="6"/>
        <v>1096080</v>
      </c>
      <c r="J59" s="67">
        <f t="shared" si="6"/>
        <v>-1632465</v>
      </c>
      <c r="K59" s="67">
        <f t="shared" si="6"/>
        <v>2540841</v>
      </c>
      <c r="L59" s="67">
        <f t="shared" si="6"/>
        <v>1875010</v>
      </c>
      <c r="M59" s="67">
        <f t="shared" si="6"/>
        <v>1261119</v>
      </c>
      <c r="N59" s="67">
        <f t="shared" si="6"/>
        <v>5676970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4044505</v>
      </c>
      <c r="X59" s="67">
        <f t="shared" si="6"/>
        <v>25480800</v>
      </c>
      <c r="Y59" s="67">
        <f t="shared" si="6"/>
        <v>-21436295</v>
      </c>
      <c r="Z59" s="68">
        <f>+IF(X59&lt;&gt;0,+(Y59/X59)*100,0)</f>
        <v>-84.127244827477938</v>
      </c>
      <c r="AA59" s="65">
        <f>SUM(AA56:AA58)</f>
        <v>50966300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87794689</v>
      </c>
      <c r="D7" s="20"/>
      <c r="E7" s="21">
        <v>90492314</v>
      </c>
      <c r="F7" s="22">
        <v>90492314</v>
      </c>
      <c r="G7" s="22">
        <v>6692368</v>
      </c>
      <c r="H7" s="22">
        <v>7170022</v>
      </c>
      <c r="I7" s="22">
        <v>7352985</v>
      </c>
      <c r="J7" s="22">
        <v>21215375</v>
      </c>
      <c r="K7" s="22">
        <v>7280583</v>
      </c>
      <c r="L7" s="22">
        <v>7815574</v>
      </c>
      <c r="M7" s="22">
        <v>8240109</v>
      </c>
      <c r="N7" s="22">
        <v>23336266</v>
      </c>
      <c r="O7" s="22"/>
      <c r="P7" s="22"/>
      <c r="Q7" s="22"/>
      <c r="R7" s="22"/>
      <c r="S7" s="22"/>
      <c r="T7" s="22"/>
      <c r="U7" s="22"/>
      <c r="V7" s="22"/>
      <c r="W7" s="22">
        <v>44551641</v>
      </c>
      <c r="X7" s="22">
        <v>45246144</v>
      </c>
      <c r="Y7" s="22">
        <v>-694503</v>
      </c>
      <c r="Z7" s="23">
        <v>-1.5349440606474665</v>
      </c>
      <c r="AA7" s="20">
        <v>90492314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4643355</v>
      </c>
      <c r="D13" s="20"/>
      <c r="E13" s="21">
        <v>3920320</v>
      </c>
      <c r="F13" s="22">
        <v>3920320</v>
      </c>
      <c r="G13" s="22"/>
      <c r="H13" s="22">
        <v>348791</v>
      </c>
      <c r="I13" s="22">
        <v>333732</v>
      </c>
      <c r="J13" s="22">
        <v>682523</v>
      </c>
      <c r="K13" s="22"/>
      <c r="L13" s="22"/>
      <c r="M13" s="22">
        <v>1051283</v>
      </c>
      <c r="N13" s="22">
        <v>1051283</v>
      </c>
      <c r="O13" s="22"/>
      <c r="P13" s="22"/>
      <c r="Q13" s="22"/>
      <c r="R13" s="22"/>
      <c r="S13" s="22"/>
      <c r="T13" s="22"/>
      <c r="U13" s="22"/>
      <c r="V13" s="22"/>
      <c r="W13" s="22">
        <v>1733806</v>
      </c>
      <c r="X13" s="22">
        <v>1960158</v>
      </c>
      <c r="Y13" s="22">
        <v>-226352</v>
      </c>
      <c r="Z13" s="23">
        <v>-11.547640547343633</v>
      </c>
      <c r="AA13" s="20">
        <v>3920320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272996</v>
      </c>
      <c r="D19" s="20"/>
      <c r="E19" s="21"/>
      <c r="F19" s="22"/>
      <c r="G19" s="22">
        <v>272996</v>
      </c>
      <c r="H19" s="22"/>
      <c r="I19" s="22"/>
      <c r="J19" s="22">
        <v>272996</v>
      </c>
      <c r="K19" s="22">
        <v>313946</v>
      </c>
      <c r="L19" s="22"/>
      <c r="M19" s="22"/>
      <c r="N19" s="22">
        <v>313946</v>
      </c>
      <c r="O19" s="22"/>
      <c r="P19" s="22"/>
      <c r="Q19" s="22"/>
      <c r="R19" s="22"/>
      <c r="S19" s="22"/>
      <c r="T19" s="22"/>
      <c r="U19" s="22"/>
      <c r="V19" s="22"/>
      <c r="W19" s="22">
        <v>586942</v>
      </c>
      <c r="X19" s="22"/>
      <c r="Y19" s="22">
        <v>586942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10635600</v>
      </c>
      <c r="D25" s="20"/>
      <c r="E25" s="21">
        <v>15114400</v>
      </c>
      <c r="F25" s="22">
        <v>15114400</v>
      </c>
      <c r="G25" s="22"/>
      <c r="H25" s="22">
        <v>20000000</v>
      </c>
      <c r="I25" s="22">
        <v>-4885600</v>
      </c>
      <c r="J25" s="22">
        <v>15114400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15114400</v>
      </c>
      <c r="X25" s="22">
        <v>7557200</v>
      </c>
      <c r="Y25" s="22">
        <v>7557200</v>
      </c>
      <c r="Z25" s="23">
        <v>100</v>
      </c>
      <c r="AA25" s="20">
        <v>15114400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3287710</v>
      </c>
      <c r="D28" s="20"/>
      <c r="E28" s="21">
        <v>3158347</v>
      </c>
      <c r="F28" s="22">
        <v>3158347</v>
      </c>
      <c r="G28" s="22">
        <v>247947</v>
      </c>
      <c r="H28" s="22">
        <v>238494</v>
      </c>
      <c r="I28" s="22">
        <v>243688</v>
      </c>
      <c r="J28" s="22">
        <v>730129</v>
      </c>
      <c r="K28" s="22">
        <v>241837</v>
      </c>
      <c r="L28" s="22">
        <v>222585</v>
      </c>
      <c r="M28" s="22">
        <v>236929</v>
      </c>
      <c r="N28" s="22">
        <v>701351</v>
      </c>
      <c r="O28" s="22"/>
      <c r="P28" s="22"/>
      <c r="Q28" s="22"/>
      <c r="R28" s="22"/>
      <c r="S28" s="22"/>
      <c r="T28" s="22"/>
      <c r="U28" s="22"/>
      <c r="V28" s="22"/>
      <c r="W28" s="22">
        <v>1431480</v>
      </c>
      <c r="X28" s="22">
        <v>1579170</v>
      </c>
      <c r="Y28" s="22">
        <v>-147690</v>
      </c>
      <c r="Z28" s="23">
        <v>-9.3523813142346928</v>
      </c>
      <c r="AA28" s="20">
        <v>3158347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106634450</v>
      </c>
      <c r="D32" s="29">
        <f t="shared" ref="D32:Y32" si="0">SUM(D6:D31)</f>
        <v>0</v>
      </c>
      <c r="E32" s="30">
        <f t="shared" si="0"/>
        <v>112685381</v>
      </c>
      <c r="F32" s="31">
        <f t="shared" si="0"/>
        <v>112685381</v>
      </c>
      <c r="G32" s="31">
        <f t="shared" si="0"/>
        <v>7213311</v>
      </c>
      <c r="H32" s="31">
        <f t="shared" si="0"/>
        <v>27757307</v>
      </c>
      <c r="I32" s="31">
        <f t="shared" si="0"/>
        <v>3044805</v>
      </c>
      <c r="J32" s="31">
        <f t="shared" si="0"/>
        <v>38015423</v>
      </c>
      <c r="K32" s="31">
        <f t="shared" si="0"/>
        <v>7836366</v>
      </c>
      <c r="L32" s="31">
        <f t="shared" si="0"/>
        <v>8038159</v>
      </c>
      <c r="M32" s="31">
        <f t="shared" si="0"/>
        <v>9528321</v>
      </c>
      <c r="N32" s="31">
        <f t="shared" si="0"/>
        <v>25402846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63418269</v>
      </c>
      <c r="X32" s="31">
        <f t="shared" si="0"/>
        <v>56342672</v>
      </c>
      <c r="Y32" s="31">
        <f t="shared" si="0"/>
        <v>7075597</v>
      </c>
      <c r="Z32" s="32">
        <f>+IF(X32&lt;&gt;0,+(Y32/X32)*100,0)</f>
        <v>12.558149531850388</v>
      </c>
      <c r="AA32" s="29">
        <f>SUM(AA6:AA31)</f>
        <v>112685381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26639414</v>
      </c>
      <c r="D34" s="20"/>
      <c r="E34" s="21">
        <v>22234892</v>
      </c>
      <c r="F34" s="22">
        <v>22234892</v>
      </c>
      <c r="G34" s="22">
        <v>1415334</v>
      </c>
      <c r="H34" s="22">
        <v>1568341</v>
      </c>
      <c r="I34" s="22">
        <v>1709054</v>
      </c>
      <c r="J34" s="22">
        <v>4692729</v>
      </c>
      <c r="K34" s="22">
        <v>187752</v>
      </c>
      <c r="L34" s="22">
        <v>2929146</v>
      </c>
      <c r="M34" s="22">
        <v>1375898</v>
      </c>
      <c r="N34" s="22">
        <v>4492796</v>
      </c>
      <c r="O34" s="22"/>
      <c r="P34" s="22"/>
      <c r="Q34" s="22"/>
      <c r="R34" s="22"/>
      <c r="S34" s="22"/>
      <c r="T34" s="22"/>
      <c r="U34" s="22"/>
      <c r="V34" s="22"/>
      <c r="W34" s="22">
        <v>9185525</v>
      </c>
      <c r="X34" s="22">
        <v>11117388</v>
      </c>
      <c r="Y34" s="22">
        <v>-1931863</v>
      </c>
      <c r="Z34" s="23">
        <v>-17.37695041317259</v>
      </c>
      <c r="AA34" s="20">
        <v>22234892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5770678</v>
      </c>
      <c r="D37" s="20"/>
      <c r="E37" s="21">
        <v>6263290</v>
      </c>
      <c r="F37" s="22">
        <v>6263290</v>
      </c>
      <c r="G37" s="22">
        <v>63172</v>
      </c>
      <c r="H37" s="22">
        <v>85888</v>
      </c>
      <c r="I37" s="22">
        <v>313907</v>
      </c>
      <c r="J37" s="22">
        <v>462967</v>
      </c>
      <c r="K37" s="22">
        <v>1384475</v>
      </c>
      <c r="L37" s="22">
        <v>466053</v>
      </c>
      <c r="M37" s="22">
        <v>38069</v>
      </c>
      <c r="N37" s="22">
        <v>1888597</v>
      </c>
      <c r="O37" s="22"/>
      <c r="P37" s="22"/>
      <c r="Q37" s="22"/>
      <c r="R37" s="22"/>
      <c r="S37" s="22"/>
      <c r="T37" s="22"/>
      <c r="U37" s="22"/>
      <c r="V37" s="22"/>
      <c r="W37" s="22">
        <v>2351564</v>
      </c>
      <c r="X37" s="22">
        <v>3131634</v>
      </c>
      <c r="Y37" s="22">
        <v>-780070</v>
      </c>
      <c r="Z37" s="23">
        <v>-24.909360416958048</v>
      </c>
      <c r="AA37" s="20">
        <v>6263290</v>
      </c>
    </row>
    <row r="38" spans="1:27" x14ac:dyDescent="0.25">
      <c r="A38" s="19" t="s">
        <v>64</v>
      </c>
      <c r="B38" s="15" t="s">
        <v>32</v>
      </c>
      <c r="C38" s="20">
        <v>7653845</v>
      </c>
      <c r="D38" s="20"/>
      <c r="E38" s="21">
        <v>3417249</v>
      </c>
      <c r="F38" s="22">
        <v>3417249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3417249</v>
      </c>
    </row>
    <row r="39" spans="1:27" x14ac:dyDescent="0.25">
      <c r="A39" s="19" t="s">
        <v>65</v>
      </c>
      <c r="B39" s="15" t="s">
        <v>32</v>
      </c>
      <c r="C39" s="20">
        <v>8300959</v>
      </c>
      <c r="D39" s="20"/>
      <c r="E39" s="21">
        <v>8838186</v>
      </c>
      <c r="F39" s="22">
        <v>8838186</v>
      </c>
      <c r="G39" s="22"/>
      <c r="H39" s="22">
        <v>1417595</v>
      </c>
      <c r="I39" s="22"/>
      <c r="J39" s="22">
        <v>1417595</v>
      </c>
      <c r="K39" s="22">
        <v>1417595</v>
      </c>
      <c r="L39" s="22">
        <v>708797</v>
      </c>
      <c r="M39" s="22"/>
      <c r="N39" s="22">
        <v>2126392</v>
      </c>
      <c r="O39" s="22"/>
      <c r="P39" s="22"/>
      <c r="Q39" s="22"/>
      <c r="R39" s="22"/>
      <c r="S39" s="22"/>
      <c r="T39" s="22"/>
      <c r="U39" s="22"/>
      <c r="V39" s="22"/>
      <c r="W39" s="22">
        <v>3543987</v>
      </c>
      <c r="X39" s="22">
        <v>4419030</v>
      </c>
      <c r="Y39" s="22">
        <v>-875043</v>
      </c>
      <c r="Z39" s="23">
        <v>-19.80169856280677</v>
      </c>
      <c r="AA39" s="20">
        <v>8838186</v>
      </c>
    </row>
    <row r="40" spans="1:27" x14ac:dyDescent="0.25">
      <c r="A40" s="19" t="s">
        <v>40</v>
      </c>
      <c r="B40" s="15" t="s">
        <v>32</v>
      </c>
      <c r="C40" s="20">
        <v>1569393</v>
      </c>
      <c r="D40" s="20"/>
      <c r="E40" s="21">
        <v>1947832</v>
      </c>
      <c r="F40" s="22">
        <v>1947832</v>
      </c>
      <c r="G40" s="22">
        <v>2328</v>
      </c>
      <c r="H40" s="22">
        <v>2078</v>
      </c>
      <c r="I40" s="22">
        <v>1898</v>
      </c>
      <c r="J40" s="22">
        <v>6304</v>
      </c>
      <c r="K40" s="22">
        <v>1662</v>
      </c>
      <c r="L40" s="22">
        <v>1484</v>
      </c>
      <c r="M40" s="22"/>
      <c r="N40" s="22">
        <v>3146</v>
      </c>
      <c r="O40" s="22"/>
      <c r="P40" s="22"/>
      <c r="Q40" s="22"/>
      <c r="R40" s="22"/>
      <c r="S40" s="22"/>
      <c r="T40" s="22"/>
      <c r="U40" s="22"/>
      <c r="V40" s="22"/>
      <c r="W40" s="22">
        <v>9450</v>
      </c>
      <c r="X40" s="22">
        <v>973914</v>
      </c>
      <c r="Y40" s="22">
        <v>-964464</v>
      </c>
      <c r="Z40" s="23">
        <v>-99.029688452984558</v>
      </c>
      <c r="AA40" s="20">
        <v>1947832</v>
      </c>
    </row>
    <row r="41" spans="1:27" x14ac:dyDescent="0.25">
      <c r="A41" s="19" t="s">
        <v>66</v>
      </c>
      <c r="B41" s="15" t="s">
        <v>32</v>
      </c>
      <c r="C41" s="20">
        <v>4215100</v>
      </c>
      <c r="D41" s="20"/>
      <c r="E41" s="21">
        <v>4822955</v>
      </c>
      <c r="F41" s="22">
        <v>4822955</v>
      </c>
      <c r="G41" s="22"/>
      <c r="H41" s="22">
        <v>15625</v>
      </c>
      <c r="I41" s="22">
        <v>86785</v>
      </c>
      <c r="J41" s="22">
        <v>102410</v>
      </c>
      <c r="K41" s="22">
        <v>138829</v>
      </c>
      <c r="L41" s="22">
        <v>48132</v>
      </c>
      <c r="M41" s="22">
        <v>211062</v>
      </c>
      <c r="N41" s="22">
        <v>398023</v>
      </c>
      <c r="O41" s="22"/>
      <c r="P41" s="22"/>
      <c r="Q41" s="22"/>
      <c r="R41" s="22"/>
      <c r="S41" s="22"/>
      <c r="T41" s="22"/>
      <c r="U41" s="22"/>
      <c r="V41" s="22"/>
      <c r="W41" s="22">
        <v>500433</v>
      </c>
      <c r="X41" s="22">
        <v>2411418</v>
      </c>
      <c r="Y41" s="22">
        <v>-1910985</v>
      </c>
      <c r="Z41" s="23">
        <v>-79.247355705232366</v>
      </c>
      <c r="AA41" s="20">
        <v>4822955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14838572</v>
      </c>
      <c r="D43" s="20"/>
      <c r="E43" s="21">
        <v>14500000</v>
      </c>
      <c r="F43" s="22">
        <v>14500000</v>
      </c>
      <c r="G43" s="22">
        <v>1805491</v>
      </c>
      <c r="H43" s="22">
        <v>56288</v>
      </c>
      <c r="I43" s="22">
        <v>25228</v>
      </c>
      <c r="J43" s="22">
        <v>1887007</v>
      </c>
      <c r="K43" s="22">
        <v>602045</v>
      </c>
      <c r="L43" s="22">
        <v>5970</v>
      </c>
      <c r="M43" s="22"/>
      <c r="N43" s="22">
        <v>608015</v>
      </c>
      <c r="O43" s="22"/>
      <c r="P43" s="22"/>
      <c r="Q43" s="22"/>
      <c r="R43" s="22"/>
      <c r="S43" s="22"/>
      <c r="T43" s="22"/>
      <c r="U43" s="22"/>
      <c r="V43" s="22"/>
      <c r="W43" s="22">
        <v>2495022</v>
      </c>
      <c r="X43" s="22">
        <v>7249998</v>
      </c>
      <c r="Y43" s="22">
        <v>-4754976</v>
      </c>
      <c r="Z43" s="23">
        <v>-65.585893954729372</v>
      </c>
      <c r="AA43" s="20">
        <v>14500000</v>
      </c>
    </row>
    <row r="44" spans="1:27" x14ac:dyDescent="0.25">
      <c r="A44" s="19" t="s">
        <v>69</v>
      </c>
      <c r="B44" s="15" t="s">
        <v>32</v>
      </c>
      <c r="C44" s="20">
        <v>2412094</v>
      </c>
      <c r="D44" s="20"/>
      <c r="E44" s="21">
        <v>3870348</v>
      </c>
      <c r="F44" s="22">
        <v>3870348</v>
      </c>
      <c r="G44" s="22">
        <v>70928</v>
      </c>
      <c r="H44" s="22">
        <v>4732</v>
      </c>
      <c r="I44" s="22">
        <v>28107</v>
      </c>
      <c r="J44" s="22">
        <v>103767</v>
      </c>
      <c r="K44" s="22">
        <v>1931</v>
      </c>
      <c r="L44" s="22">
        <v>206223</v>
      </c>
      <c r="M44" s="22">
        <v>19762</v>
      </c>
      <c r="N44" s="22">
        <v>227916</v>
      </c>
      <c r="O44" s="22"/>
      <c r="P44" s="22"/>
      <c r="Q44" s="22"/>
      <c r="R44" s="22"/>
      <c r="S44" s="22"/>
      <c r="T44" s="22"/>
      <c r="U44" s="22"/>
      <c r="V44" s="22"/>
      <c r="W44" s="22">
        <v>331683</v>
      </c>
      <c r="X44" s="22">
        <v>1935114</v>
      </c>
      <c r="Y44" s="22">
        <v>-1603431</v>
      </c>
      <c r="Z44" s="23">
        <v>-82.859769501951817</v>
      </c>
      <c r="AA44" s="20">
        <v>3870348</v>
      </c>
    </row>
    <row r="45" spans="1:27" x14ac:dyDescent="0.25">
      <c r="A45" s="19" t="s">
        <v>70</v>
      </c>
      <c r="B45" s="15" t="s">
        <v>32</v>
      </c>
      <c r="C45" s="20">
        <v>246547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71646602</v>
      </c>
      <c r="D47" s="29">
        <f t="shared" ref="D47:Y47" si="1">SUM(D34:D46)</f>
        <v>0</v>
      </c>
      <c r="E47" s="30">
        <f t="shared" si="1"/>
        <v>65894752</v>
      </c>
      <c r="F47" s="31">
        <f t="shared" si="1"/>
        <v>65894752</v>
      </c>
      <c r="G47" s="31">
        <f t="shared" si="1"/>
        <v>3357253</v>
      </c>
      <c r="H47" s="31">
        <f t="shared" si="1"/>
        <v>3150547</v>
      </c>
      <c r="I47" s="31">
        <f t="shared" si="1"/>
        <v>2164979</v>
      </c>
      <c r="J47" s="31">
        <f t="shared" si="1"/>
        <v>8672779</v>
      </c>
      <c r="K47" s="31">
        <f t="shared" si="1"/>
        <v>3734289</v>
      </c>
      <c r="L47" s="31">
        <f t="shared" si="1"/>
        <v>4365805</v>
      </c>
      <c r="M47" s="31">
        <f t="shared" si="1"/>
        <v>1644791</v>
      </c>
      <c r="N47" s="31">
        <f t="shared" si="1"/>
        <v>9744885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18417664</v>
      </c>
      <c r="X47" s="31">
        <f t="shared" si="1"/>
        <v>31238496</v>
      </c>
      <c r="Y47" s="31">
        <f t="shared" si="1"/>
        <v>-12820832</v>
      </c>
      <c r="Z47" s="32">
        <f>+IF(X47&lt;&gt;0,+(Y47/X47)*100,0)</f>
        <v>-41.041771025083925</v>
      </c>
      <c r="AA47" s="29">
        <f>SUM(AA34:AA46)</f>
        <v>65894752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34987848</v>
      </c>
      <c r="D48" s="39">
        <f t="shared" si="2"/>
        <v>0</v>
      </c>
      <c r="E48" s="40">
        <f t="shared" si="2"/>
        <v>46790629</v>
      </c>
      <c r="F48" s="41">
        <f t="shared" si="2"/>
        <v>46790629</v>
      </c>
      <c r="G48" s="41">
        <f t="shared" si="2"/>
        <v>3856058</v>
      </c>
      <c r="H48" s="41">
        <f t="shared" si="2"/>
        <v>24606760</v>
      </c>
      <c r="I48" s="41">
        <f t="shared" si="2"/>
        <v>879826</v>
      </c>
      <c r="J48" s="41">
        <f t="shared" si="2"/>
        <v>29342644</v>
      </c>
      <c r="K48" s="41">
        <f t="shared" si="2"/>
        <v>4102077</v>
      </c>
      <c r="L48" s="41">
        <f t="shared" si="2"/>
        <v>3672354</v>
      </c>
      <c r="M48" s="41">
        <f t="shared" si="2"/>
        <v>7883530</v>
      </c>
      <c r="N48" s="41">
        <f t="shared" si="2"/>
        <v>15657961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45000605</v>
      </c>
      <c r="X48" s="41">
        <f t="shared" si="2"/>
        <v>25104176</v>
      </c>
      <c r="Y48" s="41">
        <f t="shared" si="2"/>
        <v>19896429</v>
      </c>
      <c r="Z48" s="42">
        <f>+IF(X48&lt;&gt;0,+(Y48/X48)*100,0)</f>
        <v>79.255455347349383</v>
      </c>
      <c r="AA48" s="39">
        <f>+AA32-AA47</f>
        <v>46790629</v>
      </c>
    </row>
    <row r="49" spans="1:27" x14ac:dyDescent="0.25">
      <c r="A49" s="43" t="s">
        <v>74</v>
      </c>
      <c r="B49" s="15" t="s">
        <v>32</v>
      </c>
      <c r="C49" s="20">
        <v>29986103</v>
      </c>
      <c r="D49" s="20"/>
      <c r="E49" s="21">
        <v>12000000</v>
      </c>
      <c r="F49" s="22">
        <v>12000000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6000000</v>
      </c>
      <c r="Y49" s="22">
        <v>-6000000</v>
      </c>
      <c r="Z49" s="23">
        <v>-100</v>
      </c>
      <c r="AA49" s="20">
        <v>12000000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64973951</v>
      </c>
      <c r="D51" s="48">
        <f t="shared" si="3"/>
        <v>0</v>
      </c>
      <c r="E51" s="49">
        <f t="shared" si="3"/>
        <v>58790629</v>
      </c>
      <c r="F51" s="50">
        <f t="shared" si="3"/>
        <v>58790629</v>
      </c>
      <c r="G51" s="50">
        <f t="shared" si="3"/>
        <v>3856058</v>
      </c>
      <c r="H51" s="50">
        <f t="shared" si="3"/>
        <v>24606760</v>
      </c>
      <c r="I51" s="50">
        <f t="shared" si="3"/>
        <v>879826</v>
      </c>
      <c r="J51" s="50">
        <f t="shared" si="3"/>
        <v>29342644</v>
      </c>
      <c r="K51" s="50">
        <f t="shared" si="3"/>
        <v>4102077</v>
      </c>
      <c r="L51" s="50">
        <f t="shared" si="3"/>
        <v>3672354</v>
      </c>
      <c r="M51" s="50">
        <f t="shared" si="3"/>
        <v>7883530</v>
      </c>
      <c r="N51" s="50">
        <f t="shared" si="3"/>
        <v>15657961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45000605</v>
      </c>
      <c r="X51" s="50">
        <f t="shared" si="3"/>
        <v>31104176</v>
      </c>
      <c r="Y51" s="50">
        <f t="shared" si="3"/>
        <v>13896429</v>
      </c>
      <c r="Z51" s="51">
        <f>+IF(X51&lt;&gt;0,+(Y51/X51)*100,0)</f>
        <v>44.677052367502036</v>
      </c>
      <c r="AA51" s="48">
        <f>SUM(AA48:AA50)</f>
        <v>58790629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64973951</v>
      </c>
      <c r="D53" s="54">
        <f>+D51-D52</f>
        <v>0</v>
      </c>
      <c r="E53" s="55">
        <f t="shared" si="4"/>
        <v>58790629</v>
      </c>
      <c r="F53" s="56">
        <f t="shared" si="4"/>
        <v>58790629</v>
      </c>
      <c r="G53" s="56">
        <f t="shared" si="4"/>
        <v>3856058</v>
      </c>
      <c r="H53" s="56">
        <f t="shared" si="4"/>
        <v>24606760</v>
      </c>
      <c r="I53" s="56">
        <f t="shared" si="4"/>
        <v>879826</v>
      </c>
      <c r="J53" s="56">
        <f t="shared" si="4"/>
        <v>29342644</v>
      </c>
      <c r="K53" s="56">
        <f t="shared" si="4"/>
        <v>4102077</v>
      </c>
      <c r="L53" s="56">
        <f t="shared" si="4"/>
        <v>3672354</v>
      </c>
      <c r="M53" s="56">
        <f t="shared" si="4"/>
        <v>7883530</v>
      </c>
      <c r="N53" s="56">
        <f t="shared" si="4"/>
        <v>15657961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45000605</v>
      </c>
      <c r="X53" s="56">
        <f t="shared" si="4"/>
        <v>31104176</v>
      </c>
      <c r="Y53" s="56">
        <f t="shared" si="4"/>
        <v>13896429</v>
      </c>
      <c r="Z53" s="57">
        <f>+IF(X53&lt;&gt;0,+(Y53/X53)*100,0)</f>
        <v>44.677052367502036</v>
      </c>
      <c r="AA53" s="54">
        <f>+AA51-AA52</f>
        <v>58790629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64973951</v>
      </c>
      <c r="D56" s="48">
        <f>SUM(D53:D55)</f>
        <v>0</v>
      </c>
      <c r="E56" s="49">
        <f t="shared" si="5"/>
        <v>58790629</v>
      </c>
      <c r="F56" s="50">
        <f t="shared" si="5"/>
        <v>58790629</v>
      </c>
      <c r="G56" s="50">
        <f t="shared" si="5"/>
        <v>3856058</v>
      </c>
      <c r="H56" s="50">
        <f t="shared" si="5"/>
        <v>24606760</v>
      </c>
      <c r="I56" s="50">
        <f t="shared" si="5"/>
        <v>879826</v>
      </c>
      <c r="J56" s="50">
        <f t="shared" si="5"/>
        <v>29342644</v>
      </c>
      <c r="K56" s="50">
        <f t="shared" si="5"/>
        <v>4102077</v>
      </c>
      <c r="L56" s="50">
        <f t="shared" si="5"/>
        <v>3672354</v>
      </c>
      <c r="M56" s="50">
        <f t="shared" si="5"/>
        <v>7883530</v>
      </c>
      <c r="N56" s="50">
        <f t="shared" si="5"/>
        <v>15657961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45000605</v>
      </c>
      <c r="X56" s="50">
        <f t="shared" si="5"/>
        <v>31104176</v>
      </c>
      <c r="Y56" s="50">
        <f t="shared" si="5"/>
        <v>13896429</v>
      </c>
      <c r="Z56" s="51">
        <f>+IF(X56&lt;&gt;0,+(Y56/X56)*100,0)</f>
        <v>44.677052367502036</v>
      </c>
      <c r="AA56" s="48">
        <f>SUM(AA53:AA55)</f>
        <v>58790629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64973951</v>
      </c>
      <c r="D59" s="65">
        <f>SUM(D56:D58)</f>
        <v>0</v>
      </c>
      <c r="E59" s="66">
        <f t="shared" si="6"/>
        <v>58790629</v>
      </c>
      <c r="F59" s="67">
        <f t="shared" si="6"/>
        <v>58790629</v>
      </c>
      <c r="G59" s="67">
        <f t="shared" si="6"/>
        <v>3856058</v>
      </c>
      <c r="H59" s="67">
        <f t="shared" si="6"/>
        <v>24606760</v>
      </c>
      <c r="I59" s="67">
        <f t="shared" si="6"/>
        <v>879826</v>
      </c>
      <c r="J59" s="67">
        <f t="shared" si="6"/>
        <v>29342644</v>
      </c>
      <c r="K59" s="67">
        <f t="shared" si="6"/>
        <v>4102077</v>
      </c>
      <c r="L59" s="67">
        <f t="shared" si="6"/>
        <v>3672354</v>
      </c>
      <c r="M59" s="67">
        <f t="shared" si="6"/>
        <v>7883530</v>
      </c>
      <c r="N59" s="67">
        <f t="shared" si="6"/>
        <v>15657961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45000605</v>
      </c>
      <c r="X59" s="67">
        <f t="shared" si="6"/>
        <v>31104176</v>
      </c>
      <c r="Y59" s="67">
        <f t="shared" si="6"/>
        <v>13896429</v>
      </c>
      <c r="Z59" s="68">
        <f>+IF(X59&lt;&gt;0,+(Y59/X59)*100,0)</f>
        <v>44.677052367502036</v>
      </c>
      <c r="AA59" s="65">
        <f>SUM(AA56:AA58)</f>
        <v>58790629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98315885</v>
      </c>
      <c r="D7" s="20"/>
      <c r="E7" s="21">
        <v>94868006</v>
      </c>
      <c r="F7" s="22">
        <v>94868006</v>
      </c>
      <c r="G7" s="22">
        <v>16826419</v>
      </c>
      <c r="H7" s="22">
        <v>3583752</v>
      </c>
      <c r="I7" s="22">
        <v>16752607</v>
      </c>
      <c r="J7" s="22">
        <v>37162778</v>
      </c>
      <c r="K7" s="22">
        <v>-100722</v>
      </c>
      <c r="L7" s="22">
        <v>5405374</v>
      </c>
      <c r="M7" s="22">
        <v>8238920</v>
      </c>
      <c r="N7" s="22">
        <v>13543572</v>
      </c>
      <c r="O7" s="22"/>
      <c r="P7" s="22"/>
      <c r="Q7" s="22"/>
      <c r="R7" s="22"/>
      <c r="S7" s="22"/>
      <c r="T7" s="22"/>
      <c r="U7" s="22"/>
      <c r="V7" s="22"/>
      <c r="W7" s="22">
        <v>50706350</v>
      </c>
      <c r="X7" s="22">
        <v>60721868</v>
      </c>
      <c r="Y7" s="22">
        <v>-10015518</v>
      </c>
      <c r="Z7" s="23">
        <v>-16.494087434859548</v>
      </c>
      <c r="AA7" s="20">
        <v>94868006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7285220</v>
      </c>
      <c r="D13" s="20"/>
      <c r="E13" s="21">
        <v>6518692</v>
      </c>
      <c r="F13" s="22">
        <v>6518692</v>
      </c>
      <c r="G13" s="22">
        <v>678400</v>
      </c>
      <c r="H13" s="22">
        <v>657707</v>
      </c>
      <c r="I13" s="22">
        <v>613863</v>
      </c>
      <c r="J13" s="22">
        <v>1949970</v>
      </c>
      <c r="K13" s="22">
        <v>737250</v>
      </c>
      <c r="L13" s="22">
        <v>722357</v>
      </c>
      <c r="M13" s="22">
        <v>743066</v>
      </c>
      <c r="N13" s="22">
        <v>2202673</v>
      </c>
      <c r="O13" s="22"/>
      <c r="P13" s="22"/>
      <c r="Q13" s="22"/>
      <c r="R13" s="22"/>
      <c r="S13" s="22"/>
      <c r="T13" s="22"/>
      <c r="U13" s="22"/>
      <c r="V13" s="22"/>
      <c r="W13" s="22">
        <v>4152643</v>
      </c>
      <c r="X13" s="22">
        <v>3623486</v>
      </c>
      <c r="Y13" s="22">
        <v>529157</v>
      </c>
      <c r="Z13" s="23">
        <v>14.603533724154033</v>
      </c>
      <c r="AA13" s="20">
        <v>6518692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1659155</v>
      </c>
      <c r="D19" s="20"/>
      <c r="E19" s="21">
        <v>24469</v>
      </c>
      <c r="F19" s="22">
        <v>24469</v>
      </c>
      <c r="G19" s="22">
        <v>77521</v>
      </c>
      <c r="H19" s="22">
        <v>377675</v>
      </c>
      <c r="I19" s="22">
        <v>83768</v>
      </c>
      <c r="J19" s="22">
        <v>538964</v>
      </c>
      <c r="K19" s="22">
        <v>252777</v>
      </c>
      <c r="L19" s="22">
        <v>132946</v>
      </c>
      <c r="M19" s="22">
        <v>151504</v>
      </c>
      <c r="N19" s="22">
        <v>537227</v>
      </c>
      <c r="O19" s="22"/>
      <c r="P19" s="22"/>
      <c r="Q19" s="22"/>
      <c r="R19" s="22"/>
      <c r="S19" s="22"/>
      <c r="T19" s="22"/>
      <c r="U19" s="22"/>
      <c r="V19" s="22"/>
      <c r="W19" s="22">
        <v>1076191</v>
      </c>
      <c r="X19" s="22">
        <v>13994</v>
      </c>
      <c r="Y19" s="22">
        <v>1062197</v>
      </c>
      <c r="Z19" s="23">
        <v>7590.3744461912256</v>
      </c>
      <c r="AA19" s="20">
        <v>24469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31768740</v>
      </c>
      <c r="D25" s="20"/>
      <c r="E25" s="21">
        <v>35038456</v>
      </c>
      <c r="F25" s="22">
        <v>35038456</v>
      </c>
      <c r="G25" s="22">
        <v>14055814</v>
      </c>
      <c r="H25" s="22">
        <v>376101</v>
      </c>
      <c r="I25" s="22">
        <v>-340986</v>
      </c>
      <c r="J25" s="22">
        <v>14090929</v>
      </c>
      <c r="K25" s="22">
        <v>153587</v>
      </c>
      <c r="L25" s="22">
        <v>133611</v>
      </c>
      <c r="M25" s="22">
        <v>11271846</v>
      </c>
      <c r="N25" s="22">
        <v>11559044</v>
      </c>
      <c r="O25" s="22"/>
      <c r="P25" s="22"/>
      <c r="Q25" s="22"/>
      <c r="R25" s="22"/>
      <c r="S25" s="22"/>
      <c r="T25" s="22"/>
      <c r="U25" s="22"/>
      <c r="V25" s="22"/>
      <c r="W25" s="22">
        <v>25649973</v>
      </c>
      <c r="X25" s="22">
        <v>22815430</v>
      </c>
      <c r="Y25" s="22">
        <v>2834543</v>
      </c>
      <c r="Z25" s="23">
        <v>12.423798280374291</v>
      </c>
      <c r="AA25" s="20">
        <v>35038456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139029000</v>
      </c>
      <c r="D32" s="29">
        <f t="shared" ref="D32:Y32" si="0">SUM(D6:D31)</f>
        <v>0</v>
      </c>
      <c r="E32" s="30">
        <f t="shared" si="0"/>
        <v>136449623</v>
      </c>
      <c r="F32" s="31">
        <f t="shared" si="0"/>
        <v>136449623</v>
      </c>
      <c r="G32" s="31">
        <f t="shared" si="0"/>
        <v>31638154</v>
      </c>
      <c r="H32" s="31">
        <f t="shared" si="0"/>
        <v>4995235</v>
      </c>
      <c r="I32" s="31">
        <f t="shared" si="0"/>
        <v>17109252</v>
      </c>
      <c r="J32" s="31">
        <f t="shared" si="0"/>
        <v>53742641</v>
      </c>
      <c r="K32" s="31">
        <f t="shared" si="0"/>
        <v>1042892</v>
      </c>
      <c r="L32" s="31">
        <f t="shared" si="0"/>
        <v>6394288</v>
      </c>
      <c r="M32" s="31">
        <f t="shared" si="0"/>
        <v>20405336</v>
      </c>
      <c r="N32" s="31">
        <f t="shared" si="0"/>
        <v>27842516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81585157</v>
      </c>
      <c r="X32" s="31">
        <f t="shared" si="0"/>
        <v>87174778</v>
      </c>
      <c r="Y32" s="31">
        <f t="shared" si="0"/>
        <v>-5589621</v>
      </c>
      <c r="Z32" s="32">
        <f>+IF(X32&lt;&gt;0,+(Y32/X32)*100,0)</f>
        <v>-6.4119704440199428</v>
      </c>
      <c r="AA32" s="29">
        <f>SUM(AA6:AA31)</f>
        <v>136449623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26922062</v>
      </c>
      <c r="D34" s="20"/>
      <c r="E34" s="21">
        <v>21054762</v>
      </c>
      <c r="F34" s="22">
        <v>21054762</v>
      </c>
      <c r="G34" s="22">
        <v>1725806</v>
      </c>
      <c r="H34" s="22">
        <v>2869963</v>
      </c>
      <c r="I34" s="22">
        <v>1554656</v>
      </c>
      <c r="J34" s="22">
        <v>6150425</v>
      </c>
      <c r="K34" s="22">
        <v>2278075</v>
      </c>
      <c r="L34" s="22">
        <v>2321533</v>
      </c>
      <c r="M34" s="22">
        <v>3233732</v>
      </c>
      <c r="N34" s="22">
        <v>7833340</v>
      </c>
      <c r="O34" s="22"/>
      <c r="P34" s="22"/>
      <c r="Q34" s="22"/>
      <c r="R34" s="22"/>
      <c r="S34" s="22"/>
      <c r="T34" s="22"/>
      <c r="U34" s="22"/>
      <c r="V34" s="22"/>
      <c r="W34" s="22">
        <v>13983765</v>
      </c>
      <c r="X34" s="22">
        <v>11697715</v>
      </c>
      <c r="Y34" s="22">
        <v>2286050</v>
      </c>
      <c r="Z34" s="23">
        <v>19.542705562582093</v>
      </c>
      <c r="AA34" s="20">
        <v>21054762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12185339</v>
      </c>
      <c r="D37" s="20"/>
      <c r="E37" s="21">
        <v>10570519</v>
      </c>
      <c r="F37" s="22">
        <v>10570519</v>
      </c>
      <c r="G37" s="22">
        <v>1254073</v>
      </c>
      <c r="H37" s="22">
        <v>2816414</v>
      </c>
      <c r="I37" s="22">
        <v>-2556737</v>
      </c>
      <c r="J37" s="22">
        <v>1513750</v>
      </c>
      <c r="K37" s="22">
        <v>1340373</v>
      </c>
      <c r="L37" s="22">
        <v>743436</v>
      </c>
      <c r="M37" s="22">
        <v>289743</v>
      </c>
      <c r="N37" s="22">
        <v>2373552</v>
      </c>
      <c r="O37" s="22"/>
      <c r="P37" s="22"/>
      <c r="Q37" s="22"/>
      <c r="R37" s="22"/>
      <c r="S37" s="22"/>
      <c r="T37" s="22"/>
      <c r="U37" s="22"/>
      <c r="V37" s="22"/>
      <c r="W37" s="22">
        <v>3887302</v>
      </c>
      <c r="X37" s="22">
        <v>4155859</v>
      </c>
      <c r="Y37" s="22">
        <v>-268557</v>
      </c>
      <c r="Z37" s="23">
        <v>-6.4621297305803687</v>
      </c>
      <c r="AA37" s="20">
        <v>10570519</v>
      </c>
    </row>
    <row r="38" spans="1:27" x14ac:dyDescent="0.25">
      <c r="A38" s="19" t="s">
        <v>64</v>
      </c>
      <c r="B38" s="15" t="s">
        <v>32</v>
      </c>
      <c r="C38" s="20">
        <v>14174752</v>
      </c>
      <c r="D38" s="20"/>
      <c r="E38" s="21">
        <v>9679426</v>
      </c>
      <c r="F38" s="22">
        <v>9679426</v>
      </c>
      <c r="G38" s="22">
        <v>8962454</v>
      </c>
      <c r="H38" s="22">
        <v>5844953</v>
      </c>
      <c r="I38" s="22">
        <v>-5844953</v>
      </c>
      <c r="J38" s="22">
        <v>8962454</v>
      </c>
      <c r="K38" s="22"/>
      <c r="L38" s="22">
        <v>-716972</v>
      </c>
      <c r="M38" s="22">
        <v>716972</v>
      </c>
      <c r="N38" s="22"/>
      <c r="O38" s="22"/>
      <c r="P38" s="22"/>
      <c r="Q38" s="22"/>
      <c r="R38" s="22"/>
      <c r="S38" s="22"/>
      <c r="T38" s="22"/>
      <c r="U38" s="22"/>
      <c r="V38" s="22"/>
      <c r="W38" s="22">
        <v>8962454</v>
      </c>
      <c r="X38" s="22">
        <v>9679426</v>
      </c>
      <c r="Y38" s="22">
        <v>-716972</v>
      </c>
      <c r="Z38" s="23">
        <v>-7.4071747642887082</v>
      </c>
      <c r="AA38" s="20">
        <v>9679426</v>
      </c>
    </row>
    <row r="39" spans="1:27" x14ac:dyDescent="0.25">
      <c r="A39" s="19" t="s">
        <v>65</v>
      </c>
      <c r="B39" s="15" t="s">
        <v>32</v>
      </c>
      <c r="C39" s="20">
        <v>18346906</v>
      </c>
      <c r="D39" s="20"/>
      <c r="E39" s="21">
        <v>18348044</v>
      </c>
      <c r="F39" s="22">
        <v>18348044</v>
      </c>
      <c r="G39" s="22">
        <v>-16817902</v>
      </c>
      <c r="H39" s="22">
        <v>24669993</v>
      </c>
      <c r="I39" s="22">
        <v>-3748247</v>
      </c>
      <c r="J39" s="22">
        <v>4103844</v>
      </c>
      <c r="K39" s="22">
        <v>1382812</v>
      </c>
      <c r="L39" s="22">
        <v>1338204</v>
      </c>
      <c r="M39" s="22">
        <v>1375562</v>
      </c>
      <c r="N39" s="22">
        <v>4096578</v>
      </c>
      <c r="O39" s="22"/>
      <c r="P39" s="22"/>
      <c r="Q39" s="22"/>
      <c r="R39" s="22"/>
      <c r="S39" s="22"/>
      <c r="T39" s="22"/>
      <c r="U39" s="22"/>
      <c r="V39" s="22"/>
      <c r="W39" s="22">
        <v>8200422</v>
      </c>
      <c r="X39" s="22">
        <v>8621179</v>
      </c>
      <c r="Y39" s="22">
        <v>-420757</v>
      </c>
      <c r="Z39" s="23">
        <v>-4.8805041630616879</v>
      </c>
      <c r="AA39" s="20">
        <v>18348044</v>
      </c>
    </row>
    <row r="40" spans="1:27" x14ac:dyDescent="0.25">
      <c r="A40" s="19" t="s">
        <v>40</v>
      </c>
      <c r="B40" s="15" t="s">
        <v>32</v>
      </c>
      <c r="C40" s="20">
        <v>11782511</v>
      </c>
      <c r="D40" s="20"/>
      <c r="E40" s="21">
        <v>10423909</v>
      </c>
      <c r="F40" s="22">
        <v>10423909</v>
      </c>
      <c r="G40" s="22">
        <v>1470882</v>
      </c>
      <c r="H40" s="22">
        <v>-199138</v>
      </c>
      <c r="I40" s="22">
        <v>228881</v>
      </c>
      <c r="J40" s="22">
        <v>1500625</v>
      </c>
      <c r="K40" s="22">
        <v>1386</v>
      </c>
      <c r="L40" s="22">
        <v>1858</v>
      </c>
      <c r="M40" s="22">
        <v>5243236</v>
      </c>
      <c r="N40" s="22">
        <v>5246480</v>
      </c>
      <c r="O40" s="22"/>
      <c r="P40" s="22"/>
      <c r="Q40" s="22"/>
      <c r="R40" s="22"/>
      <c r="S40" s="22"/>
      <c r="T40" s="22"/>
      <c r="U40" s="22"/>
      <c r="V40" s="22"/>
      <c r="W40" s="22">
        <v>6747105</v>
      </c>
      <c r="X40" s="22">
        <v>4104656</v>
      </c>
      <c r="Y40" s="22">
        <v>2642449</v>
      </c>
      <c r="Z40" s="23">
        <v>64.376868609695919</v>
      </c>
      <c r="AA40" s="20">
        <v>10423909</v>
      </c>
    </row>
    <row r="41" spans="1:27" x14ac:dyDescent="0.25">
      <c r="A41" s="19" t="s">
        <v>66</v>
      </c>
      <c r="B41" s="15" t="s">
        <v>32</v>
      </c>
      <c r="C41" s="20">
        <v>10919027</v>
      </c>
      <c r="D41" s="20"/>
      <c r="E41" s="21">
        <v>13939903</v>
      </c>
      <c r="F41" s="22">
        <v>13039903</v>
      </c>
      <c r="G41" s="22">
        <v>-269727</v>
      </c>
      <c r="H41" s="22">
        <v>-332763</v>
      </c>
      <c r="I41" s="22">
        <v>742725</v>
      </c>
      <c r="J41" s="22">
        <v>140235</v>
      </c>
      <c r="K41" s="22">
        <v>2542140</v>
      </c>
      <c r="L41" s="22">
        <v>604216</v>
      </c>
      <c r="M41" s="22">
        <v>936988</v>
      </c>
      <c r="N41" s="22">
        <v>4083344</v>
      </c>
      <c r="O41" s="22"/>
      <c r="P41" s="22"/>
      <c r="Q41" s="22"/>
      <c r="R41" s="22"/>
      <c r="S41" s="22"/>
      <c r="T41" s="22"/>
      <c r="U41" s="22"/>
      <c r="V41" s="22"/>
      <c r="W41" s="22">
        <v>4223579</v>
      </c>
      <c r="X41" s="22">
        <v>2725215</v>
      </c>
      <c r="Y41" s="22">
        <v>1498364</v>
      </c>
      <c r="Z41" s="23">
        <v>54.981496872723802</v>
      </c>
      <c r="AA41" s="20">
        <v>13039903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358486</v>
      </c>
      <c r="F43" s="22">
        <v>358486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179244</v>
      </c>
      <c r="Y43" s="22">
        <v>-179244</v>
      </c>
      <c r="Z43" s="23">
        <v>-100</v>
      </c>
      <c r="AA43" s="20">
        <v>358486</v>
      </c>
    </row>
    <row r="44" spans="1:27" x14ac:dyDescent="0.25">
      <c r="A44" s="19" t="s">
        <v>69</v>
      </c>
      <c r="B44" s="15" t="s">
        <v>32</v>
      </c>
      <c r="C44" s="20">
        <v>4362697</v>
      </c>
      <c r="D44" s="20"/>
      <c r="E44" s="21">
        <v>1722788</v>
      </c>
      <c r="F44" s="22">
        <v>4102788</v>
      </c>
      <c r="G44" s="22">
        <v>2181748</v>
      </c>
      <c r="H44" s="22">
        <v>35082</v>
      </c>
      <c r="I44" s="22">
        <v>-1944415</v>
      </c>
      <c r="J44" s="22">
        <v>272415</v>
      </c>
      <c r="K44" s="22">
        <v>477277</v>
      </c>
      <c r="L44" s="22">
        <v>1320520</v>
      </c>
      <c r="M44" s="22">
        <v>933449</v>
      </c>
      <c r="N44" s="22">
        <v>2731246</v>
      </c>
      <c r="O44" s="22"/>
      <c r="P44" s="22"/>
      <c r="Q44" s="22"/>
      <c r="R44" s="22"/>
      <c r="S44" s="22"/>
      <c r="T44" s="22"/>
      <c r="U44" s="22"/>
      <c r="V44" s="22"/>
      <c r="W44" s="22">
        <v>3003661</v>
      </c>
      <c r="X44" s="22">
        <v>3145624</v>
      </c>
      <c r="Y44" s="22">
        <v>-141963</v>
      </c>
      <c r="Z44" s="23">
        <v>-4.5130314366879194</v>
      </c>
      <c r="AA44" s="20">
        <v>4102788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299846</v>
      </c>
      <c r="I45" s="22">
        <v>-299846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98693294</v>
      </c>
      <c r="D47" s="29">
        <f t="shared" ref="D47:Y47" si="1">SUM(D34:D46)</f>
        <v>0</v>
      </c>
      <c r="E47" s="30">
        <f t="shared" si="1"/>
        <v>86097837</v>
      </c>
      <c r="F47" s="31">
        <f t="shared" si="1"/>
        <v>87577837</v>
      </c>
      <c r="G47" s="31">
        <f t="shared" si="1"/>
        <v>-1492666</v>
      </c>
      <c r="H47" s="31">
        <f t="shared" si="1"/>
        <v>36004350</v>
      </c>
      <c r="I47" s="31">
        <f t="shared" si="1"/>
        <v>-11867936</v>
      </c>
      <c r="J47" s="31">
        <f t="shared" si="1"/>
        <v>22643748</v>
      </c>
      <c r="K47" s="31">
        <f t="shared" si="1"/>
        <v>8022063</v>
      </c>
      <c r="L47" s="31">
        <f t="shared" si="1"/>
        <v>5612795</v>
      </c>
      <c r="M47" s="31">
        <f t="shared" si="1"/>
        <v>12729682</v>
      </c>
      <c r="N47" s="31">
        <f t="shared" si="1"/>
        <v>26364540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49008288</v>
      </c>
      <c r="X47" s="31">
        <f t="shared" si="1"/>
        <v>44308918</v>
      </c>
      <c r="Y47" s="31">
        <f t="shared" si="1"/>
        <v>4699370</v>
      </c>
      <c r="Z47" s="32">
        <f>+IF(X47&lt;&gt;0,+(Y47/X47)*100,0)</f>
        <v>10.605923620161521</v>
      </c>
      <c r="AA47" s="29">
        <f>SUM(AA34:AA46)</f>
        <v>87577837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40335706</v>
      </c>
      <c r="D48" s="39">
        <f t="shared" si="2"/>
        <v>0</v>
      </c>
      <c r="E48" s="40">
        <f t="shared" si="2"/>
        <v>50351786</v>
      </c>
      <c r="F48" s="41">
        <f t="shared" si="2"/>
        <v>48871786</v>
      </c>
      <c r="G48" s="41">
        <f t="shared" si="2"/>
        <v>33130820</v>
      </c>
      <c r="H48" s="41">
        <f t="shared" si="2"/>
        <v>-31009115</v>
      </c>
      <c r="I48" s="41">
        <f t="shared" si="2"/>
        <v>28977188</v>
      </c>
      <c r="J48" s="41">
        <f t="shared" si="2"/>
        <v>31098893</v>
      </c>
      <c r="K48" s="41">
        <f t="shared" si="2"/>
        <v>-6979171</v>
      </c>
      <c r="L48" s="41">
        <f t="shared" si="2"/>
        <v>781493</v>
      </c>
      <c r="M48" s="41">
        <f t="shared" si="2"/>
        <v>7675654</v>
      </c>
      <c r="N48" s="41">
        <f t="shared" si="2"/>
        <v>1477976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32576869</v>
      </c>
      <c r="X48" s="41">
        <f t="shared" si="2"/>
        <v>42865860</v>
      </c>
      <c r="Y48" s="41">
        <f t="shared" si="2"/>
        <v>-10288991</v>
      </c>
      <c r="Z48" s="42">
        <f>+IF(X48&lt;&gt;0,+(Y48/X48)*100,0)</f>
        <v>-24.002763504569838</v>
      </c>
      <c r="AA48" s="39">
        <f>+AA32-AA47</f>
        <v>48871786</v>
      </c>
    </row>
    <row r="49" spans="1:27" x14ac:dyDescent="0.25">
      <c r="A49" s="43" t="s">
        <v>74</v>
      </c>
      <c r="B49" s="15" t="s">
        <v>32</v>
      </c>
      <c r="C49" s="20">
        <v>3330534</v>
      </c>
      <c r="D49" s="20"/>
      <c r="E49" s="21">
        <v>8695652</v>
      </c>
      <c r="F49" s="22">
        <v>8695652</v>
      </c>
      <c r="G49" s="22"/>
      <c r="H49" s="22">
        <v>-376101</v>
      </c>
      <c r="I49" s="22">
        <v>610200</v>
      </c>
      <c r="J49" s="22">
        <v>234099</v>
      </c>
      <c r="K49" s="22">
        <v>1023945</v>
      </c>
      <c r="L49" s="22">
        <v>890737</v>
      </c>
      <c r="M49" s="22">
        <v>640951</v>
      </c>
      <c r="N49" s="22">
        <v>2555633</v>
      </c>
      <c r="O49" s="22"/>
      <c r="P49" s="22"/>
      <c r="Q49" s="22"/>
      <c r="R49" s="22"/>
      <c r="S49" s="22"/>
      <c r="T49" s="22"/>
      <c r="U49" s="22"/>
      <c r="V49" s="22"/>
      <c r="W49" s="22">
        <v>2789732</v>
      </c>
      <c r="X49" s="22">
        <v>2173914</v>
      </c>
      <c r="Y49" s="22">
        <v>615818</v>
      </c>
      <c r="Z49" s="23">
        <v>28.327615535849166</v>
      </c>
      <c r="AA49" s="20">
        <v>8695652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43666240</v>
      </c>
      <c r="D51" s="48">
        <f t="shared" si="3"/>
        <v>0</v>
      </c>
      <c r="E51" s="49">
        <f t="shared" si="3"/>
        <v>59047438</v>
      </c>
      <c r="F51" s="50">
        <f t="shared" si="3"/>
        <v>57567438</v>
      </c>
      <c r="G51" s="50">
        <f t="shared" si="3"/>
        <v>33130820</v>
      </c>
      <c r="H51" s="50">
        <f t="shared" si="3"/>
        <v>-31385216</v>
      </c>
      <c r="I51" s="50">
        <f t="shared" si="3"/>
        <v>29587388</v>
      </c>
      <c r="J51" s="50">
        <f t="shared" si="3"/>
        <v>31332992</v>
      </c>
      <c r="K51" s="50">
        <f t="shared" si="3"/>
        <v>-5955226</v>
      </c>
      <c r="L51" s="50">
        <f t="shared" si="3"/>
        <v>1672230</v>
      </c>
      <c r="M51" s="50">
        <f t="shared" si="3"/>
        <v>8316605</v>
      </c>
      <c r="N51" s="50">
        <f t="shared" si="3"/>
        <v>4033609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35366601</v>
      </c>
      <c r="X51" s="50">
        <f t="shared" si="3"/>
        <v>45039774</v>
      </c>
      <c r="Y51" s="50">
        <f t="shared" si="3"/>
        <v>-9673173</v>
      </c>
      <c r="Z51" s="51">
        <f>+IF(X51&lt;&gt;0,+(Y51/X51)*100,0)</f>
        <v>-21.476957233399972</v>
      </c>
      <c r="AA51" s="48">
        <f>SUM(AA48:AA50)</f>
        <v>57567438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43666240</v>
      </c>
      <c r="D53" s="54">
        <f>+D51-D52</f>
        <v>0</v>
      </c>
      <c r="E53" s="55">
        <f t="shared" si="4"/>
        <v>59047438</v>
      </c>
      <c r="F53" s="56">
        <f t="shared" si="4"/>
        <v>57567438</v>
      </c>
      <c r="G53" s="56">
        <f t="shared" si="4"/>
        <v>33130820</v>
      </c>
      <c r="H53" s="56">
        <f t="shared" si="4"/>
        <v>-31385216</v>
      </c>
      <c r="I53" s="56">
        <f t="shared" si="4"/>
        <v>29587388</v>
      </c>
      <c r="J53" s="56">
        <f t="shared" si="4"/>
        <v>31332992</v>
      </c>
      <c r="K53" s="56">
        <f t="shared" si="4"/>
        <v>-5955226</v>
      </c>
      <c r="L53" s="56">
        <f t="shared" si="4"/>
        <v>1672230</v>
      </c>
      <c r="M53" s="56">
        <f t="shared" si="4"/>
        <v>8316605</v>
      </c>
      <c r="N53" s="56">
        <f t="shared" si="4"/>
        <v>4033609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35366601</v>
      </c>
      <c r="X53" s="56">
        <f t="shared" si="4"/>
        <v>45039774</v>
      </c>
      <c r="Y53" s="56">
        <f t="shared" si="4"/>
        <v>-9673173</v>
      </c>
      <c r="Z53" s="57">
        <f>+IF(X53&lt;&gt;0,+(Y53/X53)*100,0)</f>
        <v>-21.476957233399972</v>
      </c>
      <c r="AA53" s="54">
        <f>+AA51-AA52</f>
        <v>57567438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43666240</v>
      </c>
      <c r="D56" s="48">
        <f>SUM(D53:D55)</f>
        <v>0</v>
      </c>
      <c r="E56" s="49">
        <f t="shared" si="5"/>
        <v>59047438</v>
      </c>
      <c r="F56" s="50">
        <f t="shared" si="5"/>
        <v>57567438</v>
      </c>
      <c r="G56" s="50">
        <f t="shared" si="5"/>
        <v>33130820</v>
      </c>
      <c r="H56" s="50">
        <f t="shared" si="5"/>
        <v>-31385216</v>
      </c>
      <c r="I56" s="50">
        <f t="shared" si="5"/>
        <v>29587388</v>
      </c>
      <c r="J56" s="50">
        <f t="shared" si="5"/>
        <v>31332992</v>
      </c>
      <c r="K56" s="50">
        <f t="shared" si="5"/>
        <v>-5955226</v>
      </c>
      <c r="L56" s="50">
        <f t="shared" si="5"/>
        <v>1672230</v>
      </c>
      <c r="M56" s="50">
        <f t="shared" si="5"/>
        <v>8316605</v>
      </c>
      <c r="N56" s="50">
        <f t="shared" si="5"/>
        <v>4033609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35366601</v>
      </c>
      <c r="X56" s="50">
        <f t="shared" si="5"/>
        <v>45039774</v>
      </c>
      <c r="Y56" s="50">
        <f t="shared" si="5"/>
        <v>-9673173</v>
      </c>
      <c r="Z56" s="51">
        <f>+IF(X56&lt;&gt;0,+(Y56/X56)*100,0)</f>
        <v>-21.476957233399972</v>
      </c>
      <c r="AA56" s="48">
        <f>SUM(AA53:AA55)</f>
        <v>57567438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43666240</v>
      </c>
      <c r="D59" s="65">
        <f>SUM(D56:D58)</f>
        <v>0</v>
      </c>
      <c r="E59" s="66">
        <f t="shared" si="6"/>
        <v>59047438</v>
      </c>
      <c r="F59" s="67">
        <f t="shared" si="6"/>
        <v>57567438</v>
      </c>
      <c r="G59" s="67">
        <f t="shared" si="6"/>
        <v>33130820</v>
      </c>
      <c r="H59" s="67">
        <f t="shared" si="6"/>
        <v>-31385216</v>
      </c>
      <c r="I59" s="67">
        <f t="shared" si="6"/>
        <v>29587388</v>
      </c>
      <c r="J59" s="67">
        <f t="shared" si="6"/>
        <v>31332992</v>
      </c>
      <c r="K59" s="67">
        <f t="shared" si="6"/>
        <v>-5955226</v>
      </c>
      <c r="L59" s="67">
        <f t="shared" si="6"/>
        <v>1672230</v>
      </c>
      <c r="M59" s="67">
        <f t="shared" si="6"/>
        <v>8316605</v>
      </c>
      <c r="N59" s="67">
        <f t="shared" si="6"/>
        <v>4033609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35366601</v>
      </c>
      <c r="X59" s="67">
        <f t="shared" si="6"/>
        <v>45039774</v>
      </c>
      <c r="Y59" s="67">
        <f t="shared" si="6"/>
        <v>-9673173</v>
      </c>
      <c r="Z59" s="68">
        <f>+IF(X59&lt;&gt;0,+(Y59/X59)*100,0)</f>
        <v>-21.476957233399972</v>
      </c>
      <c r="AA59" s="65">
        <f>SUM(AA56:AA58)</f>
        <v>57567438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3961333</v>
      </c>
      <c r="D7" s="20"/>
      <c r="E7" s="21">
        <v>5566368</v>
      </c>
      <c r="F7" s="22">
        <v>5566368</v>
      </c>
      <c r="G7" s="22">
        <v>358839</v>
      </c>
      <c r="H7" s="22">
        <v>302176</v>
      </c>
      <c r="I7" s="22">
        <v>373571</v>
      </c>
      <c r="J7" s="22">
        <v>1034586</v>
      </c>
      <c r="K7" s="22">
        <v>326085</v>
      </c>
      <c r="L7" s="22">
        <v>470881</v>
      </c>
      <c r="M7" s="22">
        <v>391244</v>
      </c>
      <c r="N7" s="22">
        <v>1188210</v>
      </c>
      <c r="O7" s="22"/>
      <c r="P7" s="22"/>
      <c r="Q7" s="22"/>
      <c r="R7" s="22"/>
      <c r="S7" s="22"/>
      <c r="T7" s="22"/>
      <c r="U7" s="22"/>
      <c r="V7" s="22"/>
      <c r="W7" s="22">
        <v>2222796</v>
      </c>
      <c r="X7" s="22">
        <v>2371008</v>
      </c>
      <c r="Y7" s="22">
        <v>-148212</v>
      </c>
      <c r="Z7" s="23">
        <v>-6.2510122277107465</v>
      </c>
      <c r="AA7" s="20">
        <v>5566368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149976</v>
      </c>
      <c r="F13" s="22">
        <v>149976</v>
      </c>
      <c r="G13" s="22">
        <v>16391</v>
      </c>
      <c r="H13" s="22">
        <v>17131</v>
      </c>
      <c r="I13" s="22">
        <v>16863</v>
      </c>
      <c r="J13" s="22">
        <v>50385</v>
      </c>
      <c r="K13" s="22">
        <v>17602</v>
      </c>
      <c r="L13" s="22">
        <v>17711</v>
      </c>
      <c r="M13" s="22">
        <v>19695</v>
      </c>
      <c r="N13" s="22">
        <v>55008</v>
      </c>
      <c r="O13" s="22"/>
      <c r="P13" s="22"/>
      <c r="Q13" s="22"/>
      <c r="R13" s="22"/>
      <c r="S13" s="22"/>
      <c r="T13" s="22"/>
      <c r="U13" s="22"/>
      <c r="V13" s="22"/>
      <c r="W13" s="22">
        <v>105393</v>
      </c>
      <c r="X13" s="22">
        <v>74988</v>
      </c>
      <c r="Y13" s="22">
        <v>30405</v>
      </c>
      <c r="Z13" s="23">
        <v>40.546487437990081</v>
      </c>
      <c r="AA13" s="20">
        <v>149976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323739</v>
      </c>
      <c r="D25" s="20"/>
      <c r="E25" s="21">
        <v>280140</v>
      </c>
      <c r="F25" s="22">
        <v>280140</v>
      </c>
      <c r="G25" s="22"/>
      <c r="H25" s="22">
        <v>166832</v>
      </c>
      <c r="I25" s="22">
        <v>-147397</v>
      </c>
      <c r="J25" s="22">
        <v>19435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19435</v>
      </c>
      <c r="X25" s="22">
        <v>140070</v>
      </c>
      <c r="Y25" s="22">
        <v>-120635</v>
      </c>
      <c r="Z25" s="23">
        <v>-86.124794745484394</v>
      </c>
      <c r="AA25" s="20">
        <v>280140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76200</v>
      </c>
      <c r="F28" s="22">
        <v>76200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38100</v>
      </c>
      <c r="Y28" s="22">
        <v>-38100</v>
      </c>
      <c r="Z28" s="23">
        <v>-100</v>
      </c>
      <c r="AA28" s="20">
        <v>76200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4285072</v>
      </c>
      <c r="D32" s="29">
        <f t="shared" ref="D32:Y32" si="0">SUM(D6:D31)</f>
        <v>0</v>
      </c>
      <c r="E32" s="30">
        <f t="shared" si="0"/>
        <v>6072684</v>
      </c>
      <c r="F32" s="31">
        <f t="shared" si="0"/>
        <v>6072684</v>
      </c>
      <c r="G32" s="31">
        <f t="shared" si="0"/>
        <v>375230</v>
      </c>
      <c r="H32" s="31">
        <f t="shared" si="0"/>
        <v>486139</v>
      </c>
      <c r="I32" s="31">
        <f t="shared" si="0"/>
        <v>243037</v>
      </c>
      <c r="J32" s="31">
        <f t="shared" si="0"/>
        <v>1104406</v>
      </c>
      <c r="K32" s="31">
        <f t="shared" si="0"/>
        <v>343687</v>
      </c>
      <c r="L32" s="31">
        <f t="shared" si="0"/>
        <v>488592</v>
      </c>
      <c r="M32" s="31">
        <f t="shared" si="0"/>
        <v>410939</v>
      </c>
      <c r="N32" s="31">
        <f t="shared" si="0"/>
        <v>1243218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2347624</v>
      </c>
      <c r="X32" s="31">
        <f t="shared" si="0"/>
        <v>2624166</v>
      </c>
      <c r="Y32" s="31">
        <f t="shared" si="0"/>
        <v>-276542</v>
      </c>
      <c r="Z32" s="32">
        <f>+IF(X32&lt;&gt;0,+(Y32/X32)*100,0)</f>
        <v>-10.538281495911463</v>
      </c>
      <c r="AA32" s="29">
        <f>SUM(AA6:AA31)</f>
        <v>6072684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1596479</v>
      </c>
      <c r="D34" s="20"/>
      <c r="E34" s="21">
        <v>1844196</v>
      </c>
      <c r="F34" s="22">
        <v>1844196</v>
      </c>
      <c r="G34" s="22">
        <v>146059</v>
      </c>
      <c r="H34" s="22">
        <v>142993</v>
      </c>
      <c r="I34" s="22">
        <v>156880</v>
      </c>
      <c r="J34" s="22">
        <v>445932</v>
      </c>
      <c r="K34" s="22">
        <v>146034</v>
      </c>
      <c r="L34" s="22">
        <v>220060</v>
      </c>
      <c r="M34" s="22">
        <v>159543</v>
      </c>
      <c r="N34" s="22">
        <v>525637</v>
      </c>
      <c r="O34" s="22"/>
      <c r="P34" s="22"/>
      <c r="Q34" s="22"/>
      <c r="R34" s="22"/>
      <c r="S34" s="22"/>
      <c r="T34" s="22"/>
      <c r="U34" s="22"/>
      <c r="V34" s="22"/>
      <c r="W34" s="22">
        <v>971569</v>
      </c>
      <c r="X34" s="22">
        <v>922098</v>
      </c>
      <c r="Y34" s="22">
        <v>49471</v>
      </c>
      <c r="Z34" s="23">
        <v>5.3650479667020212</v>
      </c>
      <c r="AA34" s="20">
        <v>1844196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557002</v>
      </c>
      <c r="D37" s="20"/>
      <c r="E37" s="21">
        <v>216751</v>
      </c>
      <c r="F37" s="22">
        <v>216751</v>
      </c>
      <c r="G37" s="22">
        <v>-17190</v>
      </c>
      <c r="H37" s="22">
        <v>1101</v>
      </c>
      <c r="I37" s="22">
        <v>15201</v>
      </c>
      <c r="J37" s="22">
        <v>-888</v>
      </c>
      <c r="K37" s="22">
        <v>6190</v>
      </c>
      <c r="L37" s="22">
        <v>9777</v>
      </c>
      <c r="M37" s="22">
        <v>8120</v>
      </c>
      <c r="N37" s="22">
        <v>24087</v>
      </c>
      <c r="O37" s="22"/>
      <c r="P37" s="22"/>
      <c r="Q37" s="22"/>
      <c r="R37" s="22"/>
      <c r="S37" s="22"/>
      <c r="T37" s="22"/>
      <c r="U37" s="22"/>
      <c r="V37" s="22"/>
      <c r="W37" s="22">
        <v>23199</v>
      </c>
      <c r="X37" s="22">
        <v>92119</v>
      </c>
      <c r="Y37" s="22">
        <v>-68920</v>
      </c>
      <c r="Z37" s="23">
        <v>-74.816270259121353</v>
      </c>
      <c r="AA37" s="20">
        <v>216751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244036</v>
      </c>
      <c r="F38" s="22">
        <v>244036</v>
      </c>
      <c r="G38" s="22"/>
      <c r="H38" s="22">
        <v>522826</v>
      </c>
      <c r="I38" s="22">
        <v>-522826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244036</v>
      </c>
      <c r="Y38" s="22">
        <v>-244036</v>
      </c>
      <c r="Z38" s="23">
        <v>-100</v>
      </c>
      <c r="AA38" s="20">
        <v>244036</v>
      </c>
    </row>
    <row r="39" spans="1:27" x14ac:dyDescent="0.25">
      <c r="A39" s="19" t="s">
        <v>65</v>
      </c>
      <c r="B39" s="15" t="s">
        <v>32</v>
      </c>
      <c r="C39" s="20">
        <v>1361664</v>
      </c>
      <c r="D39" s="20"/>
      <c r="E39" s="21">
        <v>1428384</v>
      </c>
      <c r="F39" s="22">
        <v>1428384</v>
      </c>
      <c r="G39" s="22">
        <v>119032</v>
      </c>
      <c r="H39" s="22">
        <v>1159406</v>
      </c>
      <c r="I39" s="22">
        <v>-921342</v>
      </c>
      <c r="J39" s="22">
        <v>357096</v>
      </c>
      <c r="K39" s="22">
        <v>119032</v>
      </c>
      <c r="L39" s="22">
        <v>119032</v>
      </c>
      <c r="M39" s="22">
        <v>119032</v>
      </c>
      <c r="N39" s="22">
        <v>357096</v>
      </c>
      <c r="O39" s="22"/>
      <c r="P39" s="22"/>
      <c r="Q39" s="22"/>
      <c r="R39" s="22"/>
      <c r="S39" s="22"/>
      <c r="T39" s="22"/>
      <c r="U39" s="22"/>
      <c r="V39" s="22"/>
      <c r="W39" s="22">
        <v>714192</v>
      </c>
      <c r="X39" s="22">
        <v>714192</v>
      </c>
      <c r="Y39" s="22"/>
      <c r="Z39" s="23"/>
      <c r="AA39" s="20">
        <v>1428384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274036</v>
      </c>
      <c r="D41" s="20"/>
      <c r="E41" s="21">
        <v>299561</v>
      </c>
      <c r="F41" s="22">
        <v>299561</v>
      </c>
      <c r="G41" s="22"/>
      <c r="H41" s="22">
        <v>17122</v>
      </c>
      <c r="I41" s="22">
        <v>14562</v>
      </c>
      <c r="J41" s="22">
        <v>31684</v>
      </c>
      <c r="K41" s="22">
        <v>10821</v>
      </c>
      <c r="L41" s="22">
        <v>9861</v>
      </c>
      <c r="M41" s="22">
        <v>48287</v>
      </c>
      <c r="N41" s="22">
        <v>68969</v>
      </c>
      <c r="O41" s="22"/>
      <c r="P41" s="22"/>
      <c r="Q41" s="22"/>
      <c r="R41" s="22"/>
      <c r="S41" s="22"/>
      <c r="T41" s="22"/>
      <c r="U41" s="22"/>
      <c r="V41" s="22"/>
      <c r="W41" s="22">
        <v>100653</v>
      </c>
      <c r="X41" s="22">
        <v>127313</v>
      </c>
      <c r="Y41" s="22">
        <v>-26660</v>
      </c>
      <c r="Z41" s="23">
        <v>-20.940516679365029</v>
      </c>
      <c r="AA41" s="20">
        <v>299561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44880</v>
      </c>
      <c r="F43" s="22">
        <v>44880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19074</v>
      </c>
      <c r="Y43" s="22">
        <v>-19074</v>
      </c>
      <c r="Z43" s="23">
        <v>-100</v>
      </c>
      <c r="AA43" s="20">
        <v>44880</v>
      </c>
    </row>
    <row r="44" spans="1:27" x14ac:dyDescent="0.25">
      <c r="A44" s="19" t="s">
        <v>69</v>
      </c>
      <c r="B44" s="15" t="s">
        <v>32</v>
      </c>
      <c r="C44" s="20">
        <v>851767</v>
      </c>
      <c r="D44" s="20"/>
      <c r="E44" s="21">
        <v>1720540</v>
      </c>
      <c r="F44" s="22">
        <v>1720540</v>
      </c>
      <c r="G44" s="22">
        <v>58433</v>
      </c>
      <c r="H44" s="22">
        <v>84690</v>
      </c>
      <c r="I44" s="22">
        <v>72996</v>
      </c>
      <c r="J44" s="22">
        <v>216119</v>
      </c>
      <c r="K44" s="22">
        <v>141961</v>
      </c>
      <c r="L44" s="22">
        <v>91084</v>
      </c>
      <c r="M44" s="22">
        <v>76552</v>
      </c>
      <c r="N44" s="22">
        <v>309597</v>
      </c>
      <c r="O44" s="22"/>
      <c r="P44" s="22"/>
      <c r="Q44" s="22"/>
      <c r="R44" s="22"/>
      <c r="S44" s="22"/>
      <c r="T44" s="22"/>
      <c r="U44" s="22"/>
      <c r="V44" s="22"/>
      <c r="W44" s="22">
        <v>525716</v>
      </c>
      <c r="X44" s="22">
        <v>799162</v>
      </c>
      <c r="Y44" s="22">
        <v>-273446</v>
      </c>
      <c r="Z44" s="23">
        <v>-34.216591879994297</v>
      </c>
      <c r="AA44" s="20">
        <v>1720540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4640948</v>
      </c>
      <c r="D47" s="29">
        <f t="shared" ref="D47:Y47" si="1">SUM(D34:D46)</f>
        <v>0</v>
      </c>
      <c r="E47" s="30">
        <f t="shared" si="1"/>
        <v>5798348</v>
      </c>
      <c r="F47" s="31">
        <f t="shared" si="1"/>
        <v>5798348</v>
      </c>
      <c r="G47" s="31">
        <f t="shared" si="1"/>
        <v>306334</v>
      </c>
      <c r="H47" s="31">
        <f t="shared" si="1"/>
        <v>1928138</v>
      </c>
      <c r="I47" s="31">
        <f t="shared" si="1"/>
        <v>-1184529</v>
      </c>
      <c r="J47" s="31">
        <f t="shared" si="1"/>
        <v>1049943</v>
      </c>
      <c r="K47" s="31">
        <f t="shared" si="1"/>
        <v>424038</v>
      </c>
      <c r="L47" s="31">
        <f t="shared" si="1"/>
        <v>449814</v>
      </c>
      <c r="M47" s="31">
        <f t="shared" si="1"/>
        <v>411534</v>
      </c>
      <c r="N47" s="31">
        <f t="shared" si="1"/>
        <v>1285386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2335329</v>
      </c>
      <c r="X47" s="31">
        <f t="shared" si="1"/>
        <v>2917994</v>
      </c>
      <c r="Y47" s="31">
        <f t="shared" si="1"/>
        <v>-582665</v>
      </c>
      <c r="Z47" s="32">
        <f>+IF(X47&lt;&gt;0,+(Y47/X47)*100,0)</f>
        <v>-19.967998563396634</v>
      </c>
      <c r="AA47" s="29">
        <f>SUM(AA34:AA46)</f>
        <v>5798348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-355876</v>
      </c>
      <c r="D48" s="39">
        <f t="shared" si="2"/>
        <v>0</v>
      </c>
      <c r="E48" s="40">
        <f t="shared" si="2"/>
        <v>274336</v>
      </c>
      <c r="F48" s="41">
        <f t="shared" si="2"/>
        <v>274336</v>
      </c>
      <c r="G48" s="41">
        <f t="shared" si="2"/>
        <v>68896</v>
      </c>
      <c r="H48" s="41">
        <f t="shared" si="2"/>
        <v>-1441999</v>
      </c>
      <c r="I48" s="41">
        <f t="shared" si="2"/>
        <v>1427566</v>
      </c>
      <c r="J48" s="41">
        <f t="shared" si="2"/>
        <v>54463</v>
      </c>
      <c r="K48" s="41">
        <f t="shared" si="2"/>
        <v>-80351</v>
      </c>
      <c r="L48" s="41">
        <f t="shared" si="2"/>
        <v>38778</v>
      </c>
      <c r="M48" s="41">
        <f t="shared" si="2"/>
        <v>-595</v>
      </c>
      <c r="N48" s="41">
        <f t="shared" si="2"/>
        <v>-42168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12295</v>
      </c>
      <c r="X48" s="41">
        <f t="shared" si="2"/>
        <v>-293828</v>
      </c>
      <c r="Y48" s="41">
        <f t="shared" si="2"/>
        <v>306123</v>
      </c>
      <c r="Z48" s="42">
        <f>+IF(X48&lt;&gt;0,+(Y48/X48)*100,0)</f>
        <v>-104.1844208176212</v>
      </c>
      <c r="AA48" s="39">
        <f>+AA32-AA47</f>
        <v>274336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2000004</v>
      </c>
      <c r="F49" s="22">
        <v>2000004</v>
      </c>
      <c r="G49" s="22"/>
      <c r="H49" s="22"/>
      <c r="I49" s="22"/>
      <c r="J49" s="22"/>
      <c r="K49" s="22">
        <v>70814</v>
      </c>
      <c r="L49" s="22"/>
      <c r="M49" s="22">
        <v>586445</v>
      </c>
      <c r="N49" s="22">
        <v>657259</v>
      </c>
      <c r="O49" s="22"/>
      <c r="P49" s="22"/>
      <c r="Q49" s="22"/>
      <c r="R49" s="22"/>
      <c r="S49" s="22"/>
      <c r="T49" s="22"/>
      <c r="U49" s="22"/>
      <c r="V49" s="22"/>
      <c r="W49" s="22">
        <v>657259</v>
      </c>
      <c r="X49" s="22">
        <v>1000002</v>
      </c>
      <c r="Y49" s="22">
        <v>-342743</v>
      </c>
      <c r="Z49" s="23">
        <v>-34.274231451537098</v>
      </c>
      <c r="AA49" s="20">
        <v>2000004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-355876</v>
      </c>
      <c r="D51" s="48">
        <f t="shared" si="3"/>
        <v>0</v>
      </c>
      <c r="E51" s="49">
        <f t="shared" si="3"/>
        <v>2274340</v>
      </c>
      <c r="F51" s="50">
        <f t="shared" si="3"/>
        <v>2274340</v>
      </c>
      <c r="G51" s="50">
        <f t="shared" si="3"/>
        <v>68896</v>
      </c>
      <c r="H51" s="50">
        <f t="shared" si="3"/>
        <v>-1441999</v>
      </c>
      <c r="I51" s="50">
        <f t="shared" si="3"/>
        <v>1427566</v>
      </c>
      <c r="J51" s="50">
        <f t="shared" si="3"/>
        <v>54463</v>
      </c>
      <c r="K51" s="50">
        <f t="shared" si="3"/>
        <v>-9537</v>
      </c>
      <c r="L51" s="50">
        <f t="shared" si="3"/>
        <v>38778</v>
      </c>
      <c r="M51" s="50">
        <f t="shared" si="3"/>
        <v>585850</v>
      </c>
      <c r="N51" s="50">
        <f t="shared" si="3"/>
        <v>615091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669554</v>
      </c>
      <c r="X51" s="50">
        <f t="shared" si="3"/>
        <v>706174</v>
      </c>
      <c r="Y51" s="50">
        <f t="shared" si="3"/>
        <v>-36620</v>
      </c>
      <c r="Z51" s="51">
        <f>+IF(X51&lt;&gt;0,+(Y51/X51)*100,0)</f>
        <v>-5.1856907787599091</v>
      </c>
      <c r="AA51" s="48">
        <f>SUM(AA48:AA50)</f>
        <v>2274340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-355876</v>
      </c>
      <c r="D53" s="54">
        <f>+D51-D52</f>
        <v>0</v>
      </c>
      <c r="E53" s="55">
        <f t="shared" si="4"/>
        <v>2274340</v>
      </c>
      <c r="F53" s="56">
        <f t="shared" si="4"/>
        <v>2274340</v>
      </c>
      <c r="G53" s="56">
        <f t="shared" si="4"/>
        <v>68896</v>
      </c>
      <c r="H53" s="56">
        <f t="shared" si="4"/>
        <v>-1441999</v>
      </c>
      <c r="I53" s="56">
        <f t="shared" si="4"/>
        <v>1427566</v>
      </c>
      <c r="J53" s="56">
        <f t="shared" si="4"/>
        <v>54463</v>
      </c>
      <c r="K53" s="56">
        <f t="shared" si="4"/>
        <v>-9537</v>
      </c>
      <c r="L53" s="56">
        <f t="shared" si="4"/>
        <v>38778</v>
      </c>
      <c r="M53" s="56">
        <f t="shared" si="4"/>
        <v>585850</v>
      </c>
      <c r="N53" s="56">
        <f t="shared" si="4"/>
        <v>615091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669554</v>
      </c>
      <c r="X53" s="56">
        <f t="shared" si="4"/>
        <v>706174</v>
      </c>
      <c r="Y53" s="56">
        <f t="shared" si="4"/>
        <v>-36620</v>
      </c>
      <c r="Z53" s="57">
        <f>+IF(X53&lt;&gt;0,+(Y53/X53)*100,0)</f>
        <v>-5.1856907787599091</v>
      </c>
      <c r="AA53" s="54">
        <f>+AA51-AA52</f>
        <v>2274340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-355876</v>
      </c>
      <c r="D56" s="48">
        <f>SUM(D53:D55)</f>
        <v>0</v>
      </c>
      <c r="E56" s="49">
        <f t="shared" si="5"/>
        <v>2274340</v>
      </c>
      <c r="F56" s="50">
        <f t="shared" si="5"/>
        <v>2274340</v>
      </c>
      <c r="G56" s="50">
        <f t="shared" si="5"/>
        <v>68896</v>
      </c>
      <c r="H56" s="50">
        <f t="shared" si="5"/>
        <v>-1441999</v>
      </c>
      <c r="I56" s="50">
        <f t="shared" si="5"/>
        <v>1427566</v>
      </c>
      <c r="J56" s="50">
        <f t="shared" si="5"/>
        <v>54463</v>
      </c>
      <c r="K56" s="50">
        <f t="shared" si="5"/>
        <v>-9537</v>
      </c>
      <c r="L56" s="50">
        <f t="shared" si="5"/>
        <v>38778</v>
      </c>
      <c r="M56" s="50">
        <f t="shared" si="5"/>
        <v>585850</v>
      </c>
      <c r="N56" s="50">
        <f t="shared" si="5"/>
        <v>615091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669554</v>
      </c>
      <c r="X56" s="50">
        <f t="shared" si="5"/>
        <v>706174</v>
      </c>
      <c r="Y56" s="50">
        <f t="shared" si="5"/>
        <v>-36620</v>
      </c>
      <c r="Z56" s="51">
        <f>+IF(X56&lt;&gt;0,+(Y56/X56)*100,0)</f>
        <v>-5.1856907787599091</v>
      </c>
      <c r="AA56" s="48">
        <f>SUM(AA53:AA55)</f>
        <v>2274340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-355876</v>
      </c>
      <c r="D59" s="65">
        <f>SUM(D56:D58)</f>
        <v>0</v>
      </c>
      <c r="E59" s="66">
        <f t="shared" si="6"/>
        <v>2274340</v>
      </c>
      <c r="F59" s="67">
        <f t="shared" si="6"/>
        <v>2274340</v>
      </c>
      <c r="G59" s="67">
        <f t="shared" si="6"/>
        <v>68896</v>
      </c>
      <c r="H59" s="67">
        <f t="shared" si="6"/>
        <v>-1441999</v>
      </c>
      <c r="I59" s="67">
        <f t="shared" si="6"/>
        <v>1427566</v>
      </c>
      <c r="J59" s="67">
        <f t="shared" si="6"/>
        <v>54463</v>
      </c>
      <c r="K59" s="67">
        <f t="shared" si="6"/>
        <v>-9537</v>
      </c>
      <c r="L59" s="67">
        <f t="shared" si="6"/>
        <v>38778</v>
      </c>
      <c r="M59" s="67">
        <f t="shared" si="6"/>
        <v>585850</v>
      </c>
      <c r="N59" s="67">
        <f t="shared" si="6"/>
        <v>615091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669554</v>
      </c>
      <c r="X59" s="67">
        <f t="shared" si="6"/>
        <v>706174</v>
      </c>
      <c r="Y59" s="67">
        <f t="shared" si="6"/>
        <v>-36620</v>
      </c>
      <c r="Z59" s="68">
        <f>+IF(X59&lt;&gt;0,+(Y59/X59)*100,0)</f>
        <v>-5.1856907787599091</v>
      </c>
      <c r="AA59" s="65">
        <f>SUM(AA56:AA58)</f>
        <v>2274340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6531834</v>
      </c>
      <c r="D7" s="20"/>
      <c r="E7" s="21">
        <v>6333008</v>
      </c>
      <c r="F7" s="22">
        <v>6333008</v>
      </c>
      <c r="G7" s="22">
        <v>764224</v>
      </c>
      <c r="H7" s="22">
        <v>450656</v>
      </c>
      <c r="I7" s="22">
        <v>-251388</v>
      </c>
      <c r="J7" s="22">
        <v>963492</v>
      </c>
      <c r="K7" s="22">
        <v>320579</v>
      </c>
      <c r="L7" s="22">
        <v>366731</v>
      </c>
      <c r="M7" s="22">
        <v>367990</v>
      </c>
      <c r="N7" s="22">
        <v>1055300</v>
      </c>
      <c r="O7" s="22"/>
      <c r="P7" s="22"/>
      <c r="Q7" s="22"/>
      <c r="R7" s="22"/>
      <c r="S7" s="22"/>
      <c r="T7" s="22"/>
      <c r="U7" s="22"/>
      <c r="V7" s="22"/>
      <c r="W7" s="22">
        <v>2018792</v>
      </c>
      <c r="X7" s="22">
        <v>5017447</v>
      </c>
      <c r="Y7" s="22">
        <v>-2998655</v>
      </c>
      <c r="Z7" s="23">
        <v>-59.764557552874997</v>
      </c>
      <c r="AA7" s="20">
        <v>6333008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571008</v>
      </c>
      <c r="D13" s="20"/>
      <c r="E13" s="21">
        <v>574500</v>
      </c>
      <c r="F13" s="22">
        <v>574500</v>
      </c>
      <c r="G13" s="22">
        <v>91856</v>
      </c>
      <c r="H13" s="22">
        <v>47158</v>
      </c>
      <c r="I13" s="22">
        <v>8602</v>
      </c>
      <c r="J13" s="22">
        <v>147616</v>
      </c>
      <c r="K13" s="22">
        <v>57571</v>
      </c>
      <c r="L13" s="22">
        <v>59144</v>
      </c>
      <c r="M13" s="22">
        <v>60122</v>
      </c>
      <c r="N13" s="22">
        <v>176837</v>
      </c>
      <c r="O13" s="22"/>
      <c r="P13" s="22"/>
      <c r="Q13" s="22"/>
      <c r="R13" s="22"/>
      <c r="S13" s="22"/>
      <c r="T13" s="22"/>
      <c r="U13" s="22"/>
      <c r="V13" s="22"/>
      <c r="W13" s="22">
        <v>324453</v>
      </c>
      <c r="X13" s="22">
        <v>287250</v>
      </c>
      <c r="Y13" s="22">
        <v>37203</v>
      </c>
      <c r="Z13" s="23">
        <v>12.951436031331593</v>
      </c>
      <c r="AA13" s="20">
        <v>574500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78571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409902</v>
      </c>
      <c r="H28" s="22">
        <v>205236</v>
      </c>
      <c r="I28" s="22">
        <v>1484</v>
      </c>
      <c r="J28" s="22">
        <v>616622</v>
      </c>
      <c r="K28" s="22">
        <v>206594</v>
      </c>
      <c r="L28" s="22">
        <v>205687</v>
      </c>
      <c r="M28" s="22">
        <v>207336</v>
      </c>
      <c r="N28" s="22">
        <v>619617</v>
      </c>
      <c r="O28" s="22"/>
      <c r="P28" s="22"/>
      <c r="Q28" s="22"/>
      <c r="R28" s="22"/>
      <c r="S28" s="22"/>
      <c r="T28" s="22"/>
      <c r="U28" s="22"/>
      <c r="V28" s="22"/>
      <c r="W28" s="22">
        <v>1236239</v>
      </c>
      <c r="X28" s="22"/>
      <c r="Y28" s="22">
        <v>1236239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7181413</v>
      </c>
      <c r="D32" s="29">
        <f t="shared" ref="D32:Y32" si="0">SUM(D6:D31)</f>
        <v>0</v>
      </c>
      <c r="E32" s="30">
        <f t="shared" si="0"/>
        <v>6907508</v>
      </c>
      <c r="F32" s="31">
        <f t="shared" si="0"/>
        <v>6907508</v>
      </c>
      <c r="G32" s="31">
        <f t="shared" si="0"/>
        <v>1265982</v>
      </c>
      <c r="H32" s="31">
        <f t="shared" si="0"/>
        <v>703050</v>
      </c>
      <c r="I32" s="31">
        <f t="shared" si="0"/>
        <v>-241302</v>
      </c>
      <c r="J32" s="31">
        <f t="shared" si="0"/>
        <v>1727730</v>
      </c>
      <c r="K32" s="31">
        <f t="shared" si="0"/>
        <v>584744</v>
      </c>
      <c r="L32" s="31">
        <f t="shared" si="0"/>
        <v>631562</v>
      </c>
      <c r="M32" s="31">
        <f t="shared" si="0"/>
        <v>635448</v>
      </c>
      <c r="N32" s="31">
        <f t="shared" si="0"/>
        <v>1851754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3579484</v>
      </c>
      <c r="X32" s="31">
        <f t="shared" si="0"/>
        <v>5304697</v>
      </c>
      <c r="Y32" s="31">
        <f t="shared" si="0"/>
        <v>-1725213</v>
      </c>
      <c r="Z32" s="32">
        <f>+IF(X32&lt;&gt;0,+(Y32/X32)*100,0)</f>
        <v>-32.522366498972517</v>
      </c>
      <c r="AA32" s="29">
        <f>SUM(AA6:AA31)</f>
        <v>6907508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1851109</v>
      </c>
      <c r="D34" s="20"/>
      <c r="E34" s="21">
        <v>1889452</v>
      </c>
      <c r="F34" s="22">
        <v>1889452</v>
      </c>
      <c r="G34" s="22">
        <v>136945</v>
      </c>
      <c r="H34" s="22">
        <v>174416</v>
      </c>
      <c r="I34" s="22">
        <v>171786</v>
      </c>
      <c r="J34" s="22">
        <v>483147</v>
      </c>
      <c r="K34" s="22">
        <v>147459</v>
      </c>
      <c r="L34" s="22">
        <v>154873</v>
      </c>
      <c r="M34" s="22">
        <v>153732</v>
      </c>
      <c r="N34" s="22">
        <v>456064</v>
      </c>
      <c r="O34" s="22"/>
      <c r="P34" s="22"/>
      <c r="Q34" s="22"/>
      <c r="R34" s="22"/>
      <c r="S34" s="22"/>
      <c r="T34" s="22"/>
      <c r="U34" s="22"/>
      <c r="V34" s="22"/>
      <c r="W34" s="22">
        <v>939211</v>
      </c>
      <c r="X34" s="22">
        <v>907895</v>
      </c>
      <c r="Y34" s="22">
        <v>31316</v>
      </c>
      <c r="Z34" s="23">
        <v>3.4492975509282457</v>
      </c>
      <c r="AA34" s="20">
        <v>1889452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328680</v>
      </c>
      <c r="D37" s="20"/>
      <c r="E37" s="21">
        <v>250000</v>
      </c>
      <c r="F37" s="22">
        <v>250000</v>
      </c>
      <c r="G37" s="22"/>
      <c r="H37" s="22"/>
      <c r="I37" s="22">
        <v>96479</v>
      </c>
      <c r="J37" s="22">
        <v>96479</v>
      </c>
      <c r="K37" s="22">
        <v>3703</v>
      </c>
      <c r="L37" s="22">
        <v>21459</v>
      </c>
      <c r="M37" s="22"/>
      <c r="N37" s="22">
        <v>25162</v>
      </c>
      <c r="O37" s="22"/>
      <c r="P37" s="22"/>
      <c r="Q37" s="22"/>
      <c r="R37" s="22"/>
      <c r="S37" s="22"/>
      <c r="T37" s="22"/>
      <c r="U37" s="22"/>
      <c r="V37" s="22"/>
      <c r="W37" s="22">
        <v>121641</v>
      </c>
      <c r="X37" s="22">
        <v>120916</v>
      </c>
      <c r="Y37" s="22">
        <v>725</v>
      </c>
      <c r="Z37" s="23">
        <v>0.59958979787621158</v>
      </c>
      <c r="AA37" s="20">
        <v>250000</v>
      </c>
    </row>
    <row r="38" spans="1:27" x14ac:dyDescent="0.25">
      <c r="A38" s="19" t="s">
        <v>64</v>
      </c>
      <c r="B38" s="15" t="s">
        <v>32</v>
      </c>
      <c r="C38" s="20">
        <v>1189528</v>
      </c>
      <c r="D38" s="20"/>
      <c r="E38" s="21">
        <v>1087450</v>
      </c>
      <c r="F38" s="22">
        <v>1087450</v>
      </c>
      <c r="G38" s="22">
        <v>90621</v>
      </c>
      <c r="H38" s="22">
        <v>90621</v>
      </c>
      <c r="I38" s="22">
        <v>90621</v>
      </c>
      <c r="J38" s="22">
        <v>271863</v>
      </c>
      <c r="K38" s="22">
        <v>90621</v>
      </c>
      <c r="L38" s="22">
        <v>90621</v>
      </c>
      <c r="M38" s="22">
        <v>90621</v>
      </c>
      <c r="N38" s="22">
        <v>271863</v>
      </c>
      <c r="O38" s="22"/>
      <c r="P38" s="22"/>
      <c r="Q38" s="22"/>
      <c r="R38" s="22"/>
      <c r="S38" s="22"/>
      <c r="T38" s="22"/>
      <c r="U38" s="22"/>
      <c r="V38" s="22"/>
      <c r="W38" s="22">
        <v>543726</v>
      </c>
      <c r="X38" s="22">
        <v>543726</v>
      </c>
      <c r="Y38" s="22"/>
      <c r="Z38" s="23"/>
      <c r="AA38" s="20">
        <v>1087450</v>
      </c>
    </row>
    <row r="39" spans="1:27" x14ac:dyDescent="0.25">
      <c r="A39" s="19" t="s">
        <v>65</v>
      </c>
      <c r="B39" s="15" t="s">
        <v>32</v>
      </c>
      <c r="C39" s="20">
        <v>1359459</v>
      </c>
      <c r="D39" s="20"/>
      <c r="E39" s="21">
        <v>1591000</v>
      </c>
      <c r="F39" s="22">
        <v>1591000</v>
      </c>
      <c r="G39" s="22">
        <v>132583</v>
      </c>
      <c r="H39" s="22">
        <v>132583</v>
      </c>
      <c r="I39" s="22">
        <v>132583</v>
      </c>
      <c r="J39" s="22">
        <v>397749</v>
      </c>
      <c r="K39" s="22">
        <v>132583</v>
      </c>
      <c r="L39" s="22">
        <v>132583</v>
      </c>
      <c r="M39" s="22">
        <v>132583</v>
      </c>
      <c r="N39" s="22">
        <v>397749</v>
      </c>
      <c r="O39" s="22"/>
      <c r="P39" s="22"/>
      <c r="Q39" s="22"/>
      <c r="R39" s="22"/>
      <c r="S39" s="22"/>
      <c r="T39" s="22"/>
      <c r="U39" s="22"/>
      <c r="V39" s="22"/>
      <c r="W39" s="22">
        <v>795498</v>
      </c>
      <c r="X39" s="22">
        <v>795498</v>
      </c>
      <c r="Y39" s="22"/>
      <c r="Z39" s="23"/>
      <c r="AA39" s="20">
        <v>1591000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1357053</v>
      </c>
      <c r="D41" s="20"/>
      <c r="E41" s="21">
        <v>900900</v>
      </c>
      <c r="F41" s="22">
        <v>900900</v>
      </c>
      <c r="G41" s="22">
        <v>6217</v>
      </c>
      <c r="H41" s="22">
        <v>3927</v>
      </c>
      <c r="I41" s="22">
        <v>3349</v>
      </c>
      <c r="J41" s="22">
        <v>13493</v>
      </c>
      <c r="K41" s="22">
        <v>13838</v>
      </c>
      <c r="L41" s="22">
        <v>4588</v>
      </c>
      <c r="M41" s="22">
        <v>7263</v>
      </c>
      <c r="N41" s="22">
        <v>25689</v>
      </c>
      <c r="O41" s="22"/>
      <c r="P41" s="22"/>
      <c r="Q41" s="22"/>
      <c r="R41" s="22"/>
      <c r="S41" s="22"/>
      <c r="T41" s="22"/>
      <c r="U41" s="22"/>
      <c r="V41" s="22"/>
      <c r="W41" s="22">
        <v>39182</v>
      </c>
      <c r="X41" s="22">
        <v>430307</v>
      </c>
      <c r="Y41" s="22">
        <v>-391125</v>
      </c>
      <c r="Z41" s="23">
        <v>-90.894407945954868</v>
      </c>
      <c r="AA41" s="20">
        <v>900900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1567472</v>
      </c>
      <c r="D43" s="20"/>
      <c r="E43" s="21"/>
      <c r="F43" s="22"/>
      <c r="G43" s="22"/>
      <c r="H43" s="22">
        <v>10829</v>
      </c>
      <c r="I43" s="22">
        <v>975247</v>
      </c>
      <c r="J43" s="22">
        <v>986076</v>
      </c>
      <c r="K43" s="22">
        <v>3632</v>
      </c>
      <c r="L43" s="22">
        <v>20938</v>
      </c>
      <c r="M43" s="22">
        <v>12704</v>
      </c>
      <c r="N43" s="22">
        <v>37274</v>
      </c>
      <c r="O43" s="22"/>
      <c r="P43" s="22"/>
      <c r="Q43" s="22"/>
      <c r="R43" s="22"/>
      <c r="S43" s="22"/>
      <c r="T43" s="22"/>
      <c r="U43" s="22"/>
      <c r="V43" s="22"/>
      <c r="W43" s="22">
        <v>1023350</v>
      </c>
      <c r="X43" s="22"/>
      <c r="Y43" s="22">
        <v>1023350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652271</v>
      </c>
      <c r="D44" s="20"/>
      <c r="E44" s="21">
        <v>629542</v>
      </c>
      <c r="F44" s="22">
        <v>629542</v>
      </c>
      <c r="G44" s="22">
        <v>1149</v>
      </c>
      <c r="H44" s="22">
        <v>37386</v>
      </c>
      <c r="I44" s="22">
        <v>37683</v>
      </c>
      <c r="J44" s="22">
        <v>76218</v>
      </c>
      <c r="K44" s="22">
        <v>102353</v>
      </c>
      <c r="L44" s="22">
        <v>53096</v>
      </c>
      <c r="M44" s="22">
        <v>3233</v>
      </c>
      <c r="N44" s="22">
        <v>158682</v>
      </c>
      <c r="O44" s="22"/>
      <c r="P44" s="22"/>
      <c r="Q44" s="22"/>
      <c r="R44" s="22"/>
      <c r="S44" s="22"/>
      <c r="T44" s="22"/>
      <c r="U44" s="22"/>
      <c r="V44" s="22"/>
      <c r="W44" s="22">
        <v>234900</v>
      </c>
      <c r="X44" s="22">
        <v>308099</v>
      </c>
      <c r="Y44" s="22">
        <v>-73199</v>
      </c>
      <c r="Z44" s="23">
        <v>-23.758272503318739</v>
      </c>
      <c r="AA44" s="20">
        <v>629542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8305572</v>
      </c>
      <c r="D47" s="29">
        <f t="shared" ref="D47:Y47" si="1">SUM(D34:D46)</f>
        <v>0</v>
      </c>
      <c r="E47" s="30">
        <f t="shared" si="1"/>
        <v>6348344</v>
      </c>
      <c r="F47" s="31">
        <f t="shared" si="1"/>
        <v>6348344</v>
      </c>
      <c r="G47" s="31">
        <f t="shared" si="1"/>
        <v>367515</v>
      </c>
      <c r="H47" s="31">
        <f t="shared" si="1"/>
        <v>449762</v>
      </c>
      <c r="I47" s="31">
        <f t="shared" si="1"/>
        <v>1507748</v>
      </c>
      <c r="J47" s="31">
        <f t="shared" si="1"/>
        <v>2325025</v>
      </c>
      <c r="K47" s="31">
        <f t="shared" si="1"/>
        <v>494189</v>
      </c>
      <c r="L47" s="31">
        <f t="shared" si="1"/>
        <v>478158</v>
      </c>
      <c r="M47" s="31">
        <f t="shared" si="1"/>
        <v>400136</v>
      </c>
      <c r="N47" s="31">
        <f t="shared" si="1"/>
        <v>1372483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3697508</v>
      </c>
      <c r="X47" s="31">
        <f t="shared" si="1"/>
        <v>3106441</v>
      </c>
      <c r="Y47" s="31">
        <f t="shared" si="1"/>
        <v>591067</v>
      </c>
      <c r="Z47" s="32">
        <f>+IF(X47&lt;&gt;0,+(Y47/X47)*100,0)</f>
        <v>19.027143924510394</v>
      </c>
      <c r="AA47" s="29">
        <f>SUM(AA34:AA46)</f>
        <v>6348344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-1124159</v>
      </c>
      <c r="D48" s="39">
        <f t="shared" si="2"/>
        <v>0</v>
      </c>
      <c r="E48" s="40">
        <f t="shared" si="2"/>
        <v>559164</v>
      </c>
      <c r="F48" s="41">
        <f t="shared" si="2"/>
        <v>559164</v>
      </c>
      <c r="G48" s="41">
        <f t="shared" si="2"/>
        <v>898467</v>
      </c>
      <c r="H48" s="41">
        <f t="shared" si="2"/>
        <v>253288</v>
      </c>
      <c r="I48" s="41">
        <f t="shared" si="2"/>
        <v>-1749050</v>
      </c>
      <c r="J48" s="41">
        <f t="shared" si="2"/>
        <v>-597295</v>
      </c>
      <c r="K48" s="41">
        <f t="shared" si="2"/>
        <v>90555</v>
      </c>
      <c r="L48" s="41">
        <f t="shared" si="2"/>
        <v>153404</v>
      </c>
      <c r="M48" s="41">
        <f t="shared" si="2"/>
        <v>235312</v>
      </c>
      <c r="N48" s="41">
        <f t="shared" si="2"/>
        <v>479271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-118024</v>
      </c>
      <c r="X48" s="41">
        <f t="shared" si="2"/>
        <v>2198256</v>
      </c>
      <c r="Y48" s="41">
        <f t="shared" si="2"/>
        <v>-2316280</v>
      </c>
      <c r="Z48" s="42">
        <f>+IF(X48&lt;&gt;0,+(Y48/X48)*100,0)</f>
        <v>-105.36898341230503</v>
      </c>
      <c r="AA48" s="39">
        <f>+AA32-AA47</f>
        <v>559164</v>
      </c>
    </row>
    <row r="49" spans="1:27" x14ac:dyDescent="0.25">
      <c r="A49" s="43" t="s">
        <v>74</v>
      </c>
      <c r="B49" s="15" t="s">
        <v>32</v>
      </c>
      <c r="C49" s="20">
        <v>21901770</v>
      </c>
      <c r="D49" s="20"/>
      <c r="E49" s="21">
        <v>16000000</v>
      </c>
      <c r="F49" s="22">
        <v>17341233</v>
      </c>
      <c r="G49" s="22"/>
      <c r="H49" s="22"/>
      <c r="I49" s="22">
        <v>1189062</v>
      </c>
      <c r="J49" s="22">
        <v>1189062</v>
      </c>
      <c r="K49" s="22"/>
      <c r="L49" s="22">
        <v>1017815</v>
      </c>
      <c r="M49" s="22">
        <v>1318906</v>
      </c>
      <c r="N49" s="22">
        <v>2336721</v>
      </c>
      <c r="O49" s="22"/>
      <c r="P49" s="22"/>
      <c r="Q49" s="22"/>
      <c r="R49" s="22"/>
      <c r="S49" s="22"/>
      <c r="T49" s="22"/>
      <c r="U49" s="22"/>
      <c r="V49" s="22"/>
      <c r="W49" s="22">
        <v>3525783</v>
      </c>
      <c r="X49" s="22">
        <v>8335306</v>
      </c>
      <c r="Y49" s="22">
        <v>-4809523</v>
      </c>
      <c r="Z49" s="23">
        <v>-57.700617109917744</v>
      </c>
      <c r="AA49" s="20">
        <v>17341233</v>
      </c>
    </row>
    <row r="50" spans="1:27" x14ac:dyDescent="0.25">
      <c r="A50" s="43" t="s">
        <v>75</v>
      </c>
      <c r="B50" s="15" t="s">
        <v>32</v>
      </c>
      <c r="C50" s="44">
        <v>801608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21579219</v>
      </c>
      <c r="D51" s="48">
        <f t="shared" si="3"/>
        <v>0</v>
      </c>
      <c r="E51" s="49">
        <f t="shared" si="3"/>
        <v>16559164</v>
      </c>
      <c r="F51" s="50">
        <f t="shared" si="3"/>
        <v>17900397</v>
      </c>
      <c r="G51" s="50">
        <f t="shared" si="3"/>
        <v>898467</v>
      </c>
      <c r="H51" s="50">
        <f t="shared" si="3"/>
        <v>253288</v>
      </c>
      <c r="I51" s="50">
        <f t="shared" si="3"/>
        <v>-559988</v>
      </c>
      <c r="J51" s="50">
        <f t="shared" si="3"/>
        <v>591767</v>
      </c>
      <c r="K51" s="50">
        <f t="shared" si="3"/>
        <v>90555</v>
      </c>
      <c r="L51" s="50">
        <f t="shared" si="3"/>
        <v>1171219</v>
      </c>
      <c r="M51" s="50">
        <f t="shared" si="3"/>
        <v>1554218</v>
      </c>
      <c r="N51" s="50">
        <f t="shared" si="3"/>
        <v>2815992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3407759</v>
      </c>
      <c r="X51" s="50">
        <f t="shared" si="3"/>
        <v>10533562</v>
      </c>
      <c r="Y51" s="50">
        <f t="shared" si="3"/>
        <v>-7125803</v>
      </c>
      <c r="Z51" s="51">
        <f>+IF(X51&lt;&gt;0,+(Y51/X51)*100,0)</f>
        <v>-67.648559907845041</v>
      </c>
      <c r="AA51" s="48">
        <f>SUM(AA48:AA50)</f>
        <v>17900397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21579219</v>
      </c>
      <c r="D53" s="54">
        <f>+D51-D52</f>
        <v>0</v>
      </c>
      <c r="E53" s="55">
        <f t="shared" si="4"/>
        <v>16559164</v>
      </c>
      <c r="F53" s="56">
        <f t="shared" si="4"/>
        <v>17900397</v>
      </c>
      <c r="G53" s="56">
        <f t="shared" si="4"/>
        <v>898467</v>
      </c>
      <c r="H53" s="56">
        <f t="shared" si="4"/>
        <v>253288</v>
      </c>
      <c r="I53" s="56">
        <f t="shared" si="4"/>
        <v>-559988</v>
      </c>
      <c r="J53" s="56">
        <f t="shared" si="4"/>
        <v>591767</v>
      </c>
      <c r="K53" s="56">
        <f t="shared" si="4"/>
        <v>90555</v>
      </c>
      <c r="L53" s="56">
        <f t="shared" si="4"/>
        <v>1171219</v>
      </c>
      <c r="M53" s="56">
        <f t="shared" si="4"/>
        <v>1554218</v>
      </c>
      <c r="N53" s="56">
        <f t="shared" si="4"/>
        <v>2815992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3407759</v>
      </c>
      <c r="X53" s="56">
        <f t="shared" si="4"/>
        <v>10533562</v>
      </c>
      <c r="Y53" s="56">
        <f t="shared" si="4"/>
        <v>-7125803</v>
      </c>
      <c r="Z53" s="57">
        <f>+IF(X53&lt;&gt;0,+(Y53/X53)*100,0)</f>
        <v>-67.648559907845041</v>
      </c>
      <c r="AA53" s="54">
        <f>+AA51-AA52</f>
        <v>17900397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21579219</v>
      </c>
      <c r="D56" s="48">
        <f>SUM(D53:D55)</f>
        <v>0</v>
      </c>
      <c r="E56" s="49">
        <f t="shared" si="5"/>
        <v>16559164</v>
      </c>
      <c r="F56" s="50">
        <f t="shared" si="5"/>
        <v>17900397</v>
      </c>
      <c r="G56" s="50">
        <f t="shared" si="5"/>
        <v>898467</v>
      </c>
      <c r="H56" s="50">
        <f t="shared" si="5"/>
        <v>253288</v>
      </c>
      <c r="I56" s="50">
        <f t="shared" si="5"/>
        <v>-559988</v>
      </c>
      <c r="J56" s="50">
        <f t="shared" si="5"/>
        <v>591767</v>
      </c>
      <c r="K56" s="50">
        <f t="shared" si="5"/>
        <v>90555</v>
      </c>
      <c r="L56" s="50">
        <f t="shared" si="5"/>
        <v>1171219</v>
      </c>
      <c r="M56" s="50">
        <f t="shared" si="5"/>
        <v>1554218</v>
      </c>
      <c r="N56" s="50">
        <f t="shared" si="5"/>
        <v>2815992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3407759</v>
      </c>
      <c r="X56" s="50">
        <f t="shared" si="5"/>
        <v>10533562</v>
      </c>
      <c r="Y56" s="50">
        <f t="shared" si="5"/>
        <v>-7125803</v>
      </c>
      <c r="Z56" s="51">
        <f>+IF(X56&lt;&gt;0,+(Y56/X56)*100,0)</f>
        <v>-67.648559907845041</v>
      </c>
      <c r="AA56" s="48">
        <f>SUM(AA53:AA55)</f>
        <v>17900397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21579219</v>
      </c>
      <c r="D59" s="65">
        <f>SUM(D56:D58)</f>
        <v>0</v>
      </c>
      <c r="E59" s="66">
        <f t="shared" si="6"/>
        <v>16559164</v>
      </c>
      <c r="F59" s="67">
        <f t="shared" si="6"/>
        <v>17900397</v>
      </c>
      <c r="G59" s="67">
        <f t="shared" si="6"/>
        <v>898467</v>
      </c>
      <c r="H59" s="67">
        <f t="shared" si="6"/>
        <v>253288</v>
      </c>
      <c r="I59" s="67">
        <f t="shared" si="6"/>
        <v>-559988</v>
      </c>
      <c r="J59" s="67">
        <f t="shared" si="6"/>
        <v>591767</v>
      </c>
      <c r="K59" s="67">
        <f t="shared" si="6"/>
        <v>90555</v>
      </c>
      <c r="L59" s="67">
        <f t="shared" si="6"/>
        <v>1171219</v>
      </c>
      <c r="M59" s="67">
        <f t="shared" si="6"/>
        <v>1554218</v>
      </c>
      <c r="N59" s="67">
        <f t="shared" si="6"/>
        <v>2815992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3407759</v>
      </c>
      <c r="X59" s="67">
        <f t="shared" si="6"/>
        <v>10533562</v>
      </c>
      <c r="Y59" s="67">
        <f t="shared" si="6"/>
        <v>-7125803</v>
      </c>
      <c r="Z59" s="68">
        <f>+IF(X59&lt;&gt;0,+(Y59/X59)*100,0)</f>
        <v>-67.648559907845041</v>
      </c>
      <c r="AA59" s="65">
        <f>SUM(AA56:AA58)</f>
        <v>17900397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9055853</v>
      </c>
      <c r="D7" s="20"/>
      <c r="E7" s="21">
        <v>20853226</v>
      </c>
      <c r="F7" s="22">
        <v>20853226</v>
      </c>
      <c r="G7" s="22">
        <v>1533807</v>
      </c>
      <c r="H7" s="22">
        <v>419920</v>
      </c>
      <c r="I7" s="22">
        <v>-559418</v>
      </c>
      <c r="J7" s="22">
        <v>1394309</v>
      </c>
      <c r="K7" s="22">
        <v>1237665</v>
      </c>
      <c r="L7" s="22">
        <v>764970</v>
      </c>
      <c r="M7" s="22">
        <v>1183201</v>
      </c>
      <c r="N7" s="22">
        <v>3185836</v>
      </c>
      <c r="O7" s="22"/>
      <c r="P7" s="22"/>
      <c r="Q7" s="22"/>
      <c r="R7" s="22"/>
      <c r="S7" s="22"/>
      <c r="T7" s="22"/>
      <c r="U7" s="22"/>
      <c r="V7" s="22"/>
      <c r="W7" s="22">
        <v>4580145</v>
      </c>
      <c r="X7" s="22">
        <v>10426620</v>
      </c>
      <c r="Y7" s="22">
        <v>-5846475</v>
      </c>
      <c r="Z7" s="23">
        <v>-56.072581526899413</v>
      </c>
      <c r="AA7" s="20">
        <v>20853226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2160781</v>
      </c>
      <c r="D13" s="20"/>
      <c r="E13" s="21">
        <v>2389584</v>
      </c>
      <c r="F13" s="22">
        <v>2389584</v>
      </c>
      <c r="G13" s="22">
        <v>188553</v>
      </c>
      <c r="H13" s="22">
        <v>189939</v>
      </c>
      <c r="I13" s="22">
        <v>179977</v>
      </c>
      <c r="J13" s="22">
        <v>558469</v>
      </c>
      <c r="K13" s="22">
        <v>180339</v>
      </c>
      <c r="L13" s="22">
        <v>207951</v>
      </c>
      <c r="M13" s="22">
        <v>217213</v>
      </c>
      <c r="N13" s="22">
        <v>605503</v>
      </c>
      <c r="O13" s="22"/>
      <c r="P13" s="22"/>
      <c r="Q13" s="22"/>
      <c r="R13" s="22"/>
      <c r="S13" s="22"/>
      <c r="T13" s="22"/>
      <c r="U13" s="22"/>
      <c r="V13" s="22"/>
      <c r="W13" s="22">
        <v>1163972</v>
      </c>
      <c r="X13" s="22">
        <v>1194792</v>
      </c>
      <c r="Y13" s="22">
        <v>-30820</v>
      </c>
      <c r="Z13" s="23">
        <v>-2.579528486966769</v>
      </c>
      <c r="AA13" s="20">
        <v>2389584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14348094</v>
      </c>
      <c r="D25" s="20"/>
      <c r="E25" s="21">
        <v>15552000</v>
      </c>
      <c r="F25" s="22">
        <v>15552000</v>
      </c>
      <c r="G25" s="22">
        <v>9471373</v>
      </c>
      <c r="H25" s="22"/>
      <c r="I25" s="22"/>
      <c r="J25" s="22">
        <v>9471373</v>
      </c>
      <c r="K25" s="22"/>
      <c r="L25" s="22"/>
      <c r="M25" s="22">
        <v>7583500</v>
      </c>
      <c r="N25" s="22">
        <v>7583500</v>
      </c>
      <c r="O25" s="22"/>
      <c r="P25" s="22"/>
      <c r="Q25" s="22"/>
      <c r="R25" s="22"/>
      <c r="S25" s="22"/>
      <c r="T25" s="22"/>
      <c r="U25" s="22"/>
      <c r="V25" s="22"/>
      <c r="W25" s="22">
        <v>17054873</v>
      </c>
      <c r="X25" s="22">
        <v>7776000</v>
      </c>
      <c r="Y25" s="22">
        <v>9278873</v>
      </c>
      <c r="Z25" s="23">
        <v>119.32707047325101</v>
      </c>
      <c r="AA25" s="20">
        <v>15552000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10227778</v>
      </c>
      <c r="D28" s="20"/>
      <c r="E28" s="21">
        <v>12887449</v>
      </c>
      <c r="F28" s="22">
        <v>12887449</v>
      </c>
      <c r="G28" s="22">
        <v>967158</v>
      </c>
      <c r="H28" s="22">
        <v>967158</v>
      </c>
      <c r="I28" s="22">
        <v>980290</v>
      </c>
      <c r="J28" s="22">
        <v>2914606</v>
      </c>
      <c r="K28" s="22">
        <v>988102</v>
      </c>
      <c r="L28" s="22">
        <v>987691</v>
      </c>
      <c r="M28" s="22">
        <v>987248</v>
      </c>
      <c r="N28" s="22">
        <v>2963041</v>
      </c>
      <c r="O28" s="22"/>
      <c r="P28" s="22"/>
      <c r="Q28" s="22"/>
      <c r="R28" s="22"/>
      <c r="S28" s="22"/>
      <c r="T28" s="22"/>
      <c r="U28" s="22"/>
      <c r="V28" s="22"/>
      <c r="W28" s="22">
        <v>5877647</v>
      </c>
      <c r="X28" s="22">
        <v>6443724</v>
      </c>
      <c r="Y28" s="22">
        <v>-566077</v>
      </c>
      <c r="Z28" s="23">
        <v>-8.7849355434838614</v>
      </c>
      <c r="AA28" s="20">
        <v>12887449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-107578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35684928</v>
      </c>
      <c r="D32" s="29">
        <f t="shared" ref="D32:Y32" si="0">SUM(D6:D31)</f>
        <v>0</v>
      </c>
      <c r="E32" s="30">
        <f t="shared" si="0"/>
        <v>51682259</v>
      </c>
      <c r="F32" s="31">
        <f t="shared" si="0"/>
        <v>51682259</v>
      </c>
      <c r="G32" s="31">
        <f t="shared" si="0"/>
        <v>12160891</v>
      </c>
      <c r="H32" s="31">
        <f t="shared" si="0"/>
        <v>1577017</v>
      </c>
      <c r="I32" s="31">
        <f t="shared" si="0"/>
        <v>600849</v>
      </c>
      <c r="J32" s="31">
        <f t="shared" si="0"/>
        <v>14338757</v>
      </c>
      <c r="K32" s="31">
        <f t="shared" si="0"/>
        <v>2406106</v>
      </c>
      <c r="L32" s="31">
        <f t="shared" si="0"/>
        <v>1960612</v>
      </c>
      <c r="M32" s="31">
        <f t="shared" si="0"/>
        <v>9971162</v>
      </c>
      <c r="N32" s="31">
        <f t="shared" si="0"/>
        <v>14337880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28676637</v>
      </c>
      <c r="X32" s="31">
        <f t="shared" si="0"/>
        <v>25841136</v>
      </c>
      <c r="Y32" s="31">
        <f t="shared" si="0"/>
        <v>2835501</v>
      </c>
      <c r="Z32" s="32">
        <f>+IF(X32&lt;&gt;0,+(Y32/X32)*100,0)</f>
        <v>10.972818687227992</v>
      </c>
      <c r="AA32" s="29">
        <f>SUM(AA6:AA31)</f>
        <v>51682259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6954599</v>
      </c>
      <c r="D34" s="20"/>
      <c r="E34" s="21">
        <v>8511012</v>
      </c>
      <c r="F34" s="22">
        <v>8511012</v>
      </c>
      <c r="G34" s="22">
        <v>599329</v>
      </c>
      <c r="H34" s="22">
        <v>592219</v>
      </c>
      <c r="I34" s="22">
        <v>669234</v>
      </c>
      <c r="J34" s="22">
        <v>1860782</v>
      </c>
      <c r="K34" s="22">
        <v>648858</v>
      </c>
      <c r="L34" s="22">
        <v>612959</v>
      </c>
      <c r="M34" s="22">
        <v>1024656</v>
      </c>
      <c r="N34" s="22">
        <v>2286473</v>
      </c>
      <c r="O34" s="22"/>
      <c r="P34" s="22"/>
      <c r="Q34" s="22"/>
      <c r="R34" s="22"/>
      <c r="S34" s="22"/>
      <c r="T34" s="22"/>
      <c r="U34" s="22"/>
      <c r="V34" s="22"/>
      <c r="W34" s="22">
        <v>4147255</v>
      </c>
      <c r="X34" s="22">
        <v>4255512</v>
      </c>
      <c r="Y34" s="22">
        <v>-108257</v>
      </c>
      <c r="Z34" s="23">
        <v>-2.5439242093548318</v>
      </c>
      <c r="AA34" s="20">
        <v>8511012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12625101</v>
      </c>
      <c r="D37" s="20"/>
      <c r="E37" s="21">
        <v>16045000</v>
      </c>
      <c r="F37" s="22">
        <v>16045000</v>
      </c>
      <c r="G37" s="22">
        <v>123569</v>
      </c>
      <c r="H37" s="22">
        <v>834897</v>
      </c>
      <c r="I37" s="22">
        <v>846368</v>
      </c>
      <c r="J37" s="22">
        <v>1804834</v>
      </c>
      <c r="K37" s="22">
        <v>1843600</v>
      </c>
      <c r="L37" s="22">
        <v>259220</v>
      </c>
      <c r="M37" s="22">
        <v>788047</v>
      </c>
      <c r="N37" s="22">
        <v>2890867</v>
      </c>
      <c r="O37" s="22"/>
      <c r="P37" s="22"/>
      <c r="Q37" s="22"/>
      <c r="R37" s="22"/>
      <c r="S37" s="22"/>
      <c r="T37" s="22"/>
      <c r="U37" s="22"/>
      <c r="V37" s="22"/>
      <c r="W37" s="22">
        <v>4695701</v>
      </c>
      <c r="X37" s="22">
        <v>8022504</v>
      </c>
      <c r="Y37" s="22">
        <v>-3326803</v>
      </c>
      <c r="Z37" s="23">
        <v>-41.468386927572737</v>
      </c>
      <c r="AA37" s="20">
        <v>16045000</v>
      </c>
    </row>
    <row r="38" spans="1:27" x14ac:dyDescent="0.25">
      <c r="A38" s="19" t="s">
        <v>64</v>
      </c>
      <c r="B38" s="15" t="s">
        <v>32</v>
      </c>
      <c r="C38" s="20">
        <v>1109705</v>
      </c>
      <c r="D38" s="20"/>
      <c r="E38" s="21">
        <v>2505891</v>
      </c>
      <c r="F38" s="22">
        <v>2505891</v>
      </c>
      <c r="G38" s="22"/>
      <c r="H38" s="22"/>
      <c r="I38" s="22"/>
      <c r="J38" s="22"/>
      <c r="K38" s="22"/>
      <c r="L38" s="22"/>
      <c r="M38" s="22">
        <v>1254998</v>
      </c>
      <c r="N38" s="22">
        <v>1254998</v>
      </c>
      <c r="O38" s="22"/>
      <c r="P38" s="22"/>
      <c r="Q38" s="22"/>
      <c r="R38" s="22"/>
      <c r="S38" s="22"/>
      <c r="T38" s="22"/>
      <c r="U38" s="22"/>
      <c r="V38" s="22"/>
      <c r="W38" s="22">
        <v>1254998</v>
      </c>
      <c r="X38" s="22">
        <v>1252944</v>
      </c>
      <c r="Y38" s="22">
        <v>2054</v>
      </c>
      <c r="Z38" s="23">
        <v>0.16393390287195597</v>
      </c>
      <c r="AA38" s="20">
        <v>2505891</v>
      </c>
    </row>
    <row r="39" spans="1:27" x14ac:dyDescent="0.25">
      <c r="A39" s="19" t="s">
        <v>65</v>
      </c>
      <c r="B39" s="15" t="s">
        <v>32</v>
      </c>
      <c r="C39" s="20">
        <v>1000745</v>
      </c>
      <c r="D39" s="20"/>
      <c r="E39" s="21">
        <v>3899188</v>
      </c>
      <c r="F39" s="22">
        <v>3899188</v>
      </c>
      <c r="G39" s="22"/>
      <c r="H39" s="22"/>
      <c r="I39" s="22">
        <v>974796</v>
      </c>
      <c r="J39" s="22">
        <v>974796</v>
      </c>
      <c r="K39" s="22"/>
      <c r="L39" s="22"/>
      <c r="M39" s="22">
        <v>974796</v>
      </c>
      <c r="N39" s="22">
        <v>974796</v>
      </c>
      <c r="O39" s="22"/>
      <c r="P39" s="22"/>
      <c r="Q39" s="22"/>
      <c r="R39" s="22"/>
      <c r="S39" s="22"/>
      <c r="T39" s="22"/>
      <c r="U39" s="22"/>
      <c r="V39" s="22"/>
      <c r="W39" s="22">
        <v>1949592</v>
      </c>
      <c r="X39" s="22">
        <v>1949592</v>
      </c>
      <c r="Y39" s="22"/>
      <c r="Z39" s="23"/>
      <c r="AA39" s="20">
        <v>3899188</v>
      </c>
    </row>
    <row r="40" spans="1:27" x14ac:dyDescent="0.25">
      <c r="A40" s="19" t="s">
        <v>40</v>
      </c>
      <c r="B40" s="15" t="s">
        <v>32</v>
      </c>
      <c r="C40" s="20">
        <v>133309</v>
      </c>
      <c r="D40" s="20"/>
      <c r="E40" s="21">
        <v>33798</v>
      </c>
      <c r="F40" s="22">
        <v>33798</v>
      </c>
      <c r="G40" s="22"/>
      <c r="H40" s="22"/>
      <c r="I40" s="22"/>
      <c r="J40" s="22"/>
      <c r="K40" s="22"/>
      <c r="L40" s="22"/>
      <c r="M40" s="22">
        <v>61141</v>
      </c>
      <c r="N40" s="22">
        <v>61141</v>
      </c>
      <c r="O40" s="22"/>
      <c r="P40" s="22"/>
      <c r="Q40" s="22"/>
      <c r="R40" s="22"/>
      <c r="S40" s="22"/>
      <c r="T40" s="22"/>
      <c r="U40" s="22"/>
      <c r="V40" s="22"/>
      <c r="W40" s="22">
        <v>61141</v>
      </c>
      <c r="X40" s="22">
        <v>16902</v>
      </c>
      <c r="Y40" s="22">
        <v>44239</v>
      </c>
      <c r="Z40" s="23">
        <v>261.73825582771269</v>
      </c>
      <c r="AA40" s="20">
        <v>33798</v>
      </c>
    </row>
    <row r="41" spans="1:27" x14ac:dyDescent="0.25">
      <c r="A41" s="19" t="s">
        <v>66</v>
      </c>
      <c r="B41" s="15" t="s">
        <v>32</v>
      </c>
      <c r="C41" s="20">
        <v>1327735</v>
      </c>
      <c r="D41" s="20"/>
      <c r="E41" s="21">
        <v>1519553</v>
      </c>
      <c r="F41" s="22">
        <v>1519553</v>
      </c>
      <c r="G41" s="22">
        <v>134441</v>
      </c>
      <c r="H41" s="22">
        <v>122782</v>
      </c>
      <c r="I41" s="22">
        <v>29479</v>
      </c>
      <c r="J41" s="22">
        <v>286702</v>
      </c>
      <c r="K41" s="22">
        <v>139584</v>
      </c>
      <c r="L41" s="22">
        <v>119659</v>
      </c>
      <c r="M41" s="22">
        <v>206287</v>
      </c>
      <c r="N41" s="22">
        <v>465530</v>
      </c>
      <c r="O41" s="22"/>
      <c r="P41" s="22"/>
      <c r="Q41" s="22"/>
      <c r="R41" s="22"/>
      <c r="S41" s="22"/>
      <c r="T41" s="22"/>
      <c r="U41" s="22"/>
      <c r="V41" s="22"/>
      <c r="W41" s="22">
        <v>752232</v>
      </c>
      <c r="X41" s="22">
        <v>759786</v>
      </c>
      <c r="Y41" s="22">
        <v>-7554</v>
      </c>
      <c r="Z41" s="23">
        <v>-0.99422732190379925</v>
      </c>
      <c r="AA41" s="20">
        <v>1519553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5511261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2198447</v>
      </c>
      <c r="D44" s="20"/>
      <c r="E44" s="21">
        <v>4547321</v>
      </c>
      <c r="F44" s="22">
        <v>4547321</v>
      </c>
      <c r="G44" s="22">
        <v>151016</v>
      </c>
      <c r="H44" s="22">
        <v>171594</v>
      </c>
      <c r="I44" s="22">
        <v>329265</v>
      </c>
      <c r="J44" s="22">
        <v>651875</v>
      </c>
      <c r="K44" s="22">
        <v>191331</v>
      </c>
      <c r="L44" s="22">
        <v>144213</v>
      </c>
      <c r="M44" s="22">
        <v>145269</v>
      </c>
      <c r="N44" s="22">
        <v>480813</v>
      </c>
      <c r="O44" s="22"/>
      <c r="P44" s="22"/>
      <c r="Q44" s="22"/>
      <c r="R44" s="22"/>
      <c r="S44" s="22"/>
      <c r="T44" s="22"/>
      <c r="U44" s="22"/>
      <c r="V44" s="22"/>
      <c r="W44" s="22">
        <v>1132688</v>
      </c>
      <c r="X44" s="22">
        <v>2273676</v>
      </c>
      <c r="Y44" s="22">
        <v>-1140988</v>
      </c>
      <c r="Z44" s="23">
        <v>-50.182523807261894</v>
      </c>
      <c r="AA44" s="20">
        <v>4547321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30860902</v>
      </c>
      <c r="D47" s="29">
        <f t="shared" ref="D47:Y47" si="1">SUM(D34:D46)</f>
        <v>0</v>
      </c>
      <c r="E47" s="30">
        <f t="shared" si="1"/>
        <v>37061763</v>
      </c>
      <c r="F47" s="31">
        <f t="shared" si="1"/>
        <v>37061763</v>
      </c>
      <c r="G47" s="31">
        <f t="shared" si="1"/>
        <v>1008355</v>
      </c>
      <c r="H47" s="31">
        <f t="shared" si="1"/>
        <v>1721492</v>
      </c>
      <c r="I47" s="31">
        <f t="shared" si="1"/>
        <v>2849142</v>
      </c>
      <c r="J47" s="31">
        <f t="shared" si="1"/>
        <v>5578989</v>
      </c>
      <c r="K47" s="31">
        <f t="shared" si="1"/>
        <v>2823373</v>
      </c>
      <c r="L47" s="31">
        <f t="shared" si="1"/>
        <v>1136051</v>
      </c>
      <c r="M47" s="31">
        <f t="shared" si="1"/>
        <v>4455194</v>
      </c>
      <c r="N47" s="31">
        <f t="shared" si="1"/>
        <v>8414618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13993607</v>
      </c>
      <c r="X47" s="31">
        <f t="shared" si="1"/>
        <v>18530916</v>
      </c>
      <c r="Y47" s="31">
        <f t="shared" si="1"/>
        <v>-4537309</v>
      </c>
      <c r="Z47" s="32">
        <f>+IF(X47&lt;&gt;0,+(Y47/X47)*100,0)</f>
        <v>-24.485076722596983</v>
      </c>
      <c r="AA47" s="29">
        <f>SUM(AA34:AA46)</f>
        <v>37061763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4824026</v>
      </c>
      <c r="D48" s="39">
        <f t="shared" si="2"/>
        <v>0</v>
      </c>
      <c r="E48" s="40">
        <f t="shared" si="2"/>
        <v>14620496</v>
      </c>
      <c r="F48" s="41">
        <f t="shared" si="2"/>
        <v>14620496</v>
      </c>
      <c r="G48" s="41">
        <f t="shared" si="2"/>
        <v>11152536</v>
      </c>
      <c r="H48" s="41">
        <f t="shared" si="2"/>
        <v>-144475</v>
      </c>
      <c r="I48" s="41">
        <f t="shared" si="2"/>
        <v>-2248293</v>
      </c>
      <c r="J48" s="41">
        <f t="shared" si="2"/>
        <v>8759768</v>
      </c>
      <c r="K48" s="41">
        <f t="shared" si="2"/>
        <v>-417267</v>
      </c>
      <c r="L48" s="41">
        <f t="shared" si="2"/>
        <v>824561</v>
      </c>
      <c r="M48" s="41">
        <f t="shared" si="2"/>
        <v>5515968</v>
      </c>
      <c r="N48" s="41">
        <f t="shared" si="2"/>
        <v>5923262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14683030</v>
      </c>
      <c r="X48" s="41">
        <f t="shared" si="2"/>
        <v>7310220</v>
      </c>
      <c r="Y48" s="41">
        <f t="shared" si="2"/>
        <v>7372810</v>
      </c>
      <c r="Z48" s="42">
        <f>+IF(X48&lt;&gt;0,+(Y48/X48)*100,0)</f>
        <v>100.8561985822588</v>
      </c>
      <c r="AA48" s="39">
        <f>+AA32-AA47</f>
        <v>14620496</v>
      </c>
    </row>
    <row r="49" spans="1:27" x14ac:dyDescent="0.25">
      <c r="A49" s="43" t="s">
        <v>74</v>
      </c>
      <c r="B49" s="15" t="s">
        <v>32</v>
      </c>
      <c r="C49" s="20">
        <v>1199695</v>
      </c>
      <c r="D49" s="20"/>
      <c r="E49" s="21">
        <v>2500000</v>
      </c>
      <c r="F49" s="22">
        <v>2500000</v>
      </c>
      <c r="G49" s="22"/>
      <c r="H49" s="22"/>
      <c r="I49" s="22"/>
      <c r="J49" s="22"/>
      <c r="K49" s="22"/>
      <c r="L49" s="22"/>
      <c r="M49" s="22">
        <v>689338</v>
      </c>
      <c r="N49" s="22">
        <v>689338</v>
      </c>
      <c r="O49" s="22"/>
      <c r="P49" s="22"/>
      <c r="Q49" s="22"/>
      <c r="R49" s="22"/>
      <c r="S49" s="22"/>
      <c r="T49" s="22"/>
      <c r="U49" s="22"/>
      <c r="V49" s="22"/>
      <c r="W49" s="22">
        <v>689338</v>
      </c>
      <c r="X49" s="22">
        <v>1249998</v>
      </c>
      <c r="Y49" s="22">
        <v>-560660</v>
      </c>
      <c r="Z49" s="23">
        <v>-44.852871764594823</v>
      </c>
      <c r="AA49" s="20">
        <v>2500000</v>
      </c>
    </row>
    <row r="50" spans="1:27" x14ac:dyDescent="0.25">
      <c r="A50" s="43" t="s">
        <v>75</v>
      </c>
      <c r="B50" s="15" t="s">
        <v>32</v>
      </c>
      <c r="C50" s="44">
        <v>36800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6060521</v>
      </c>
      <c r="D51" s="48">
        <f t="shared" si="3"/>
        <v>0</v>
      </c>
      <c r="E51" s="49">
        <f t="shared" si="3"/>
        <v>17120496</v>
      </c>
      <c r="F51" s="50">
        <f t="shared" si="3"/>
        <v>17120496</v>
      </c>
      <c r="G51" s="50">
        <f t="shared" si="3"/>
        <v>11152536</v>
      </c>
      <c r="H51" s="50">
        <f t="shared" si="3"/>
        <v>-144475</v>
      </c>
      <c r="I51" s="50">
        <f t="shared" si="3"/>
        <v>-2248293</v>
      </c>
      <c r="J51" s="50">
        <f t="shared" si="3"/>
        <v>8759768</v>
      </c>
      <c r="K51" s="50">
        <f t="shared" si="3"/>
        <v>-417267</v>
      </c>
      <c r="L51" s="50">
        <f t="shared" si="3"/>
        <v>824561</v>
      </c>
      <c r="M51" s="50">
        <f t="shared" si="3"/>
        <v>6205306</v>
      </c>
      <c r="N51" s="50">
        <f t="shared" si="3"/>
        <v>6612600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15372368</v>
      </c>
      <c r="X51" s="50">
        <f t="shared" si="3"/>
        <v>8560218</v>
      </c>
      <c r="Y51" s="50">
        <f t="shared" si="3"/>
        <v>6812150</v>
      </c>
      <c r="Z51" s="51">
        <f>+IF(X51&lt;&gt;0,+(Y51/X51)*100,0)</f>
        <v>79.579164923136304</v>
      </c>
      <c r="AA51" s="48">
        <f>SUM(AA48:AA50)</f>
        <v>17120496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6060521</v>
      </c>
      <c r="D53" s="54">
        <f>+D51-D52</f>
        <v>0</v>
      </c>
      <c r="E53" s="55">
        <f t="shared" si="4"/>
        <v>17120496</v>
      </c>
      <c r="F53" s="56">
        <f t="shared" si="4"/>
        <v>17120496</v>
      </c>
      <c r="G53" s="56">
        <f t="shared" si="4"/>
        <v>11152536</v>
      </c>
      <c r="H53" s="56">
        <f t="shared" si="4"/>
        <v>-144475</v>
      </c>
      <c r="I53" s="56">
        <f t="shared" si="4"/>
        <v>-2248293</v>
      </c>
      <c r="J53" s="56">
        <f t="shared" si="4"/>
        <v>8759768</v>
      </c>
      <c r="K53" s="56">
        <f t="shared" si="4"/>
        <v>-417267</v>
      </c>
      <c r="L53" s="56">
        <f t="shared" si="4"/>
        <v>824561</v>
      </c>
      <c r="M53" s="56">
        <f t="shared" si="4"/>
        <v>6205306</v>
      </c>
      <c r="N53" s="56">
        <f t="shared" si="4"/>
        <v>6612600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15372368</v>
      </c>
      <c r="X53" s="56">
        <f t="shared" si="4"/>
        <v>8560218</v>
      </c>
      <c r="Y53" s="56">
        <f t="shared" si="4"/>
        <v>6812150</v>
      </c>
      <c r="Z53" s="57">
        <f>+IF(X53&lt;&gt;0,+(Y53/X53)*100,0)</f>
        <v>79.579164923136304</v>
      </c>
      <c r="AA53" s="54">
        <f>+AA51-AA52</f>
        <v>17120496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6060521</v>
      </c>
      <c r="D56" s="48">
        <f>SUM(D53:D55)</f>
        <v>0</v>
      </c>
      <c r="E56" s="49">
        <f t="shared" si="5"/>
        <v>17120496</v>
      </c>
      <c r="F56" s="50">
        <f t="shared" si="5"/>
        <v>17120496</v>
      </c>
      <c r="G56" s="50">
        <f t="shared" si="5"/>
        <v>11152536</v>
      </c>
      <c r="H56" s="50">
        <f t="shared" si="5"/>
        <v>-144475</v>
      </c>
      <c r="I56" s="50">
        <f t="shared" si="5"/>
        <v>-2248293</v>
      </c>
      <c r="J56" s="50">
        <f t="shared" si="5"/>
        <v>8759768</v>
      </c>
      <c r="K56" s="50">
        <f t="shared" si="5"/>
        <v>-417267</v>
      </c>
      <c r="L56" s="50">
        <f t="shared" si="5"/>
        <v>824561</v>
      </c>
      <c r="M56" s="50">
        <f t="shared" si="5"/>
        <v>6205306</v>
      </c>
      <c r="N56" s="50">
        <f t="shared" si="5"/>
        <v>6612600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15372368</v>
      </c>
      <c r="X56" s="50">
        <f t="shared" si="5"/>
        <v>8560218</v>
      </c>
      <c r="Y56" s="50">
        <f t="shared" si="5"/>
        <v>6812150</v>
      </c>
      <c r="Z56" s="51">
        <f>+IF(X56&lt;&gt;0,+(Y56/X56)*100,0)</f>
        <v>79.579164923136304</v>
      </c>
      <c r="AA56" s="48">
        <f>SUM(AA53:AA55)</f>
        <v>17120496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6060521</v>
      </c>
      <c r="D59" s="65">
        <f>SUM(D56:D58)</f>
        <v>0</v>
      </c>
      <c r="E59" s="66">
        <f t="shared" si="6"/>
        <v>17120496</v>
      </c>
      <c r="F59" s="67">
        <f t="shared" si="6"/>
        <v>17120496</v>
      </c>
      <c r="G59" s="67">
        <f t="shared" si="6"/>
        <v>11152536</v>
      </c>
      <c r="H59" s="67">
        <f t="shared" si="6"/>
        <v>-144475</v>
      </c>
      <c r="I59" s="67">
        <f t="shared" si="6"/>
        <v>-2248293</v>
      </c>
      <c r="J59" s="67">
        <f t="shared" si="6"/>
        <v>8759768</v>
      </c>
      <c r="K59" s="67">
        <f t="shared" si="6"/>
        <v>-417267</v>
      </c>
      <c r="L59" s="67">
        <f t="shared" si="6"/>
        <v>824561</v>
      </c>
      <c r="M59" s="67">
        <f t="shared" si="6"/>
        <v>6205306</v>
      </c>
      <c r="N59" s="67">
        <f t="shared" si="6"/>
        <v>6612600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15372368</v>
      </c>
      <c r="X59" s="67">
        <f t="shared" si="6"/>
        <v>8560218</v>
      </c>
      <c r="Y59" s="67">
        <f t="shared" si="6"/>
        <v>6812150</v>
      </c>
      <c r="Z59" s="68">
        <f>+IF(X59&lt;&gt;0,+(Y59/X59)*100,0)</f>
        <v>79.579164923136304</v>
      </c>
      <c r="AA59" s="65">
        <f>SUM(AA56:AA58)</f>
        <v>17120496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54C6F59-340B-41E2-AD29-D4DBF355A3F0}"/>
</file>

<file path=customXml/itemProps2.xml><?xml version="1.0" encoding="utf-8"?>
<ds:datastoreItem xmlns:ds="http://schemas.openxmlformats.org/officeDocument/2006/customXml" ds:itemID="{DA031B96-9DBF-40AE-BDFD-B8EE8B988046}"/>
</file>

<file path=customXml/itemProps3.xml><?xml version="1.0" encoding="utf-8"?>
<ds:datastoreItem xmlns:ds="http://schemas.openxmlformats.org/officeDocument/2006/customXml" ds:itemID="{E27912F0-EF32-4C92-B148-A4311BF141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2025-02-12T07:44:08Z</dcterms:created>
  <dcterms:modified xsi:type="dcterms:W3CDTF">2025-02-12T07:46:42Z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